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Users\molenaaj\Documents\1McMILLIN\TIEC\D. 49421\"/>
    </mc:Choice>
  </mc:AlternateContent>
  <bookViews>
    <workbookView xWindow="0" yWindow="0" windowWidth="21600" windowHeight="9615" tabRatio="865" firstSheet="1" activeTab="1"/>
  </bookViews>
  <sheets>
    <sheet name="__snloffice" sheetId="93" state="veryHidden" r:id="rId1"/>
    <sheet name="Exhibit MPG-23, Page 1" sheetId="16" r:id="rId2"/>
    <sheet name="Exhibit MPG-23, Page 2" sheetId="129" r:id="rId3"/>
    <sheet name="Exhibit MPG-23, Page 3" sheetId="130" r:id="rId4"/>
    <sheet name="___snlqueryparms" sheetId="91" state="veryHidden" r:id="rId5"/>
    <sheet name="___snlqueryparms2" sheetId="92" state="veryHidden" r:id="rId6"/>
    <sheet name="Company List" sheetId="75" state="hidden" r:id="rId7"/>
    <sheet name="___snlofficequeries" sheetId="128" state="veryHidden" r:id="rId8"/>
  </sheets>
  <externalReferences>
    <externalReference r:id="rId9"/>
    <externalReference r:id="rId10"/>
  </externalReferences>
  <definedNames>
    <definedName name="_xlnm._FilterDatabase" localSheetId="6" hidden="1">'Company List'!$A$8:$K$206</definedName>
    <definedName name="_Key1" localSheetId="2" hidden="1">#REF!</definedName>
    <definedName name="_Key1" localSheetId="3" hidden="1">#REF!</definedName>
    <definedName name="_Key1" hidden="1">#REF!</definedName>
    <definedName name="_Key2" localSheetId="2" hidden="1">#REF!</definedName>
    <definedName name="_Key2" localSheetId="3" hidden="1">#REF!</definedName>
    <definedName name="_Key2" hidden="1">#REF!</definedName>
    <definedName name="_Order1" hidden="1">255</definedName>
    <definedName name="_Order2" hidden="1">255</definedName>
    <definedName name="_Regression_Out" localSheetId="2" hidden="1">#REF!</definedName>
    <definedName name="_Regression_Out" localSheetId="3" hidden="1">#REF!</definedName>
    <definedName name="_Regression_Out" hidden="1">#REF!</definedName>
    <definedName name="_Regression_X" localSheetId="2" hidden="1">#REF!</definedName>
    <definedName name="_Regression_X" localSheetId="3" hidden="1">#REF!</definedName>
    <definedName name="_Regression_X" hidden="1">#REF!</definedName>
    <definedName name="_Regression_Y" localSheetId="2" hidden="1">#REF!</definedName>
    <definedName name="_Regression_Y" localSheetId="3" hidden="1">#REF!</definedName>
    <definedName name="_Regression_Y" hidden="1">#REF!</definedName>
    <definedName name="_Sort" localSheetId="2" hidden="1">#REF!</definedName>
    <definedName name="_Sort" localSheetId="3" hidden="1">#REF!</definedName>
    <definedName name="_Sort" hidden="1">#REF!</definedName>
    <definedName name="AvgStockPrice">#REF!</definedName>
    <definedName name="CompanyList">OFFSET('Company List'!$A$9:$B$9,0,0,'Company List'!$A$2,2)</definedName>
    <definedName name="EV__LASTREFTIME__" hidden="1">39198.5712152778</definedName>
    <definedName name="GRLU">#REF!</definedName>
    <definedName name="HTML_CodePage" hidden="1">1252</definedName>
    <definedName name="HTML_Control" hidden="1">{"'Sheet1'!$A$1:$O$40"}</definedName>
    <definedName name="HTML_Description" hidden="1">""</definedName>
    <definedName name="HTML_Email" hidden="1">""</definedName>
    <definedName name="HTML_Header" hidden="1">"Sheet1"</definedName>
    <definedName name="HTML_LastUpdate" hidden="1">"2/5/99"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HD:HomePageStuff:pc:datasets:implprem.html"</definedName>
    <definedName name="HTML_Title" hidden="1">"S&amp;P Implied Equity Premiums"</definedName>
    <definedName name="HTML1_1" hidden="1">"[RiskPremiumUS]Sheet1!$A$1:$M$38"</definedName>
    <definedName name="HTML1_10" hidden="1">""</definedName>
    <definedName name="HTML1_11" hidden="1">1</definedName>
    <definedName name="HTML1_12" hidden="1">"Zip 100:New_Home_Page:datafile:implpr.html"</definedName>
    <definedName name="HTML1_2" hidden="1">1</definedName>
    <definedName name="HTML1_3" hidden="1">"RiskPremiumUS"</definedName>
    <definedName name="HTML1_4" hidden="1">"Implied Risk Premiums for US"</definedName>
    <definedName name="HTML1_5" hidden="1">""</definedName>
    <definedName name="HTML1_6" hidden="1">-4146</definedName>
    <definedName name="HTML1_7" hidden="1">-4146</definedName>
    <definedName name="HTML1_8" hidden="1">"3/19/97"</definedName>
    <definedName name="HTML1_9" hidden="1">"Aswath Damodaran"</definedName>
    <definedName name="HTMLCount" hidden="1">1</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QUIV" hidden="1">"c118"</definedName>
    <definedName name="IQ_CASH_FINAN" hidden="1">"c119"</definedName>
    <definedName name="IQ_CASH_FLOW_ACT_OR_EST" hidden="1">"c4154"</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EST" hidden="1">"c399"</definedName>
    <definedName name="IQ_EPS_EST_REUT" hidden="1">"c5453"</definedName>
    <definedName name="IQ_EPS_GW_EST" hidden="1">"c1737"</definedName>
    <definedName name="IQ_EPS_GW_EST_REUT" hidden="1">"c5389"</definedName>
    <definedName name="IQ_EPS_GW_HIGH_EST" hidden="1">"c1739"</definedName>
    <definedName name="IQ_EPS_GW_HIGH_EST_REUT" hidden="1">"c5391"</definedName>
    <definedName name="IQ_EPS_GW_LOW_EST" hidden="1">"c1740"</definedName>
    <definedName name="IQ_EPS_GW_LOW_EST_REUT" hidden="1">"c5392"</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ED_EST" hidden="1">"c1744"</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ULTIFAMILY_RESIDENTIAL_LOANS_FDIC" hidden="1">"c6311"</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 hidden="1">"c6240"</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RETURN_ASSETS_FDIC" hidden="1">"c6731"</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SHARE_ACT_OR_EST" hidden="1">"c4508"</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39623.4334259259</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hlkqFL" hidden="1">{"'Sheet1'!$A$1:$O$40"}</definedName>
    <definedName name="_xlnm.Print_Area" localSheetId="1">'Exhibit MPG-23, Page 1'!$A$1:$N$44</definedName>
    <definedName name="_xlnm.Print_Area" localSheetId="2">'Exhibit MPG-23, Page 2'!$A$1:$N$47</definedName>
    <definedName name="_xlnm.Print_Area" localSheetId="3">'Exhibit MPG-23, Page 3'!$A$1:$N$47</definedName>
    <definedName name="_xlnm.Print_Titles">#N/A</definedName>
    <definedName name="SAPBEXrevision" hidden="1">41</definedName>
    <definedName name="SAPBEXsysID" hidden="1">"PBW"</definedName>
    <definedName name="SAPBEXwbID" hidden="1">"3TD2FVG7ME7U056LVECBWI4A2"</definedName>
    <definedName name="SNLLU">#REF!</definedName>
    <definedName name="snlquery__78365DC2_C904_4189_8FE9_65B5481810E8_" localSheetId="6" hidden="1">'Company List'!$B$4,'Company List'!$B$5:$J$205</definedName>
    <definedName name="snlquery__C5307C6E_4EB0_41A5_B31B_48BDEA00B33C_" localSheetId="6" hidden="1">'Company List'!$B$4,'Company List'!$D$5:$J$205</definedName>
    <definedName name="SPLookUp">OFFSET('[1]Current S&amp;P Ratings'!$A$3:$E$3,0,0,COUNTA('[1]Current S&amp;P Ratings'!$B:$B)-1)</definedName>
    <definedName name="STWBD_StatToolsBoxPlot_DefaultDataFormat" hidden="1">" 0"</definedName>
    <definedName name="STWBD_StatToolsBoxPlot_HasDefaultInfo" hidden="1">"TRUE"</definedName>
    <definedName name="STWBD_StatToolsBoxPlot_IncludeKey" hidden="1">"FALSE"</definedName>
    <definedName name="STWBD_StatToolsBoxPlot_VariableList" hidden="1">1</definedName>
    <definedName name="STWBD_StatToolsBoxPlot_VariableList_1" hidden="1">"U_x0001_VG27AE830F_x0001_"</definedName>
    <definedName name="STWBD_StatToolsBoxPlot_VarSelectorDefaultDataSet" hidden="1">"DG2C9ED946"</definedName>
    <definedName name="STWBD_StatToolsHistogram_BinMaximum" hidden="1">" 1.01E+300"</definedName>
    <definedName name="STWBD_StatToolsHistogram_BinMinimum" hidden="1">" 1.01E+300"</definedName>
    <definedName name="STWBD_StatToolsHistogram_DefaultDataFormat" hidden="1">" 0"</definedName>
    <definedName name="STWBD_StatToolsHistogram_HasDefaultInfo" hidden="1">"TRUE"</definedName>
    <definedName name="STWBD_StatToolsHistogram_NumBins" hidden="1">"-32767"</definedName>
    <definedName name="STWBD_StatToolsHistogram_VariableList" hidden="1">1</definedName>
    <definedName name="STWBD_StatToolsHistogram_VariableList_1" hidden="1">"U_x0001_VG27AE830F_x0001_"</definedName>
    <definedName name="STWBD_StatToolsHistogram_VarSelectorDefaultDataSet" hidden="1">"DG2C9ED946"</definedName>
    <definedName name="STWBD_StatToolsHistogram_XAxisStyle" hidden="1">" 0"</definedName>
    <definedName name="STWBD_StatToolsHistogram_YAxisStyle" hidden="1">" 0"</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1</definedName>
    <definedName name="STWBD_StatToolsOneVarSummary_VariableList_1" hidden="1">"U_x0001_VG27AE830F_x0001_"</definedName>
    <definedName name="STWBD_StatToolsOneVarSummary_Variance" hidden="1">"TRUE"</definedName>
    <definedName name="STWBD_StatToolsOneVarSummary_VarSelectorDefaultDataSet" hidden="1">"DG2C9ED946"</definedName>
    <definedName name="Ticker">""</definedName>
    <definedName name="TickerLU">#REF!</definedName>
    <definedName name="Utility">#REF!</definedName>
    <definedName name="VLdates">#REF!</definedName>
    <definedName name="VLfn1">#REF!</definedName>
    <definedName name="VLfn2">#REF!</definedName>
    <definedName name="VLfn3">#REF!</definedName>
    <definedName name="VLfn4">#REF!</definedName>
    <definedName name="VLfn5">#REF!</definedName>
    <definedName name="VLfn6">#REF!</definedName>
    <definedName name="VLfn7" localSheetId="2">'Exhibit MPG-23, Page 2'!$C$44</definedName>
    <definedName name="VLfn7" localSheetId="3">'Exhibit MPG-23, Page 3'!$C$44</definedName>
    <definedName name="VLfn7">'Exhibit MPG-23, Page 1'!#REF!</definedName>
    <definedName name="VLLU">#REF!</definedName>
    <definedName name="xxx" hidden="1">{"'Sheet1'!$A$1:$O$40"}</definedName>
    <definedName name="zzz" hidden="1">{"'Sheet1'!$A$1:$O$40"}</definedName>
  </definedNames>
  <calcPr calcId="162913"/>
</workbook>
</file>

<file path=xl/calcChain.xml><?xml version="1.0" encoding="utf-8"?>
<calcChain xmlns="http://schemas.openxmlformats.org/spreadsheetml/2006/main">
  <c r="A39" i="130" l="1"/>
  <c r="G38" i="130"/>
  <c r="F38" i="130"/>
  <c r="E38" i="130"/>
  <c r="A38" i="130"/>
  <c r="Q36" i="130"/>
  <c r="R36" i="130" s="1"/>
  <c r="S36" i="130" s="1"/>
  <c r="T36" i="130" s="1"/>
  <c r="U36" i="130" s="1"/>
  <c r="P36" i="130"/>
  <c r="Q35" i="130"/>
  <c r="R35" i="130" s="1"/>
  <c r="P35" i="130"/>
  <c r="Q34" i="130"/>
  <c r="R34" i="130" s="1"/>
  <c r="S34" i="130" s="1"/>
  <c r="T34" i="130" s="1"/>
  <c r="U34" i="130" s="1"/>
  <c r="P34" i="130"/>
  <c r="Q33" i="130"/>
  <c r="R33" i="130" s="1"/>
  <c r="S33" i="130" s="1"/>
  <c r="T33" i="130" s="1"/>
  <c r="U33" i="130" s="1"/>
  <c r="P33" i="130"/>
  <c r="Q32" i="130"/>
  <c r="P32" i="130"/>
  <c r="Q31" i="130"/>
  <c r="R31" i="130" s="1"/>
  <c r="S31" i="130" s="1"/>
  <c r="T31" i="130" s="1"/>
  <c r="U31" i="130" s="1"/>
  <c r="P31" i="130"/>
  <c r="Q30" i="130"/>
  <c r="R30" i="130" s="1"/>
  <c r="S30" i="130" s="1"/>
  <c r="T30" i="130" s="1"/>
  <c r="U30" i="130" s="1"/>
  <c r="P30" i="130"/>
  <c r="Q29" i="130"/>
  <c r="R29" i="130" s="1"/>
  <c r="S29" i="130" s="1"/>
  <c r="T29" i="130" s="1"/>
  <c r="U29" i="130" s="1"/>
  <c r="P29" i="130"/>
  <c r="Q28" i="130"/>
  <c r="P28" i="130"/>
  <c r="Q27" i="130"/>
  <c r="R27" i="130" s="1"/>
  <c r="S27" i="130" s="1"/>
  <c r="T27" i="130" s="1"/>
  <c r="U27" i="130" s="1"/>
  <c r="P27" i="130"/>
  <c r="Q26" i="130"/>
  <c r="P26" i="130"/>
  <c r="Q25" i="130"/>
  <c r="R25" i="130" s="1"/>
  <c r="S25" i="130" s="1"/>
  <c r="T25" i="130" s="1"/>
  <c r="U25" i="130" s="1"/>
  <c r="P25" i="130"/>
  <c r="Q24" i="130"/>
  <c r="R24" i="130" s="1"/>
  <c r="P24" i="130"/>
  <c r="U23" i="130"/>
  <c r="Q23" i="130"/>
  <c r="R23" i="130" s="1"/>
  <c r="S23" i="130" s="1"/>
  <c r="T23" i="130" s="1"/>
  <c r="P23" i="130"/>
  <c r="Q22" i="130"/>
  <c r="R22" i="130" s="1"/>
  <c r="S22" i="130" s="1"/>
  <c r="T22" i="130" s="1"/>
  <c r="U22" i="130" s="1"/>
  <c r="P22" i="130"/>
  <c r="Q21" i="130"/>
  <c r="R21" i="130" s="1"/>
  <c r="S21" i="130" s="1"/>
  <c r="T21" i="130" s="1"/>
  <c r="U21" i="130" s="1"/>
  <c r="P21" i="130"/>
  <c r="Q20" i="130"/>
  <c r="R20" i="130" s="1"/>
  <c r="S20" i="130" s="1"/>
  <c r="T20" i="130" s="1"/>
  <c r="U20" i="130" s="1"/>
  <c r="P20" i="130"/>
  <c r="Q19" i="130"/>
  <c r="R19" i="130" s="1"/>
  <c r="S19" i="130" s="1"/>
  <c r="T19" i="130" s="1"/>
  <c r="U19" i="130" s="1"/>
  <c r="P19" i="130"/>
  <c r="Q18" i="130"/>
  <c r="R18" i="130" s="1"/>
  <c r="S18" i="130" s="1"/>
  <c r="T18" i="130" s="1"/>
  <c r="U18" i="130" s="1"/>
  <c r="P18" i="130"/>
  <c r="Q17" i="130"/>
  <c r="R17" i="130" s="1"/>
  <c r="P17" i="130"/>
  <c r="Q16" i="130"/>
  <c r="R16" i="130" s="1"/>
  <c r="P16" i="130"/>
  <c r="Q15" i="130"/>
  <c r="R15" i="130" s="1"/>
  <c r="P15" i="130"/>
  <c r="M15" i="130"/>
  <c r="H15" i="130" s="1"/>
  <c r="I15" i="130" s="1"/>
  <c r="J15" i="130" s="1"/>
  <c r="K15" i="130" s="1"/>
  <c r="L15" i="130" s="1"/>
  <c r="Q14" i="130"/>
  <c r="R14" i="130" s="1"/>
  <c r="S14" i="130" s="1"/>
  <c r="T14" i="130" s="1"/>
  <c r="U14" i="130" s="1"/>
  <c r="P14" i="130"/>
  <c r="M14" i="130"/>
  <c r="Q13" i="130"/>
  <c r="R13" i="130" s="1"/>
  <c r="S13" i="130" s="1"/>
  <c r="T13" i="130" s="1"/>
  <c r="U13" i="130" s="1"/>
  <c r="P13" i="130"/>
  <c r="H13" i="130"/>
  <c r="A39" i="129"/>
  <c r="G38" i="129"/>
  <c r="F38" i="129"/>
  <c r="E38" i="129"/>
  <c r="A38" i="129"/>
  <c r="Q36" i="129"/>
  <c r="R36" i="129" s="1"/>
  <c r="S36" i="129" s="1"/>
  <c r="T36" i="129" s="1"/>
  <c r="U36" i="129" s="1"/>
  <c r="P36" i="129"/>
  <c r="Q35" i="129"/>
  <c r="R35" i="129" s="1"/>
  <c r="S35" i="129" s="1"/>
  <c r="T35" i="129" s="1"/>
  <c r="U35" i="129" s="1"/>
  <c r="P35" i="129"/>
  <c r="Q34" i="129"/>
  <c r="R34" i="129" s="1"/>
  <c r="S34" i="129" s="1"/>
  <c r="T34" i="129" s="1"/>
  <c r="U34" i="129" s="1"/>
  <c r="P34" i="129"/>
  <c r="Q33" i="129"/>
  <c r="R33" i="129" s="1"/>
  <c r="P33" i="129"/>
  <c r="Q32" i="129"/>
  <c r="R32" i="129" s="1"/>
  <c r="S32" i="129" s="1"/>
  <c r="T32" i="129" s="1"/>
  <c r="U32" i="129" s="1"/>
  <c r="P32" i="129"/>
  <c r="Q31" i="129"/>
  <c r="R31" i="129" s="1"/>
  <c r="S31" i="129" s="1"/>
  <c r="T31" i="129" s="1"/>
  <c r="U31" i="129" s="1"/>
  <c r="P31" i="129"/>
  <c r="Q30" i="129"/>
  <c r="R30" i="129" s="1"/>
  <c r="S30" i="129" s="1"/>
  <c r="T30" i="129" s="1"/>
  <c r="U30" i="129" s="1"/>
  <c r="P30" i="129"/>
  <c r="Q29" i="129"/>
  <c r="P29" i="129"/>
  <c r="Q28" i="129"/>
  <c r="R28" i="129" s="1"/>
  <c r="S28" i="129" s="1"/>
  <c r="T28" i="129" s="1"/>
  <c r="U28" i="129" s="1"/>
  <c r="P28" i="129"/>
  <c r="S27" i="129"/>
  <c r="T27" i="129" s="1"/>
  <c r="U27" i="129" s="1"/>
  <c r="Q27" i="129"/>
  <c r="R27" i="129" s="1"/>
  <c r="P27" i="129"/>
  <c r="Q26" i="129"/>
  <c r="R26" i="129" s="1"/>
  <c r="S26" i="129" s="1"/>
  <c r="T26" i="129" s="1"/>
  <c r="U26" i="129" s="1"/>
  <c r="P26" i="129"/>
  <c r="Q25" i="129"/>
  <c r="P25" i="129"/>
  <c r="Q24" i="129"/>
  <c r="R24" i="129" s="1"/>
  <c r="S24" i="129" s="1"/>
  <c r="T24" i="129" s="1"/>
  <c r="U24" i="129" s="1"/>
  <c r="P24" i="129"/>
  <c r="Q23" i="129"/>
  <c r="R23" i="129" s="1"/>
  <c r="S23" i="129" s="1"/>
  <c r="T23" i="129" s="1"/>
  <c r="U23" i="129" s="1"/>
  <c r="P23" i="129"/>
  <c r="Q22" i="129"/>
  <c r="R22" i="129" s="1"/>
  <c r="S22" i="129" s="1"/>
  <c r="T22" i="129" s="1"/>
  <c r="U22" i="129" s="1"/>
  <c r="P22" i="129"/>
  <c r="Q21" i="129"/>
  <c r="R21" i="129" s="1"/>
  <c r="S21" i="129" s="1"/>
  <c r="P21" i="129"/>
  <c r="Q20" i="129"/>
  <c r="R20" i="129" s="1"/>
  <c r="S20" i="129" s="1"/>
  <c r="T20" i="129" s="1"/>
  <c r="U20" i="129" s="1"/>
  <c r="P20" i="129"/>
  <c r="Q19" i="129"/>
  <c r="R19" i="129" s="1"/>
  <c r="S19" i="129" s="1"/>
  <c r="T19" i="129" s="1"/>
  <c r="U19" i="129" s="1"/>
  <c r="P19" i="129"/>
  <c r="Q18" i="129"/>
  <c r="R18" i="129" s="1"/>
  <c r="S18" i="129" s="1"/>
  <c r="T18" i="129" s="1"/>
  <c r="P18" i="129"/>
  <c r="Q17" i="129"/>
  <c r="R17" i="129" s="1"/>
  <c r="S17" i="129" s="1"/>
  <c r="T17" i="129" s="1"/>
  <c r="U17" i="129" s="1"/>
  <c r="P17" i="129"/>
  <c r="Q16" i="129"/>
  <c r="R16" i="129" s="1"/>
  <c r="P16" i="129"/>
  <c r="Q15" i="129"/>
  <c r="R15" i="129" s="1"/>
  <c r="S15" i="129" s="1"/>
  <c r="T15" i="129" s="1"/>
  <c r="U15" i="129" s="1"/>
  <c r="P15" i="129"/>
  <c r="M15" i="129"/>
  <c r="H15" i="129" s="1"/>
  <c r="I15" i="129" s="1"/>
  <c r="J15" i="129" s="1"/>
  <c r="K15" i="129"/>
  <c r="L15" i="129" s="1"/>
  <c r="Q14" i="129"/>
  <c r="R14" i="129" s="1"/>
  <c r="S14" i="129" s="1"/>
  <c r="T14" i="129" s="1"/>
  <c r="U14" i="129" s="1"/>
  <c r="P14" i="129"/>
  <c r="M14" i="129"/>
  <c r="Q13" i="129"/>
  <c r="R13" i="129" s="1"/>
  <c r="S13" i="129" s="1"/>
  <c r="T13" i="129" s="1"/>
  <c r="P13" i="129"/>
  <c r="H13" i="129"/>
  <c r="I13" i="129" s="1"/>
  <c r="J13" i="129" s="1"/>
  <c r="K13" i="129" s="1"/>
  <c r="V13" i="130" l="1"/>
  <c r="S17" i="130"/>
  <c r="T17" i="130" s="1"/>
  <c r="U17" i="130" s="1"/>
  <c r="S15" i="130"/>
  <c r="T15" i="130" s="1"/>
  <c r="U15" i="130" s="1"/>
  <c r="V15" i="130" s="1"/>
  <c r="W15" i="130" s="1"/>
  <c r="X15" i="130" s="1"/>
  <c r="Y15" i="130" s="1"/>
  <c r="Z15" i="130" s="1"/>
  <c r="AA15" i="130" s="1"/>
  <c r="AB15" i="130" s="1"/>
  <c r="AC15" i="130" s="1"/>
  <c r="AD15" i="130" s="1"/>
  <c r="AE15" i="130" s="1"/>
  <c r="AF15" i="130" s="1"/>
  <c r="AG15" i="130" s="1"/>
  <c r="AH15" i="130" s="1"/>
  <c r="AI15" i="130" s="1"/>
  <c r="AJ15" i="130" s="1"/>
  <c r="AK15" i="130" s="1"/>
  <c r="AL15" i="130" s="1"/>
  <c r="AM15" i="130" s="1"/>
  <c r="AN15" i="130" s="1"/>
  <c r="AO15" i="130" s="1"/>
  <c r="AP15" i="130" s="1"/>
  <c r="AQ15" i="130" s="1"/>
  <c r="AR15" i="130" s="1"/>
  <c r="AS15" i="130" s="1"/>
  <c r="AT15" i="130" s="1"/>
  <c r="AU15" i="130" s="1"/>
  <c r="AV15" i="130" s="1"/>
  <c r="AW15" i="130" s="1"/>
  <c r="AX15" i="130" s="1"/>
  <c r="AY15" i="130" s="1"/>
  <c r="AZ15" i="130" s="1"/>
  <c r="BA15" i="130" s="1"/>
  <c r="BB15" i="130" s="1"/>
  <c r="BC15" i="130" s="1"/>
  <c r="BD15" i="130" s="1"/>
  <c r="BE15" i="130" s="1"/>
  <c r="BF15" i="130" s="1"/>
  <c r="BG15" i="130" s="1"/>
  <c r="BH15" i="130" s="1"/>
  <c r="BI15" i="130" s="1"/>
  <c r="BJ15" i="130" s="1"/>
  <c r="BK15" i="130" s="1"/>
  <c r="BL15" i="130" s="1"/>
  <c r="BM15" i="130" s="1"/>
  <c r="BN15" i="130" s="1"/>
  <c r="BO15" i="130" s="1"/>
  <c r="BP15" i="130" s="1"/>
  <c r="BQ15" i="130" s="1"/>
  <c r="BR15" i="130" s="1"/>
  <c r="BS15" i="130" s="1"/>
  <c r="BT15" i="130" s="1"/>
  <c r="BU15" i="130" s="1"/>
  <c r="BV15" i="130" s="1"/>
  <c r="BW15" i="130" s="1"/>
  <c r="BX15" i="130" s="1"/>
  <c r="BY15" i="130" s="1"/>
  <c r="BZ15" i="130" s="1"/>
  <c r="CA15" i="130" s="1"/>
  <c r="CB15" i="130" s="1"/>
  <c r="CC15" i="130" s="1"/>
  <c r="CD15" i="130" s="1"/>
  <c r="CE15" i="130" s="1"/>
  <c r="CF15" i="130" s="1"/>
  <c r="CG15" i="130" s="1"/>
  <c r="CH15" i="130" s="1"/>
  <c r="CI15" i="130" s="1"/>
  <c r="CJ15" i="130" s="1"/>
  <c r="CK15" i="130" s="1"/>
  <c r="CL15" i="130" s="1"/>
  <c r="CM15" i="130" s="1"/>
  <c r="CN15" i="130" s="1"/>
  <c r="CO15" i="130" s="1"/>
  <c r="CP15" i="130" s="1"/>
  <c r="CQ15" i="130" s="1"/>
  <c r="CR15" i="130" s="1"/>
  <c r="CS15" i="130" s="1"/>
  <c r="CT15" i="130" s="1"/>
  <c r="CU15" i="130" s="1"/>
  <c r="CV15" i="130" s="1"/>
  <c r="CW15" i="130" s="1"/>
  <c r="CX15" i="130" s="1"/>
  <c r="CY15" i="130" s="1"/>
  <c r="CZ15" i="130" s="1"/>
  <c r="DA15" i="130" s="1"/>
  <c r="DB15" i="130" s="1"/>
  <c r="DC15" i="130" s="1"/>
  <c r="DD15" i="130" s="1"/>
  <c r="DE15" i="130" s="1"/>
  <c r="DF15" i="130" s="1"/>
  <c r="DG15" i="130" s="1"/>
  <c r="DH15" i="130" s="1"/>
  <c r="DI15" i="130" s="1"/>
  <c r="DJ15" i="130" s="1"/>
  <c r="DK15" i="130" s="1"/>
  <c r="DL15" i="130" s="1"/>
  <c r="DM15" i="130" s="1"/>
  <c r="DN15" i="130" s="1"/>
  <c r="DO15" i="130" s="1"/>
  <c r="DP15" i="130" s="1"/>
  <c r="DQ15" i="130" s="1"/>
  <c r="DR15" i="130" s="1"/>
  <c r="DS15" i="130" s="1"/>
  <c r="DT15" i="130" s="1"/>
  <c r="DU15" i="130" s="1"/>
  <c r="DV15" i="130" s="1"/>
  <c r="DW15" i="130" s="1"/>
  <c r="DX15" i="130" s="1"/>
  <c r="DY15" i="130" s="1"/>
  <c r="DZ15" i="130" s="1"/>
  <c r="EA15" i="130" s="1"/>
  <c r="EB15" i="130" s="1"/>
  <c r="EC15" i="130" s="1"/>
  <c r="ED15" i="130" s="1"/>
  <c r="EE15" i="130" s="1"/>
  <c r="EF15" i="130" s="1"/>
  <c r="EG15" i="130" s="1"/>
  <c r="EH15" i="130" s="1"/>
  <c r="EI15" i="130" s="1"/>
  <c r="EJ15" i="130" s="1"/>
  <c r="EK15" i="130" s="1"/>
  <c r="EL15" i="130" s="1"/>
  <c r="EM15" i="130" s="1"/>
  <c r="EN15" i="130" s="1"/>
  <c r="EO15" i="130" s="1"/>
  <c r="EP15" i="130" s="1"/>
  <c r="EQ15" i="130" s="1"/>
  <c r="ER15" i="130" s="1"/>
  <c r="ES15" i="130" s="1"/>
  <c r="ET15" i="130" s="1"/>
  <c r="EU15" i="130" s="1"/>
  <c r="EV15" i="130" s="1"/>
  <c r="EW15" i="130" s="1"/>
  <c r="EX15" i="130" s="1"/>
  <c r="EY15" i="130" s="1"/>
  <c r="EZ15" i="130" s="1"/>
  <c r="FA15" i="130" s="1"/>
  <c r="FB15" i="130" s="1"/>
  <c r="FC15" i="130" s="1"/>
  <c r="FD15" i="130" s="1"/>
  <c r="FE15" i="130" s="1"/>
  <c r="FF15" i="130" s="1"/>
  <c r="FG15" i="130" s="1"/>
  <c r="FH15" i="130" s="1"/>
  <c r="FI15" i="130" s="1"/>
  <c r="FJ15" i="130" s="1"/>
  <c r="FK15" i="130" s="1"/>
  <c r="FL15" i="130" s="1"/>
  <c r="FM15" i="130" s="1"/>
  <c r="FN15" i="130" s="1"/>
  <c r="FO15" i="130" s="1"/>
  <c r="FP15" i="130" s="1"/>
  <c r="FQ15" i="130" s="1"/>
  <c r="FR15" i="130" s="1"/>
  <c r="FS15" i="130" s="1"/>
  <c r="FT15" i="130" s="1"/>
  <c r="FU15" i="130" s="1"/>
  <c r="FV15" i="130" s="1"/>
  <c r="FW15" i="130" s="1"/>
  <c r="FX15" i="130" s="1"/>
  <c r="FY15" i="130" s="1"/>
  <c r="FZ15" i="130" s="1"/>
  <c r="GA15" i="130" s="1"/>
  <c r="GB15" i="130" s="1"/>
  <c r="GC15" i="130" s="1"/>
  <c r="GD15" i="130" s="1"/>
  <c r="GE15" i="130" s="1"/>
  <c r="GF15" i="130" s="1"/>
  <c r="GG15" i="130" s="1"/>
  <c r="GH15" i="130" s="1"/>
  <c r="GI15" i="130" s="1"/>
  <c r="GJ15" i="130" s="1"/>
  <c r="GK15" i="130" s="1"/>
  <c r="GL15" i="130" s="1"/>
  <c r="GM15" i="130" s="1"/>
  <c r="GN15" i="130" s="1"/>
  <c r="GO15" i="130" s="1"/>
  <c r="GP15" i="130" s="1"/>
  <c r="GQ15" i="130" s="1"/>
  <c r="GR15" i="130" s="1"/>
  <c r="GS15" i="130" s="1"/>
  <c r="GT15" i="130" s="1"/>
  <c r="GU15" i="130" s="1"/>
  <c r="GV15" i="130" s="1"/>
  <c r="GW15" i="130" s="1"/>
  <c r="GX15" i="130" s="1"/>
  <c r="GY15" i="130" s="1"/>
  <c r="GZ15" i="130" s="1"/>
  <c r="HA15" i="130" s="1"/>
  <c r="HB15" i="130" s="1"/>
  <c r="HC15" i="130" s="1"/>
  <c r="HD15" i="130" s="1"/>
  <c r="HE15" i="130" s="1"/>
  <c r="HF15" i="130" s="1"/>
  <c r="HG15" i="130" s="1"/>
  <c r="HH15" i="130" s="1"/>
  <c r="I13" i="130"/>
  <c r="M16" i="130"/>
  <c r="H14" i="130"/>
  <c r="I14" i="130" s="1"/>
  <c r="J14" i="130" s="1"/>
  <c r="K14" i="130" s="1"/>
  <c r="L14" i="130" s="1"/>
  <c r="S16" i="130"/>
  <c r="T16" i="130" s="1"/>
  <c r="U16" i="130" s="1"/>
  <c r="R28" i="130"/>
  <c r="S28" i="130" s="1"/>
  <c r="T28" i="130" s="1"/>
  <c r="U28" i="130" s="1"/>
  <c r="S24" i="130"/>
  <c r="T24" i="130" s="1"/>
  <c r="U24" i="130" s="1"/>
  <c r="R26" i="130"/>
  <c r="S26" i="130" s="1"/>
  <c r="T26" i="130" s="1"/>
  <c r="U26" i="130" s="1"/>
  <c r="R32" i="130"/>
  <c r="S32" i="130" s="1"/>
  <c r="T32" i="130" s="1"/>
  <c r="U32" i="130" s="1"/>
  <c r="S35" i="130"/>
  <c r="T35" i="130" s="1"/>
  <c r="U35" i="130" s="1"/>
  <c r="S16" i="129"/>
  <c r="T16" i="129" s="1"/>
  <c r="U16" i="129" s="1"/>
  <c r="L13" i="129"/>
  <c r="U18" i="129"/>
  <c r="V15" i="129"/>
  <c r="W15" i="129" s="1"/>
  <c r="X15" i="129" s="1"/>
  <c r="Y15" i="129" s="1"/>
  <c r="Z15" i="129" s="1"/>
  <c r="AA15" i="129" s="1"/>
  <c r="AB15" i="129" s="1"/>
  <c r="AC15" i="129" s="1"/>
  <c r="AD15" i="129" s="1"/>
  <c r="AE15" i="129" s="1"/>
  <c r="AF15" i="129" s="1"/>
  <c r="AG15" i="129" s="1"/>
  <c r="AH15" i="129" s="1"/>
  <c r="AI15" i="129" s="1"/>
  <c r="AJ15" i="129" s="1"/>
  <c r="AK15" i="129" s="1"/>
  <c r="AL15" i="129" s="1"/>
  <c r="AM15" i="129" s="1"/>
  <c r="AN15" i="129" s="1"/>
  <c r="AO15" i="129" s="1"/>
  <c r="AP15" i="129" s="1"/>
  <c r="AQ15" i="129" s="1"/>
  <c r="AR15" i="129" s="1"/>
  <c r="AS15" i="129" s="1"/>
  <c r="AT15" i="129" s="1"/>
  <c r="AU15" i="129" s="1"/>
  <c r="AV15" i="129" s="1"/>
  <c r="AW15" i="129" s="1"/>
  <c r="AX15" i="129" s="1"/>
  <c r="AY15" i="129" s="1"/>
  <c r="AZ15" i="129" s="1"/>
  <c r="BA15" i="129" s="1"/>
  <c r="BB15" i="129" s="1"/>
  <c r="BC15" i="129" s="1"/>
  <c r="BD15" i="129" s="1"/>
  <c r="BE15" i="129" s="1"/>
  <c r="BF15" i="129" s="1"/>
  <c r="BG15" i="129" s="1"/>
  <c r="BH15" i="129" s="1"/>
  <c r="BI15" i="129" s="1"/>
  <c r="BJ15" i="129" s="1"/>
  <c r="BK15" i="129" s="1"/>
  <c r="BL15" i="129" s="1"/>
  <c r="BM15" i="129" s="1"/>
  <c r="BN15" i="129" s="1"/>
  <c r="BO15" i="129" s="1"/>
  <c r="BP15" i="129" s="1"/>
  <c r="BQ15" i="129" s="1"/>
  <c r="BR15" i="129" s="1"/>
  <c r="BS15" i="129" s="1"/>
  <c r="BT15" i="129" s="1"/>
  <c r="BU15" i="129" s="1"/>
  <c r="BV15" i="129" s="1"/>
  <c r="BW15" i="129" s="1"/>
  <c r="BX15" i="129" s="1"/>
  <c r="BY15" i="129" s="1"/>
  <c r="BZ15" i="129" s="1"/>
  <c r="CA15" i="129" s="1"/>
  <c r="CB15" i="129" s="1"/>
  <c r="CC15" i="129" s="1"/>
  <c r="CD15" i="129" s="1"/>
  <c r="CE15" i="129" s="1"/>
  <c r="CF15" i="129" s="1"/>
  <c r="CG15" i="129" s="1"/>
  <c r="CH15" i="129" s="1"/>
  <c r="CI15" i="129" s="1"/>
  <c r="CJ15" i="129" s="1"/>
  <c r="CK15" i="129" s="1"/>
  <c r="CL15" i="129" s="1"/>
  <c r="CM15" i="129" s="1"/>
  <c r="CN15" i="129" s="1"/>
  <c r="CO15" i="129" s="1"/>
  <c r="CP15" i="129" s="1"/>
  <c r="CQ15" i="129" s="1"/>
  <c r="CR15" i="129" s="1"/>
  <c r="CS15" i="129" s="1"/>
  <c r="CT15" i="129" s="1"/>
  <c r="CU15" i="129" s="1"/>
  <c r="CV15" i="129" s="1"/>
  <c r="CW15" i="129" s="1"/>
  <c r="CX15" i="129" s="1"/>
  <c r="CY15" i="129" s="1"/>
  <c r="CZ15" i="129" s="1"/>
  <c r="DA15" i="129" s="1"/>
  <c r="DB15" i="129" s="1"/>
  <c r="DC15" i="129" s="1"/>
  <c r="DD15" i="129" s="1"/>
  <c r="DE15" i="129" s="1"/>
  <c r="DF15" i="129" s="1"/>
  <c r="DG15" i="129" s="1"/>
  <c r="DH15" i="129" s="1"/>
  <c r="DI15" i="129" s="1"/>
  <c r="DJ15" i="129" s="1"/>
  <c r="DK15" i="129" s="1"/>
  <c r="DL15" i="129" s="1"/>
  <c r="DM15" i="129" s="1"/>
  <c r="DN15" i="129" s="1"/>
  <c r="DO15" i="129" s="1"/>
  <c r="DP15" i="129" s="1"/>
  <c r="DQ15" i="129" s="1"/>
  <c r="DR15" i="129" s="1"/>
  <c r="DS15" i="129" s="1"/>
  <c r="DT15" i="129" s="1"/>
  <c r="DU15" i="129" s="1"/>
  <c r="DV15" i="129" s="1"/>
  <c r="DW15" i="129" s="1"/>
  <c r="DX15" i="129" s="1"/>
  <c r="DY15" i="129" s="1"/>
  <c r="DZ15" i="129" s="1"/>
  <c r="EA15" i="129" s="1"/>
  <c r="EB15" i="129" s="1"/>
  <c r="EC15" i="129" s="1"/>
  <c r="ED15" i="129" s="1"/>
  <c r="EE15" i="129" s="1"/>
  <c r="EF15" i="129" s="1"/>
  <c r="EG15" i="129" s="1"/>
  <c r="EH15" i="129" s="1"/>
  <c r="EI15" i="129" s="1"/>
  <c r="EJ15" i="129" s="1"/>
  <c r="EK15" i="129" s="1"/>
  <c r="EL15" i="129" s="1"/>
  <c r="EM15" i="129" s="1"/>
  <c r="EN15" i="129" s="1"/>
  <c r="EO15" i="129" s="1"/>
  <c r="EP15" i="129" s="1"/>
  <c r="EQ15" i="129" s="1"/>
  <c r="ER15" i="129" s="1"/>
  <c r="ES15" i="129" s="1"/>
  <c r="ET15" i="129" s="1"/>
  <c r="EU15" i="129" s="1"/>
  <c r="EV15" i="129" s="1"/>
  <c r="EW15" i="129" s="1"/>
  <c r="EX15" i="129" s="1"/>
  <c r="EY15" i="129" s="1"/>
  <c r="EZ15" i="129" s="1"/>
  <c r="FA15" i="129" s="1"/>
  <c r="FB15" i="129" s="1"/>
  <c r="FC15" i="129" s="1"/>
  <c r="FD15" i="129" s="1"/>
  <c r="FE15" i="129" s="1"/>
  <c r="FF15" i="129" s="1"/>
  <c r="FG15" i="129" s="1"/>
  <c r="FH15" i="129" s="1"/>
  <c r="FI15" i="129" s="1"/>
  <c r="FJ15" i="129" s="1"/>
  <c r="FK15" i="129" s="1"/>
  <c r="FL15" i="129" s="1"/>
  <c r="FM15" i="129" s="1"/>
  <c r="FN15" i="129" s="1"/>
  <c r="FO15" i="129" s="1"/>
  <c r="FP15" i="129" s="1"/>
  <c r="FQ15" i="129" s="1"/>
  <c r="FR15" i="129" s="1"/>
  <c r="FS15" i="129" s="1"/>
  <c r="FT15" i="129" s="1"/>
  <c r="FU15" i="129" s="1"/>
  <c r="FV15" i="129" s="1"/>
  <c r="FW15" i="129" s="1"/>
  <c r="FX15" i="129" s="1"/>
  <c r="FY15" i="129" s="1"/>
  <c r="FZ15" i="129" s="1"/>
  <c r="GA15" i="129" s="1"/>
  <c r="GB15" i="129" s="1"/>
  <c r="GC15" i="129" s="1"/>
  <c r="GD15" i="129" s="1"/>
  <c r="GE15" i="129" s="1"/>
  <c r="GF15" i="129" s="1"/>
  <c r="GG15" i="129" s="1"/>
  <c r="GH15" i="129" s="1"/>
  <c r="GI15" i="129" s="1"/>
  <c r="GJ15" i="129" s="1"/>
  <c r="GK15" i="129" s="1"/>
  <c r="GL15" i="129" s="1"/>
  <c r="GM15" i="129" s="1"/>
  <c r="GN15" i="129" s="1"/>
  <c r="GO15" i="129" s="1"/>
  <c r="GP15" i="129" s="1"/>
  <c r="GQ15" i="129" s="1"/>
  <c r="GR15" i="129" s="1"/>
  <c r="GS15" i="129" s="1"/>
  <c r="GT15" i="129" s="1"/>
  <c r="GU15" i="129" s="1"/>
  <c r="GV15" i="129" s="1"/>
  <c r="GW15" i="129" s="1"/>
  <c r="GX15" i="129" s="1"/>
  <c r="GY15" i="129" s="1"/>
  <c r="GZ15" i="129" s="1"/>
  <c r="HA15" i="129" s="1"/>
  <c r="HB15" i="129" s="1"/>
  <c r="HC15" i="129" s="1"/>
  <c r="HD15" i="129" s="1"/>
  <c r="HE15" i="129" s="1"/>
  <c r="HF15" i="129" s="1"/>
  <c r="HG15" i="129" s="1"/>
  <c r="HH15" i="129" s="1"/>
  <c r="U13" i="129"/>
  <c r="V13" i="129" s="1"/>
  <c r="W13" i="129" s="1"/>
  <c r="X13" i="129" s="1"/>
  <c r="Y13" i="129" s="1"/>
  <c r="H14" i="129"/>
  <c r="I14" i="129" s="1"/>
  <c r="M16" i="129"/>
  <c r="T21" i="129"/>
  <c r="U21" i="129" s="1"/>
  <c r="R25" i="129"/>
  <c r="S25" i="129" s="1"/>
  <c r="T25" i="129" s="1"/>
  <c r="U25" i="129" s="1"/>
  <c r="R29" i="129"/>
  <c r="S29" i="129" s="1"/>
  <c r="T29" i="129" s="1"/>
  <c r="U29" i="129" s="1"/>
  <c r="S33" i="129"/>
  <c r="T33" i="129" s="1"/>
  <c r="U33" i="129" s="1"/>
  <c r="M14" i="16"/>
  <c r="M15" i="16" s="1"/>
  <c r="M16" i="16" s="1"/>
  <c r="J13" i="130" l="1"/>
  <c r="W13" i="130"/>
  <c r="N15" i="130"/>
  <c r="H16" i="130"/>
  <c r="M17" i="130"/>
  <c r="V14" i="130"/>
  <c r="V16" i="129"/>
  <c r="J14" i="129"/>
  <c r="N15" i="129"/>
  <c r="H16" i="129"/>
  <c r="M17" i="129"/>
  <c r="Z13" i="129"/>
  <c r="V14" i="129"/>
  <c r="M17" i="16"/>
  <c r="H17" i="130" l="1"/>
  <c r="M18" i="130"/>
  <c r="X13" i="130"/>
  <c r="I16" i="130"/>
  <c r="W14" i="130"/>
  <c r="X14" i="130" s="1"/>
  <c r="Y14" i="130" s="1"/>
  <c r="Z14" i="130" s="1"/>
  <c r="AA14" i="130" s="1"/>
  <c r="AB14" i="130" s="1"/>
  <c r="AC14" i="130" s="1"/>
  <c r="AD14" i="130" s="1"/>
  <c r="AE14" i="130" s="1"/>
  <c r="AF14" i="130" s="1"/>
  <c r="AG14" i="130" s="1"/>
  <c r="AH14" i="130" s="1"/>
  <c r="AI14" i="130" s="1"/>
  <c r="AJ14" i="130" s="1"/>
  <c r="AK14" i="130" s="1"/>
  <c r="AL14" i="130" s="1"/>
  <c r="AM14" i="130" s="1"/>
  <c r="AN14" i="130" s="1"/>
  <c r="AO14" i="130" s="1"/>
  <c r="AP14" i="130" s="1"/>
  <c r="AQ14" i="130" s="1"/>
  <c r="AR14" i="130" s="1"/>
  <c r="AS14" i="130" s="1"/>
  <c r="AT14" i="130" s="1"/>
  <c r="AU14" i="130" s="1"/>
  <c r="AV14" i="130" s="1"/>
  <c r="AW14" i="130" s="1"/>
  <c r="AX14" i="130" s="1"/>
  <c r="AY14" i="130" s="1"/>
  <c r="AZ14" i="130" s="1"/>
  <c r="BA14" i="130" s="1"/>
  <c r="BB14" i="130" s="1"/>
  <c r="BC14" i="130" s="1"/>
  <c r="BD14" i="130" s="1"/>
  <c r="BE14" i="130" s="1"/>
  <c r="BF14" i="130" s="1"/>
  <c r="BG14" i="130" s="1"/>
  <c r="BH14" i="130" s="1"/>
  <c r="BI14" i="130" s="1"/>
  <c r="BJ14" i="130" s="1"/>
  <c r="BK14" i="130" s="1"/>
  <c r="BL14" i="130" s="1"/>
  <c r="BM14" i="130" s="1"/>
  <c r="BN14" i="130" s="1"/>
  <c r="BO14" i="130" s="1"/>
  <c r="BP14" i="130" s="1"/>
  <c r="BQ14" i="130" s="1"/>
  <c r="BR14" i="130" s="1"/>
  <c r="BS14" i="130" s="1"/>
  <c r="BT14" i="130" s="1"/>
  <c r="BU14" i="130" s="1"/>
  <c r="BV14" i="130" s="1"/>
  <c r="BW14" i="130" s="1"/>
  <c r="BX14" i="130" s="1"/>
  <c r="BY14" i="130" s="1"/>
  <c r="BZ14" i="130" s="1"/>
  <c r="CA14" i="130" s="1"/>
  <c r="CB14" i="130" s="1"/>
  <c r="CC14" i="130" s="1"/>
  <c r="CD14" i="130" s="1"/>
  <c r="CE14" i="130" s="1"/>
  <c r="CF14" i="130" s="1"/>
  <c r="CG14" i="130" s="1"/>
  <c r="CH14" i="130" s="1"/>
  <c r="CI14" i="130" s="1"/>
  <c r="CJ14" i="130" s="1"/>
  <c r="CK14" i="130" s="1"/>
  <c r="CL14" i="130" s="1"/>
  <c r="CM14" i="130" s="1"/>
  <c r="CN14" i="130" s="1"/>
  <c r="CO14" i="130" s="1"/>
  <c r="CP14" i="130" s="1"/>
  <c r="CQ14" i="130" s="1"/>
  <c r="CR14" i="130" s="1"/>
  <c r="CS14" i="130" s="1"/>
  <c r="CT14" i="130" s="1"/>
  <c r="CU14" i="130" s="1"/>
  <c r="CV14" i="130" s="1"/>
  <c r="CW14" i="130" s="1"/>
  <c r="CX14" i="130" s="1"/>
  <c r="CY14" i="130" s="1"/>
  <c r="CZ14" i="130" s="1"/>
  <c r="DA14" i="130" s="1"/>
  <c r="DB14" i="130" s="1"/>
  <c r="DC14" i="130" s="1"/>
  <c r="DD14" i="130" s="1"/>
  <c r="DE14" i="130" s="1"/>
  <c r="DF14" i="130" s="1"/>
  <c r="DG14" i="130" s="1"/>
  <c r="DH14" i="130" s="1"/>
  <c r="DI14" i="130" s="1"/>
  <c r="DJ14" i="130" s="1"/>
  <c r="DK14" i="130" s="1"/>
  <c r="DL14" i="130" s="1"/>
  <c r="DM14" i="130" s="1"/>
  <c r="DN14" i="130" s="1"/>
  <c r="DO14" i="130" s="1"/>
  <c r="DP14" i="130" s="1"/>
  <c r="DQ14" i="130" s="1"/>
  <c r="DR14" i="130" s="1"/>
  <c r="DS14" i="130" s="1"/>
  <c r="DT14" i="130" s="1"/>
  <c r="DU14" i="130" s="1"/>
  <c r="DV14" i="130" s="1"/>
  <c r="DW14" i="130" s="1"/>
  <c r="DX14" i="130" s="1"/>
  <c r="DY14" i="130" s="1"/>
  <c r="DZ14" i="130" s="1"/>
  <c r="EA14" i="130" s="1"/>
  <c r="EB14" i="130" s="1"/>
  <c r="EC14" i="130" s="1"/>
  <c r="ED14" i="130" s="1"/>
  <c r="EE14" i="130" s="1"/>
  <c r="EF14" i="130" s="1"/>
  <c r="EG14" i="130" s="1"/>
  <c r="EH14" i="130" s="1"/>
  <c r="EI14" i="130" s="1"/>
  <c r="EJ14" i="130" s="1"/>
  <c r="EK14" i="130" s="1"/>
  <c r="EL14" i="130" s="1"/>
  <c r="EM14" i="130" s="1"/>
  <c r="EN14" i="130" s="1"/>
  <c r="EO14" i="130" s="1"/>
  <c r="EP14" i="130" s="1"/>
  <c r="EQ14" i="130" s="1"/>
  <c r="ER14" i="130" s="1"/>
  <c r="ES14" i="130" s="1"/>
  <c r="ET14" i="130" s="1"/>
  <c r="EU14" i="130" s="1"/>
  <c r="EV14" i="130" s="1"/>
  <c r="EW14" i="130" s="1"/>
  <c r="EX14" i="130" s="1"/>
  <c r="EY14" i="130" s="1"/>
  <c r="EZ14" i="130" s="1"/>
  <c r="FA14" i="130" s="1"/>
  <c r="FB14" i="130" s="1"/>
  <c r="FC14" i="130" s="1"/>
  <c r="FD14" i="130" s="1"/>
  <c r="FE14" i="130" s="1"/>
  <c r="FF14" i="130" s="1"/>
  <c r="FG14" i="130" s="1"/>
  <c r="FH14" i="130" s="1"/>
  <c r="FI14" i="130" s="1"/>
  <c r="FJ14" i="130" s="1"/>
  <c r="FK14" i="130" s="1"/>
  <c r="FL14" i="130" s="1"/>
  <c r="FM14" i="130" s="1"/>
  <c r="FN14" i="130" s="1"/>
  <c r="FO14" i="130" s="1"/>
  <c r="FP14" i="130" s="1"/>
  <c r="FQ14" i="130" s="1"/>
  <c r="FR14" i="130" s="1"/>
  <c r="FS14" i="130" s="1"/>
  <c r="FT14" i="130" s="1"/>
  <c r="FU14" i="130" s="1"/>
  <c r="FV14" i="130" s="1"/>
  <c r="FW14" i="130" s="1"/>
  <c r="FX14" i="130" s="1"/>
  <c r="FY14" i="130" s="1"/>
  <c r="FZ14" i="130" s="1"/>
  <c r="GA14" i="130" s="1"/>
  <c r="GB14" i="130" s="1"/>
  <c r="GC14" i="130" s="1"/>
  <c r="GD14" i="130" s="1"/>
  <c r="GE14" i="130" s="1"/>
  <c r="GF14" i="130" s="1"/>
  <c r="GG14" i="130" s="1"/>
  <c r="GH14" i="130" s="1"/>
  <c r="GI14" i="130" s="1"/>
  <c r="GJ14" i="130" s="1"/>
  <c r="GK14" i="130" s="1"/>
  <c r="GL14" i="130" s="1"/>
  <c r="GM14" i="130" s="1"/>
  <c r="GN14" i="130" s="1"/>
  <c r="GO14" i="130" s="1"/>
  <c r="GP14" i="130" s="1"/>
  <c r="GQ14" i="130" s="1"/>
  <c r="GR14" i="130" s="1"/>
  <c r="GS14" i="130" s="1"/>
  <c r="GT14" i="130" s="1"/>
  <c r="GU14" i="130" s="1"/>
  <c r="GV14" i="130" s="1"/>
  <c r="GW14" i="130" s="1"/>
  <c r="GX14" i="130" s="1"/>
  <c r="GY14" i="130" s="1"/>
  <c r="GZ14" i="130" s="1"/>
  <c r="HA14" i="130" s="1"/>
  <c r="HB14" i="130" s="1"/>
  <c r="HC14" i="130" s="1"/>
  <c r="HD14" i="130" s="1"/>
  <c r="HE14" i="130" s="1"/>
  <c r="HF14" i="130" s="1"/>
  <c r="HG14" i="130" s="1"/>
  <c r="HH14" i="130" s="1"/>
  <c r="K13" i="130"/>
  <c r="V16" i="130"/>
  <c r="AA13" i="129"/>
  <c r="AB13" i="129" s="1"/>
  <c r="AC13" i="129" s="1"/>
  <c r="AD13" i="129" s="1"/>
  <c r="AE13" i="129" s="1"/>
  <c r="AF13" i="129" s="1"/>
  <c r="AG13" i="129" s="1"/>
  <c r="AH13" i="129" s="1"/>
  <c r="AI13" i="129" s="1"/>
  <c r="AJ13" i="129" s="1"/>
  <c r="AK13" i="129" s="1"/>
  <c r="AL13" i="129" s="1"/>
  <c r="AM13" i="129" s="1"/>
  <c r="AN13" i="129" s="1"/>
  <c r="AO13" i="129" s="1"/>
  <c r="AP13" i="129" s="1"/>
  <c r="AQ13" i="129" s="1"/>
  <c r="AR13" i="129" s="1"/>
  <c r="AS13" i="129" s="1"/>
  <c r="AT13" i="129" s="1"/>
  <c r="AU13" i="129" s="1"/>
  <c r="AV13" i="129" s="1"/>
  <c r="AW13" i="129" s="1"/>
  <c r="AX13" i="129" s="1"/>
  <c r="AY13" i="129" s="1"/>
  <c r="AZ13" i="129" s="1"/>
  <c r="BA13" i="129" s="1"/>
  <c r="BB13" i="129" s="1"/>
  <c r="BC13" i="129" s="1"/>
  <c r="BD13" i="129" s="1"/>
  <c r="BE13" i="129" s="1"/>
  <c r="BF13" i="129" s="1"/>
  <c r="BG13" i="129" s="1"/>
  <c r="BH13" i="129" s="1"/>
  <c r="BI13" i="129" s="1"/>
  <c r="BJ13" i="129" s="1"/>
  <c r="BK13" i="129" s="1"/>
  <c r="BL13" i="129" s="1"/>
  <c r="BM13" i="129" s="1"/>
  <c r="BN13" i="129" s="1"/>
  <c r="BO13" i="129" s="1"/>
  <c r="BP13" i="129" s="1"/>
  <c r="BQ13" i="129" s="1"/>
  <c r="BR13" i="129" s="1"/>
  <c r="BS13" i="129" s="1"/>
  <c r="BT13" i="129" s="1"/>
  <c r="BU13" i="129" s="1"/>
  <c r="BV13" i="129" s="1"/>
  <c r="BW13" i="129" s="1"/>
  <c r="BX13" i="129" s="1"/>
  <c r="BY13" i="129" s="1"/>
  <c r="BZ13" i="129" s="1"/>
  <c r="CA13" i="129" s="1"/>
  <c r="CB13" i="129" s="1"/>
  <c r="CC13" i="129" s="1"/>
  <c r="CD13" i="129" s="1"/>
  <c r="CE13" i="129" s="1"/>
  <c r="CF13" i="129" s="1"/>
  <c r="CG13" i="129" s="1"/>
  <c r="CH13" i="129" s="1"/>
  <c r="CI13" i="129" s="1"/>
  <c r="CJ13" i="129" s="1"/>
  <c r="CK13" i="129" s="1"/>
  <c r="CL13" i="129" s="1"/>
  <c r="CM13" i="129" s="1"/>
  <c r="CN13" i="129" s="1"/>
  <c r="CO13" i="129" s="1"/>
  <c r="CP13" i="129" s="1"/>
  <c r="CQ13" i="129" s="1"/>
  <c r="CR13" i="129" s="1"/>
  <c r="CS13" i="129" s="1"/>
  <c r="CT13" i="129" s="1"/>
  <c r="CU13" i="129" s="1"/>
  <c r="CV13" i="129" s="1"/>
  <c r="CW13" i="129" s="1"/>
  <c r="CX13" i="129" s="1"/>
  <c r="CY13" i="129" s="1"/>
  <c r="CZ13" i="129" s="1"/>
  <c r="DA13" i="129" s="1"/>
  <c r="DB13" i="129" s="1"/>
  <c r="DC13" i="129" s="1"/>
  <c r="DD13" i="129" s="1"/>
  <c r="DE13" i="129" s="1"/>
  <c r="DF13" i="129" s="1"/>
  <c r="DG13" i="129" s="1"/>
  <c r="DH13" i="129" s="1"/>
  <c r="DI13" i="129" s="1"/>
  <c r="DJ13" i="129" s="1"/>
  <c r="DK13" i="129" s="1"/>
  <c r="DL13" i="129" s="1"/>
  <c r="DM13" i="129" s="1"/>
  <c r="DN13" i="129" s="1"/>
  <c r="DO13" i="129" s="1"/>
  <c r="DP13" i="129" s="1"/>
  <c r="DQ13" i="129" s="1"/>
  <c r="DR13" i="129" s="1"/>
  <c r="DS13" i="129" s="1"/>
  <c r="DT13" i="129" s="1"/>
  <c r="DU13" i="129" s="1"/>
  <c r="DV13" i="129" s="1"/>
  <c r="DW13" i="129" s="1"/>
  <c r="DX13" i="129" s="1"/>
  <c r="DY13" i="129" s="1"/>
  <c r="DZ13" i="129" s="1"/>
  <c r="EA13" i="129" s="1"/>
  <c r="EB13" i="129" s="1"/>
  <c r="EC13" i="129" s="1"/>
  <c r="ED13" i="129" s="1"/>
  <c r="EE13" i="129" s="1"/>
  <c r="EF13" i="129" s="1"/>
  <c r="EG13" i="129" s="1"/>
  <c r="EH13" i="129" s="1"/>
  <c r="EI13" i="129" s="1"/>
  <c r="EJ13" i="129" s="1"/>
  <c r="EK13" i="129" s="1"/>
  <c r="EL13" i="129" s="1"/>
  <c r="EM13" i="129" s="1"/>
  <c r="EN13" i="129" s="1"/>
  <c r="EO13" i="129" s="1"/>
  <c r="EP13" i="129" s="1"/>
  <c r="EQ13" i="129" s="1"/>
  <c r="ER13" i="129" s="1"/>
  <c r="ES13" i="129" s="1"/>
  <c r="ET13" i="129" s="1"/>
  <c r="EU13" i="129" s="1"/>
  <c r="EV13" i="129" s="1"/>
  <c r="EW13" i="129" s="1"/>
  <c r="EX13" i="129" s="1"/>
  <c r="EY13" i="129" s="1"/>
  <c r="EZ13" i="129" s="1"/>
  <c r="FA13" i="129" s="1"/>
  <c r="FB13" i="129" s="1"/>
  <c r="FC13" i="129" s="1"/>
  <c r="FD13" i="129" s="1"/>
  <c r="FE13" i="129" s="1"/>
  <c r="FF13" i="129" s="1"/>
  <c r="FG13" i="129" s="1"/>
  <c r="FH13" i="129" s="1"/>
  <c r="FI13" i="129" s="1"/>
  <c r="FJ13" i="129" s="1"/>
  <c r="FK13" i="129" s="1"/>
  <c r="FL13" i="129" s="1"/>
  <c r="FM13" i="129" s="1"/>
  <c r="FN13" i="129" s="1"/>
  <c r="FO13" i="129" s="1"/>
  <c r="FP13" i="129" s="1"/>
  <c r="FQ13" i="129" s="1"/>
  <c r="FR13" i="129" s="1"/>
  <c r="FS13" i="129" s="1"/>
  <c r="FT13" i="129" s="1"/>
  <c r="FU13" i="129" s="1"/>
  <c r="FV13" i="129" s="1"/>
  <c r="FW13" i="129" s="1"/>
  <c r="FX13" i="129" s="1"/>
  <c r="FY13" i="129" s="1"/>
  <c r="FZ13" i="129" s="1"/>
  <c r="GA13" i="129" s="1"/>
  <c r="GB13" i="129" s="1"/>
  <c r="GC13" i="129" s="1"/>
  <c r="GD13" i="129" s="1"/>
  <c r="GE13" i="129" s="1"/>
  <c r="GF13" i="129" s="1"/>
  <c r="GG13" i="129" s="1"/>
  <c r="GH13" i="129" s="1"/>
  <c r="GI13" i="129" s="1"/>
  <c r="GJ13" i="129" s="1"/>
  <c r="GK13" i="129" s="1"/>
  <c r="GL13" i="129" s="1"/>
  <c r="GM13" i="129" s="1"/>
  <c r="GN13" i="129" s="1"/>
  <c r="GO13" i="129" s="1"/>
  <c r="GP13" i="129" s="1"/>
  <c r="GQ13" i="129" s="1"/>
  <c r="GR13" i="129" s="1"/>
  <c r="GS13" i="129" s="1"/>
  <c r="GT13" i="129" s="1"/>
  <c r="GU13" i="129" s="1"/>
  <c r="GV13" i="129" s="1"/>
  <c r="GW13" i="129" s="1"/>
  <c r="GX13" i="129" s="1"/>
  <c r="GY13" i="129" s="1"/>
  <c r="GZ13" i="129" s="1"/>
  <c r="HA13" i="129" s="1"/>
  <c r="HB13" i="129" s="1"/>
  <c r="HC13" i="129" s="1"/>
  <c r="HD13" i="129" s="1"/>
  <c r="HE13" i="129" s="1"/>
  <c r="HF13" i="129" s="1"/>
  <c r="HG13" i="129" s="1"/>
  <c r="HH13" i="129" s="1"/>
  <c r="K14" i="129"/>
  <c r="H17" i="129"/>
  <c r="M18" i="129"/>
  <c r="I16" i="129"/>
  <c r="W16" i="129"/>
  <c r="W14" i="129"/>
  <c r="X14" i="129" s="1"/>
  <c r="Y14" i="129" s="1"/>
  <c r="M18" i="16"/>
  <c r="Y13" i="130" l="1"/>
  <c r="J16" i="130"/>
  <c r="N14" i="130"/>
  <c r="W16" i="130"/>
  <c r="X16" i="130" s="1"/>
  <c r="L13" i="130"/>
  <c r="Z13" i="130" s="1"/>
  <c r="M19" i="130"/>
  <c r="H18" i="130"/>
  <c r="I17" i="130"/>
  <c r="J17" i="130" s="1"/>
  <c r="K17" i="130" s="1"/>
  <c r="L17" i="130" s="1"/>
  <c r="V17" i="130"/>
  <c r="J16" i="129"/>
  <c r="I17" i="129"/>
  <c r="J17" i="129" s="1"/>
  <c r="K17" i="129" s="1"/>
  <c r="L17" i="129" s="1"/>
  <c r="V17" i="129"/>
  <c r="L14" i="129"/>
  <c r="M19" i="129"/>
  <c r="H18" i="129"/>
  <c r="N13" i="129"/>
  <c r="M19" i="16"/>
  <c r="AA13" i="130" l="1"/>
  <c r="AB13" i="130" s="1"/>
  <c r="AC13" i="130" s="1"/>
  <c r="AD13" i="130" s="1"/>
  <c r="AE13" i="130" s="1"/>
  <c r="AF13" i="130" s="1"/>
  <c r="AG13" i="130" s="1"/>
  <c r="AH13" i="130" s="1"/>
  <c r="AI13" i="130" s="1"/>
  <c r="AJ13" i="130" s="1"/>
  <c r="AK13" i="130" s="1"/>
  <c r="AL13" i="130" s="1"/>
  <c r="AM13" i="130" s="1"/>
  <c r="AN13" i="130" s="1"/>
  <c r="AO13" i="130" s="1"/>
  <c r="AP13" i="130" s="1"/>
  <c r="AQ13" i="130" s="1"/>
  <c r="AR13" i="130" s="1"/>
  <c r="AS13" i="130" s="1"/>
  <c r="AT13" i="130" s="1"/>
  <c r="AU13" i="130" s="1"/>
  <c r="AV13" i="130" s="1"/>
  <c r="AW13" i="130" s="1"/>
  <c r="AX13" i="130" s="1"/>
  <c r="AY13" i="130" s="1"/>
  <c r="AZ13" i="130" s="1"/>
  <c r="BA13" i="130" s="1"/>
  <c r="BB13" i="130" s="1"/>
  <c r="BC13" i="130" s="1"/>
  <c r="BD13" i="130" s="1"/>
  <c r="BE13" i="130" s="1"/>
  <c r="BF13" i="130" s="1"/>
  <c r="BG13" i="130" s="1"/>
  <c r="BH13" i="130" s="1"/>
  <c r="BI13" i="130" s="1"/>
  <c r="BJ13" i="130" s="1"/>
  <c r="BK13" i="130" s="1"/>
  <c r="BL13" i="130" s="1"/>
  <c r="BM13" i="130" s="1"/>
  <c r="BN13" i="130" s="1"/>
  <c r="BO13" i="130" s="1"/>
  <c r="BP13" i="130" s="1"/>
  <c r="BQ13" i="130" s="1"/>
  <c r="BR13" i="130" s="1"/>
  <c r="BS13" i="130" s="1"/>
  <c r="BT13" i="130" s="1"/>
  <c r="BU13" i="130" s="1"/>
  <c r="BV13" i="130" s="1"/>
  <c r="BW13" i="130" s="1"/>
  <c r="BX13" i="130" s="1"/>
  <c r="BY13" i="130" s="1"/>
  <c r="BZ13" i="130" s="1"/>
  <c r="CA13" i="130" s="1"/>
  <c r="CB13" i="130" s="1"/>
  <c r="CC13" i="130" s="1"/>
  <c r="CD13" i="130" s="1"/>
  <c r="CE13" i="130" s="1"/>
  <c r="CF13" i="130" s="1"/>
  <c r="CG13" i="130" s="1"/>
  <c r="CH13" i="130" s="1"/>
  <c r="CI13" i="130" s="1"/>
  <c r="CJ13" i="130" s="1"/>
  <c r="CK13" i="130" s="1"/>
  <c r="CL13" i="130" s="1"/>
  <c r="CM13" i="130" s="1"/>
  <c r="CN13" i="130" s="1"/>
  <c r="CO13" i="130" s="1"/>
  <c r="CP13" i="130" s="1"/>
  <c r="CQ13" i="130" s="1"/>
  <c r="CR13" i="130" s="1"/>
  <c r="CS13" i="130" s="1"/>
  <c r="CT13" i="130" s="1"/>
  <c r="CU13" i="130" s="1"/>
  <c r="CV13" i="130" s="1"/>
  <c r="CW13" i="130" s="1"/>
  <c r="CX13" i="130" s="1"/>
  <c r="CY13" i="130" s="1"/>
  <c r="CZ13" i="130" s="1"/>
  <c r="DA13" i="130" s="1"/>
  <c r="DB13" i="130" s="1"/>
  <c r="DC13" i="130" s="1"/>
  <c r="DD13" i="130" s="1"/>
  <c r="DE13" i="130" s="1"/>
  <c r="DF13" i="130" s="1"/>
  <c r="DG13" i="130" s="1"/>
  <c r="DH13" i="130" s="1"/>
  <c r="DI13" i="130" s="1"/>
  <c r="DJ13" i="130" s="1"/>
  <c r="DK13" i="130" s="1"/>
  <c r="DL13" i="130" s="1"/>
  <c r="DM13" i="130" s="1"/>
  <c r="DN13" i="130" s="1"/>
  <c r="DO13" i="130" s="1"/>
  <c r="DP13" i="130" s="1"/>
  <c r="DQ13" i="130" s="1"/>
  <c r="DR13" i="130" s="1"/>
  <c r="DS13" i="130" s="1"/>
  <c r="DT13" i="130" s="1"/>
  <c r="DU13" i="130" s="1"/>
  <c r="DV13" i="130" s="1"/>
  <c r="DW13" i="130" s="1"/>
  <c r="DX13" i="130" s="1"/>
  <c r="DY13" i="130" s="1"/>
  <c r="DZ13" i="130" s="1"/>
  <c r="EA13" i="130" s="1"/>
  <c r="EB13" i="130" s="1"/>
  <c r="EC13" i="130" s="1"/>
  <c r="ED13" i="130" s="1"/>
  <c r="EE13" i="130" s="1"/>
  <c r="EF13" i="130" s="1"/>
  <c r="EG13" i="130" s="1"/>
  <c r="EH13" i="130" s="1"/>
  <c r="EI13" i="130" s="1"/>
  <c r="EJ13" i="130" s="1"/>
  <c r="EK13" i="130" s="1"/>
  <c r="EL13" i="130" s="1"/>
  <c r="EM13" i="130" s="1"/>
  <c r="EN13" i="130" s="1"/>
  <c r="EO13" i="130" s="1"/>
  <c r="EP13" i="130" s="1"/>
  <c r="EQ13" i="130" s="1"/>
  <c r="ER13" i="130" s="1"/>
  <c r="ES13" i="130" s="1"/>
  <c r="ET13" i="130" s="1"/>
  <c r="EU13" i="130" s="1"/>
  <c r="EV13" i="130" s="1"/>
  <c r="EW13" i="130" s="1"/>
  <c r="EX13" i="130" s="1"/>
  <c r="EY13" i="130" s="1"/>
  <c r="EZ13" i="130" s="1"/>
  <c r="FA13" i="130" s="1"/>
  <c r="FB13" i="130" s="1"/>
  <c r="FC13" i="130" s="1"/>
  <c r="FD13" i="130" s="1"/>
  <c r="FE13" i="130" s="1"/>
  <c r="FF13" i="130" s="1"/>
  <c r="FG13" i="130" s="1"/>
  <c r="FH13" i="130" s="1"/>
  <c r="FI13" i="130" s="1"/>
  <c r="FJ13" i="130" s="1"/>
  <c r="FK13" i="130" s="1"/>
  <c r="FL13" i="130" s="1"/>
  <c r="FM13" i="130" s="1"/>
  <c r="FN13" i="130" s="1"/>
  <c r="FO13" i="130" s="1"/>
  <c r="FP13" i="130" s="1"/>
  <c r="FQ13" i="130" s="1"/>
  <c r="FR13" i="130" s="1"/>
  <c r="FS13" i="130" s="1"/>
  <c r="FT13" i="130" s="1"/>
  <c r="FU13" i="130" s="1"/>
  <c r="FV13" i="130" s="1"/>
  <c r="FW13" i="130" s="1"/>
  <c r="FX13" i="130" s="1"/>
  <c r="FY13" i="130" s="1"/>
  <c r="FZ13" i="130" s="1"/>
  <c r="GA13" i="130" s="1"/>
  <c r="GB13" i="130" s="1"/>
  <c r="GC13" i="130" s="1"/>
  <c r="GD13" i="130" s="1"/>
  <c r="GE13" i="130" s="1"/>
  <c r="GF13" i="130" s="1"/>
  <c r="GG13" i="130" s="1"/>
  <c r="GH13" i="130" s="1"/>
  <c r="GI13" i="130" s="1"/>
  <c r="GJ13" i="130" s="1"/>
  <c r="GK13" i="130" s="1"/>
  <c r="GL13" i="130" s="1"/>
  <c r="GM13" i="130" s="1"/>
  <c r="GN13" i="130" s="1"/>
  <c r="GO13" i="130" s="1"/>
  <c r="GP13" i="130" s="1"/>
  <c r="GQ13" i="130" s="1"/>
  <c r="GR13" i="130" s="1"/>
  <c r="GS13" i="130" s="1"/>
  <c r="GT13" i="130" s="1"/>
  <c r="GU13" i="130" s="1"/>
  <c r="GV13" i="130" s="1"/>
  <c r="GW13" i="130" s="1"/>
  <c r="GX13" i="130" s="1"/>
  <c r="GY13" i="130" s="1"/>
  <c r="GZ13" i="130" s="1"/>
  <c r="HA13" i="130" s="1"/>
  <c r="HB13" i="130" s="1"/>
  <c r="HC13" i="130" s="1"/>
  <c r="HD13" i="130" s="1"/>
  <c r="HE13" i="130" s="1"/>
  <c r="HF13" i="130" s="1"/>
  <c r="HG13" i="130" s="1"/>
  <c r="HH13" i="130" s="1"/>
  <c r="W17" i="130"/>
  <c r="X17" i="130" s="1"/>
  <c r="Y17" i="130" s="1"/>
  <c r="Z17" i="130" s="1"/>
  <c r="AA17" i="130" s="1"/>
  <c r="AB17" i="130" s="1"/>
  <c r="AC17" i="130" s="1"/>
  <c r="AD17" i="130" s="1"/>
  <c r="AE17" i="130" s="1"/>
  <c r="AF17" i="130" s="1"/>
  <c r="AG17" i="130" s="1"/>
  <c r="AH17" i="130" s="1"/>
  <c r="AI17" i="130" s="1"/>
  <c r="AJ17" i="130" s="1"/>
  <c r="AK17" i="130" s="1"/>
  <c r="AL17" i="130" s="1"/>
  <c r="AM17" i="130" s="1"/>
  <c r="AN17" i="130" s="1"/>
  <c r="AO17" i="130" s="1"/>
  <c r="AP17" i="130" s="1"/>
  <c r="AQ17" i="130" s="1"/>
  <c r="AR17" i="130" s="1"/>
  <c r="AS17" i="130" s="1"/>
  <c r="AT17" i="130" s="1"/>
  <c r="AU17" i="130" s="1"/>
  <c r="AV17" i="130" s="1"/>
  <c r="AW17" i="130" s="1"/>
  <c r="AX17" i="130" s="1"/>
  <c r="AY17" i="130" s="1"/>
  <c r="AZ17" i="130" s="1"/>
  <c r="BA17" i="130" s="1"/>
  <c r="BB17" i="130" s="1"/>
  <c r="BC17" i="130" s="1"/>
  <c r="BD17" i="130" s="1"/>
  <c r="BE17" i="130" s="1"/>
  <c r="BF17" i="130" s="1"/>
  <c r="BG17" i="130" s="1"/>
  <c r="BH17" i="130" s="1"/>
  <c r="BI17" i="130" s="1"/>
  <c r="BJ17" i="130" s="1"/>
  <c r="BK17" i="130" s="1"/>
  <c r="BL17" i="130" s="1"/>
  <c r="BM17" i="130" s="1"/>
  <c r="BN17" i="130" s="1"/>
  <c r="BO17" i="130" s="1"/>
  <c r="BP17" i="130" s="1"/>
  <c r="BQ17" i="130" s="1"/>
  <c r="BR17" i="130" s="1"/>
  <c r="BS17" i="130" s="1"/>
  <c r="BT17" i="130" s="1"/>
  <c r="BU17" i="130" s="1"/>
  <c r="BV17" i="130" s="1"/>
  <c r="BW17" i="130" s="1"/>
  <c r="BX17" i="130" s="1"/>
  <c r="BY17" i="130" s="1"/>
  <c r="BZ17" i="130" s="1"/>
  <c r="CA17" i="130" s="1"/>
  <c r="CB17" i="130" s="1"/>
  <c r="CC17" i="130" s="1"/>
  <c r="CD17" i="130" s="1"/>
  <c r="CE17" i="130" s="1"/>
  <c r="CF17" i="130" s="1"/>
  <c r="CG17" i="130" s="1"/>
  <c r="CH17" i="130" s="1"/>
  <c r="CI17" i="130" s="1"/>
  <c r="CJ17" i="130" s="1"/>
  <c r="CK17" i="130" s="1"/>
  <c r="CL17" i="130" s="1"/>
  <c r="CM17" i="130" s="1"/>
  <c r="CN17" i="130" s="1"/>
  <c r="CO17" i="130" s="1"/>
  <c r="CP17" i="130" s="1"/>
  <c r="CQ17" i="130" s="1"/>
  <c r="CR17" i="130" s="1"/>
  <c r="CS17" i="130" s="1"/>
  <c r="CT17" i="130" s="1"/>
  <c r="CU17" i="130" s="1"/>
  <c r="CV17" i="130" s="1"/>
  <c r="CW17" i="130" s="1"/>
  <c r="CX17" i="130" s="1"/>
  <c r="CY17" i="130" s="1"/>
  <c r="CZ17" i="130" s="1"/>
  <c r="DA17" i="130" s="1"/>
  <c r="DB17" i="130" s="1"/>
  <c r="DC17" i="130" s="1"/>
  <c r="DD17" i="130" s="1"/>
  <c r="DE17" i="130" s="1"/>
  <c r="DF17" i="130" s="1"/>
  <c r="DG17" i="130" s="1"/>
  <c r="DH17" i="130" s="1"/>
  <c r="DI17" i="130" s="1"/>
  <c r="DJ17" i="130" s="1"/>
  <c r="DK17" i="130" s="1"/>
  <c r="DL17" i="130" s="1"/>
  <c r="DM17" i="130" s="1"/>
  <c r="DN17" i="130" s="1"/>
  <c r="DO17" i="130" s="1"/>
  <c r="DP17" i="130" s="1"/>
  <c r="DQ17" i="130" s="1"/>
  <c r="DR17" i="130" s="1"/>
  <c r="DS17" i="130" s="1"/>
  <c r="DT17" i="130" s="1"/>
  <c r="DU17" i="130" s="1"/>
  <c r="DV17" i="130" s="1"/>
  <c r="DW17" i="130" s="1"/>
  <c r="DX17" i="130" s="1"/>
  <c r="DY17" i="130" s="1"/>
  <c r="DZ17" i="130" s="1"/>
  <c r="EA17" i="130" s="1"/>
  <c r="EB17" i="130" s="1"/>
  <c r="EC17" i="130" s="1"/>
  <c r="ED17" i="130" s="1"/>
  <c r="EE17" i="130" s="1"/>
  <c r="EF17" i="130" s="1"/>
  <c r="EG17" i="130" s="1"/>
  <c r="EH17" i="130" s="1"/>
  <c r="EI17" i="130" s="1"/>
  <c r="EJ17" i="130" s="1"/>
  <c r="EK17" i="130" s="1"/>
  <c r="EL17" i="130" s="1"/>
  <c r="EM17" i="130" s="1"/>
  <c r="EN17" i="130" s="1"/>
  <c r="EO17" i="130" s="1"/>
  <c r="EP17" i="130" s="1"/>
  <c r="EQ17" i="130" s="1"/>
  <c r="ER17" i="130" s="1"/>
  <c r="ES17" i="130" s="1"/>
  <c r="ET17" i="130" s="1"/>
  <c r="EU17" i="130" s="1"/>
  <c r="EV17" i="130" s="1"/>
  <c r="EW17" i="130" s="1"/>
  <c r="EX17" i="130" s="1"/>
  <c r="EY17" i="130" s="1"/>
  <c r="EZ17" i="130" s="1"/>
  <c r="FA17" i="130" s="1"/>
  <c r="FB17" i="130" s="1"/>
  <c r="FC17" i="130" s="1"/>
  <c r="FD17" i="130" s="1"/>
  <c r="FE17" i="130" s="1"/>
  <c r="FF17" i="130" s="1"/>
  <c r="FG17" i="130" s="1"/>
  <c r="FH17" i="130" s="1"/>
  <c r="FI17" i="130" s="1"/>
  <c r="FJ17" i="130" s="1"/>
  <c r="FK17" i="130" s="1"/>
  <c r="FL17" i="130" s="1"/>
  <c r="FM17" i="130" s="1"/>
  <c r="FN17" i="130" s="1"/>
  <c r="FO17" i="130" s="1"/>
  <c r="FP17" i="130" s="1"/>
  <c r="FQ17" i="130" s="1"/>
  <c r="FR17" i="130" s="1"/>
  <c r="FS17" i="130" s="1"/>
  <c r="FT17" i="130" s="1"/>
  <c r="FU17" i="130" s="1"/>
  <c r="FV17" i="130" s="1"/>
  <c r="FW17" i="130" s="1"/>
  <c r="FX17" i="130" s="1"/>
  <c r="FY17" i="130" s="1"/>
  <c r="FZ17" i="130" s="1"/>
  <c r="GA17" i="130" s="1"/>
  <c r="GB17" i="130" s="1"/>
  <c r="GC17" i="130" s="1"/>
  <c r="GD17" i="130" s="1"/>
  <c r="GE17" i="130" s="1"/>
  <c r="GF17" i="130" s="1"/>
  <c r="GG17" i="130" s="1"/>
  <c r="GH17" i="130" s="1"/>
  <c r="GI17" i="130" s="1"/>
  <c r="GJ17" i="130" s="1"/>
  <c r="GK17" i="130" s="1"/>
  <c r="GL17" i="130" s="1"/>
  <c r="GM17" i="130" s="1"/>
  <c r="GN17" i="130" s="1"/>
  <c r="GO17" i="130" s="1"/>
  <c r="GP17" i="130" s="1"/>
  <c r="GQ17" i="130" s="1"/>
  <c r="GR17" i="130" s="1"/>
  <c r="GS17" i="130" s="1"/>
  <c r="GT17" i="130" s="1"/>
  <c r="GU17" i="130" s="1"/>
  <c r="GV17" i="130" s="1"/>
  <c r="GW17" i="130" s="1"/>
  <c r="GX17" i="130" s="1"/>
  <c r="GY17" i="130" s="1"/>
  <c r="GZ17" i="130" s="1"/>
  <c r="HA17" i="130" s="1"/>
  <c r="HB17" i="130" s="1"/>
  <c r="HC17" i="130" s="1"/>
  <c r="HD17" i="130" s="1"/>
  <c r="HE17" i="130" s="1"/>
  <c r="HF17" i="130" s="1"/>
  <c r="HG17" i="130" s="1"/>
  <c r="HH17" i="130" s="1"/>
  <c r="I18" i="130"/>
  <c r="J18" i="130" s="1"/>
  <c r="K18" i="130" s="1"/>
  <c r="L18" i="130" s="1"/>
  <c r="V18" i="130"/>
  <c r="M20" i="130"/>
  <c r="H19" i="130"/>
  <c r="K16" i="130"/>
  <c r="Y16" i="130"/>
  <c r="Z14" i="129"/>
  <c r="W17" i="129"/>
  <c r="X17" i="129" s="1"/>
  <c r="Y17" i="129" s="1"/>
  <c r="Z17" i="129" s="1"/>
  <c r="AA17" i="129" s="1"/>
  <c r="AB17" i="129" s="1"/>
  <c r="AC17" i="129" s="1"/>
  <c r="AD17" i="129" s="1"/>
  <c r="AE17" i="129" s="1"/>
  <c r="AF17" i="129" s="1"/>
  <c r="AG17" i="129" s="1"/>
  <c r="AH17" i="129" s="1"/>
  <c r="AI17" i="129" s="1"/>
  <c r="AJ17" i="129" s="1"/>
  <c r="AK17" i="129" s="1"/>
  <c r="AL17" i="129" s="1"/>
  <c r="AM17" i="129" s="1"/>
  <c r="AN17" i="129" s="1"/>
  <c r="AO17" i="129" s="1"/>
  <c r="AP17" i="129" s="1"/>
  <c r="AQ17" i="129" s="1"/>
  <c r="AR17" i="129" s="1"/>
  <c r="AS17" i="129" s="1"/>
  <c r="AT17" i="129" s="1"/>
  <c r="AU17" i="129" s="1"/>
  <c r="AV17" i="129" s="1"/>
  <c r="AW17" i="129" s="1"/>
  <c r="AX17" i="129" s="1"/>
  <c r="AY17" i="129" s="1"/>
  <c r="AZ17" i="129" s="1"/>
  <c r="BA17" i="129" s="1"/>
  <c r="BB17" i="129" s="1"/>
  <c r="BC17" i="129" s="1"/>
  <c r="BD17" i="129" s="1"/>
  <c r="BE17" i="129" s="1"/>
  <c r="BF17" i="129" s="1"/>
  <c r="BG17" i="129" s="1"/>
  <c r="BH17" i="129" s="1"/>
  <c r="BI17" i="129" s="1"/>
  <c r="BJ17" i="129" s="1"/>
  <c r="BK17" i="129" s="1"/>
  <c r="BL17" i="129" s="1"/>
  <c r="BM17" i="129" s="1"/>
  <c r="BN17" i="129" s="1"/>
  <c r="BO17" i="129" s="1"/>
  <c r="BP17" i="129" s="1"/>
  <c r="BQ17" i="129" s="1"/>
  <c r="BR17" i="129" s="1"/>
  <c r="BS17" i="129" s="1"/>
  <c r="BT17" i="129" s="1"/>
  <c r="BU17" i="129" s="1"/>
  <c r="BV17" i="129" s="1"/>
  <c r="BW17" i="129" s="1"/>
  <c r="BX17" i="129" s="1"/>
  <c r="BY17" i="129" s="1"/>
  <c r="BZ17" i="129" s="1"/>
  <c r="CA17" i="129" s="1"/>
  <c r="CB17" i="129" s="1"/>
  <c r="CC17" i="129" s="1"/>
  <c r="CD17" i="129" s="1"/>
  <c r="CE17" i="129" s="1"/>
  <c r="CF17" i="129" s="1"/>
  <c r="CG17" i="129" s="1"/>
  <c r="CH17" i="129" s="1"/>
  <c r="CI17" i="129" s="1"/>
  <c r="CJ17" i="129" s="1"/>
  <c r="CK17" i="129" s="1"/>
  <c r="CL17" i="129" s="1"/>
  <c r="CM17" i="129" s="1"/>
  <c r="CN17" i="129" s="1"/>
  <c r="CO17" i="129" s="1"/>
  <c r="CP17" i="129" s="1"/>
  <c r="CQ17" i="129" s="1"/>
  <c r="CR17" i="129" s="1"/>
  <c r="CS17" i="129" s="1"/>
  <c r="CT17" i="129" s="1"/>
  <c r="CU17" i="129" s="1"/>
  <c r="CV17" i="129" s="1"/>
  <c r="CW17" i="129" s="1"/>
  <c r="CX17" i="129" s="1"/>
  <c r="CY17" i="129" s="1"/>
  <c r="CZ17" i="129" s="1"/>
  <c r="DA17" i="129" s="1"/>
  <c r="DB17" i="129" s="1"/>
  <c r="DC17" i="129" s="1"/>
  <c r="DD17" i="129" s="1"/>
  <c r="DE17" i="129" s="1"/>
  <c r="DF17" i="129" s="1"/>
  <c r="DG17" i="129" s="1"/>
  <c r="DH17" i="129" s="1"/>
  <c r="DI17" i="129" s="1"/>
  <c r="DJ17" i="129" s="1"/>
  <c r="DK17" i="129" s="1"/>
  <c r="DL17" i="129" s="1"/>
  <c r="DM17" i="129" s="1"/>
  <c r="DN17" i="129" s="1"/>
  <c r="DO17" i="129" s="1"/>
  <c r="DP17" i="129" s="1"/>
  <c r="DQ17" i="129" s="1"/>
  <c r="DR17" i="129" s="1"/>
  <c r="DS17" i="129" s="1"/>
  <c r="DT17" i="129" s="1"/>
  <c r="DU17" i="129" s="1"/>
  <c r="DV17" i="129" s="1"/>
  <c r="DW17" i="129" s="1"/>
  <c r="DX17" i="129" s="1"/>
  <c r="DY17" i="129" s="1"/>
  <c r="DZ17" i="129" s="1"/>
  <c r="EA17" i="129" s="1"/>
  <c r="EB17" i="129" s="1"/>
  <c r="EC17" i="129" s="1"/>
  <c r="ED17" i="129" s="1"/>
  <c r="EE17" i="129" s="1"/>
  <c r="EF17" i="129" s="1"/>
  <c r="EG17" i="129" s="1"/>
  <c r="EH17" i="129" s="1"/>
  <c r="EI17" i="129" s="1"/>
  <c r="EJ17" i="129" s="1"/>
  <c r="EK17" i="129" s="1"/>
  <c r="EL17" i="129" s="1"/>
  <c r="EM17" i="129" s="1"/>
  <c r="EN17" i="129" s="1"/>
  <c r="EO17" i="129" s="1"/>
  <c r="EP17" i="129" s="1"/>
  <c r="EQ17" i="129" s="1"/>
  <c r="ER17" i="129" s="1"/>
  <c r="ES17" i="129" s="1"/>
  <c r="ET17" i="129" s="1"/>
  <c r="EU17" i="129" s="1"/>
  <c r="EV17" i="129" s="1"/>
  <c r="EW17" i="129" s="1"/>
  <c r="EX17" i="129" s="1"/>
  <c r="EY17" i="129" s="1"/>
  <c r="EZ17" i="129" s="1"/>
  <c r="FA17" i="129" s="1"/>
  <c r="FB17" i="129" s="1"/>
  <c r="FC17" i="129" s="1"/>
  <c r="FD17" i="129" s="1"/>
  <c r="FE17" i="129" s="1"/>
  <c r="FF17" i="129" s="1"/>
  <c r="FG17" i="129" s="1"/>
  <c r="FH17" i="129" s="1"/>
  <c r="FI17" i="129" s="1"/>
  <c r="FJ17" i="129" s="1"/>
  <c r="FK17" i="129" s="1"/>
  <c r="FL17" i="129" s="1"/>
  <c r="FM17" i="129" s="1"/>
  <c r="FN17" i="129" s="1"/>
  <c r="FO17" i="129" s="1"/>
  <c r="FP17" i="129" s="1"/>
  <c r="FQ17" i="129" s="1"/>
  <c r="FR17" i="129" s="1"/>
  <c r="FS17" i="129" s="1"/>
  <c r="FT17" i="129" s="1"/>
  <c r="FU17" i="129" s="1"/>
  <c r="FV17" i="129" s="1"/>
  <c r="FW17" i="129" s="1"/>
  <c r="FX17" i="129" s="1"/>
  <c r="FY17" i="129" s="1"/>
  <c r="FZ17" i="129" s="1"/>
  <c r="GA17" i="129" s="1"/>
  <c r="GB17" i="129" s="1"/>
  <c r="GC17" i="129" s="1"/>
  <c r="GD17" i="129" s="1"/>
  <c r="GE17" i="129" s="1"/>
  <c r="GF17" i="129" s="1"/>
  <c r="GG17" i="129" s="1"/>
  <c r="GH17" i="129" s="1"/>
  <c r="GI17" i="129" s="1"/>
  <c r="GJ17" i="129" s="1"/>
  <c r="GK17" i="129" s="1"/>
  <c r="GL17" i="129" s="1"/>
  <c r="GM17" i="129" s="1"/>
  <c r="GN17" i="129" s="1"/>
  <c r="GO17" i="129" s="1"/>
  <c r="GP17" i="129" s="1"/>
  <c r="GQ17" i="129" s="1"/>
  <c r="GR17" i="129" s="1"/>
  <c r="GS17" i="129" s="1"/>
  <c r="GT17" i="129" s="1"/>
  <c r="GU17" i="129" s="1"/>
  <c r="GV17" i="129" s="1"/>
  <c r="GW17" i="129" s="1"/>
  <c r="GX17" i="129" s="1"/>
  <c r="GY17" i="129" s="1"/>
  <c r="GZ17" i="129" s="1"/>
  <c r="HA17" i="129" s="1"/>
  <c r="HB17" i="129" s="1"/>
  <c r="HC17" i="129" s="1"/>
  <c r="HD17" i="129" s="1"/>
  <c r="HE17" i="129" s="1"/>
  <c r="HF17" i="129" s="1"/>
  <c r="HG17" i="129" s="1"/>
  <c r="HH17" i="129" s="1"/>
  <c r="I18" i="129"/>
  <c r="J18" i="129" s="1"/>
  <c r="K18" i="129" s="1"/>
  <c r="L18" i="129" s="1"/>
  <c r="V18" i="129"/>
  <c r="K16" i="129"/>
  <c r="M20" i="129"/>
  <c r="H19" i="129"/>
  <c r="X16" i="129"/>
  <c r="M20" i="16"/>
  <c r="J5" i="75"/>
  <c r="G5" i="75"/>
  <c r="B4" i="75"/>
  <c r="H5" i="75"/>
  <c r="D5" i="75"/>
  <c r="E5" i="75"/>
  <c r="F5" i="75"/>
  <c r="I5" i="75"/>
  <c r="M21" i="130" l="1"/>
  <c r="H20" i="130"/>
  <c r="N17" i="130"/>
  <c r="W18" i="130"/>
  <c r="X18" i="130" s="1"/>
  <c r="Y18" i="130" s="1"/>
  <c r="Z18" i="130" s="1"/>
  <c r="AA18" i="130" s="1"/>
  <c r="AB18" i="130" s="1"/>
  <c r="AC18" i="130" s="1"/>
  <c r="AD18" i="130" s="1"/>
  <c r="AE18" i="130" s="1"/>
  <c r="AF18" i="130" s="1"/>
  <c r="AG18" i="130" s="1"/>
  <c r="AH18" i="130" s="1"/>
  <c r="AI18" i="130" s="1"/>
  <c r="AJ18" i="130" s="1"/>
  <c r="AK18" i="130" s="1"/>
  <c r="AL18" i="130" s="1"/>
  <c r="AM18" i="130" s="1"/>
  <c r="AN18" i="130" s="1"/>
  <c r="AO18" i="130" s="1"/>
  <c r="AP18" i="130" s="1"/>
  <c r="AQ18" i="130" s="1"/>
  <c r="AR18" i="130" s="1"/>
  <c r="AS18" i="130" s="1"/>
  <c r="AT18" i="130" s="1"/>
  <c r="AU18" i="130" s="1"/>
  <c r="AV18" i="130" s="1"/>
  <c r="AW18" i="130" s="1"/>
  <c r="AX18" i="130" s="1"/>
  <c r="AY18" i="130" s="1"/>
  <c r="AZ18" i="130" s="1"/>
  <c r="BA18" i="130" s="1"/>
  <c r="BB18" i="130" s="1"/>
  <c r="BC18" i="130" s="1"/>
  <c r="BD18" i="130" s="1"/>
  <c r="BE18" i="130" s="1"/>
  <c r="BF18" i="130" s="1"/>
  <c r="BG18" i="130" s="1"/>
  <c r="BH18" i="130" s="1"/>
  <c r="BI18" i="130" s="1"/>
  <c r="BJ18" i="130" s="1"/>
  <c r="BK18" i="130" s="1"/>
  <c r="BL18" i="130" s="1"/>
  <c r="BM18" i="130" s="1"/>
  <c r="BN18" i="130" s="1"/>
  <c r="BO18" i="130" s="1"/>
  <c r="BP18" i="130" s="1"/>
  <c r="BQ18" i="130" s="1"/>
  <c r="BR18" i="130" s="1"/>
  <c r="BS18" i="130" s="1"/>
  <c r="BT18" i="130" s="1"/>
  <c r="BU18" i="130" s="1"/>
  <c r="BV18" i="130" s="1"/>
  <c r="BW18" i="130" s="1"/>
  <c r="BX18" i="130" s="1"/>
  <c r="BY18" i="130" s="1"/>
  <c r="BZ18" i="130" s="1"/>
  <c r="CA18" i="130" s="1"/>
  <c r="CB18" i="130" s="1"/>
  <c r="CC18" i="130" s="1"/>
  <c r="CD18" i="130" s="1"/>
  <c r="CE18" i="130" s="1"/>
  <c r="CF18" i="130" s="1"/>
  <c r="CG18" i="130" s="1"/>
  <c r="CH18" i="130" s="1"/>
  <c r="CI18" i="130" s="1"/>
  <c r="CJ18" i="130" s="1"/>
  <c r="CK18" i="130" s="1"/>
  <c r="CL18" i="130" s="1"/>
  <c r="CM18" i="130" s="1"/>
  <c r="CN18" i="130" s="1"/>
  <c r="CO18" i="130" s="1"/>
  <c r="CP18" i="130" s="1"/>
  <c r="CQ18" i="130" s="1"/>
  <c r="CR18" i="130" s="1"/>
  <c r="CS18" i="130" s="1"/>
  <c r="CT18" i="130" s="1"/>
  <c r="CU18" i="130" s="1"/>
  <c r="CV18" i="130" s="1"/>
  <c r="CW18" i="130" s="1"/>
  <c r="CX18" i="130" s="1"/>
  <c r="CY18" i="130" s="1"/>
  <c r="CZ18" i="130" s="1"/>
  <c r="DA18" i="130" s="1"/>
  <c r="DB18" i="130" s="1"/>
  <c r="DC18" i="130" s="1"/>
  <c r="DD18" i="130" s="1"/>
  <c r="DE18" i="130" s="1"/>
  <c r="DF18" i="130" s="1"/>
  <c r="DG18" i="130" s="1"/>
  <c r="DH18" i="130" s="1"/>
  <c r="DI18" i="130" s="1"/>
  <c r="DJ18" i="130" s="1"/>
  <c r="DK18" i="130" s="1"/>
  <c r="DL18" i="130" s="1"/>
  <c r="DM18" i="130" s="1"/>
  <c r="DN18" i="130" s="1"/>
  <c r="DO18" i="130" s="1"/>
  <c r="DP18" i="130" s="1"/>
  <c r="DQ18" i="130" s="1"/>
  <c r="DR18" i="130" s="1"/>
  <c r="DS18" i="130" s="1"/>
  <c r="DT18" i="130" s="1"/>
  <c r="DU18" i="130" s="1"/>
  <c r="DV18" i="130" s="1"/>
  <c r="DW18" i="130" s="1"/>
  <c r="DX18" i="130" s="1"/>
  <c r="DY18" i="130" s="1"/>
  <c r="DZ18" i="130" s="1"/>
  <c r="EA18" i="130" s="1"/>
  <c r="EB18" i="130" s="1"/>
  <c r="EC18" i="130" s="1"/>
  <c r="ED18" i="130" s="1"/>
  <c r="EE18" i="130" s="1"/>
  <c r="EF18" i="130" s="1"/>
  <c r="EG18" i="130" s="1"/>
  <c r="EH18" i="130" s="1"/>
  <c r="EI18" i="130" s="1"/>
  <c r="EJ18" i="130" s="1"/>
  <c r="EK18" i="130" s="1"/>
  <c r="EL18" i="130" s="1"/>
  <c r="EM18" i="130" s="1"/>
  <c r="EN18" i="130" s="1"/>
  <c r="EO18" i="130" s="1"/>
  <c r="EP18" i="130" s="1"/>
  <c r="EQ18" i="130" s="1"/>
  <c r="ER18" i="130" s="1"/>
  <c r="ES18" i="130" s="1"/>
  <c r="ET18" i="130" s="1"/>
  <c r="EU18" i="130" s="1"/>
  <c r="EV18" i="130" s="1"/>
  <c r="EW18" i="130" s="1"/>
  <c r="EX18" i="130" s="1"/>
  <c r="EY18" i="130" s="1"/>
  <c r="EZ18" i="130" s="1"/>
  <c r="FA18" i="130" s="1"/>
  <c r="FB18" i="130" s="1"/>
  <c r="FC18" i="130" s="1"/>
  <c r="FD18" i="130" s="1"/>
  <c r="FE18" i="130" s="1"/>
  <c r="FF18" i="130" s="1"/>
  <c r="FG18" i="130" s="1"/>
  <c r="FH18" i="130" s="1"/>
  <c r="FI18" i="130" s="1"/>
  <c r="FJ18" i="130" s="1"/>
  <c r="FK18" i="130" s="1"/>
  <c r="FL18" i="130" s="1"/>
  <c r="FM18" i="130" s="1"/>
  <c r="FN18" i="130" s="1"/>
  <c r="FO18" i="130" s="1"/>
  <c r="FP18" i="130" s="1"/>
  <c r="FQ18" i="130" s="1"/>
  <c r="FR18" i="130" s="1"/>
  <c r="FS18" i="130" s="1"/>
  <c r="FT18" i="130" s="1"/>
  <c r="FU18" i="130" s="1"/>
  <c r="FV18" i="130" s="1"/>
  <c r="FW18" i="130" s="1"/>
  <c r="FX18" i="130" s="1"/>
  <c r="FY18" i="130" s="1"/>
  <c r="FZ18" i="130" s="1"/>
  <c r="GA18" i="130" s="1"/>
  <c r="GB18" i="130" s="1"/>
  <c r="GC18" i="130" s="1"/>
  <c r="GD18" i="130" s="1"/>
  <c r="GE18" i="130" s="1"/>
  <c r="GF18" i="130" s="1"/>
  <c r="GG18" i="130" s="1"/>
  <c r="GH18" i="130" s="1"/>
  <c r="GI18" i="130" s="1"/>
  <c r="GJ18" i="130" s="1"/>
  <c r="GK18" i="130" s="1"/>
  <c r="GL18" i="130" s="1"/>
  <c r="GM18" i="130" s="1"/>
  <c r="GN18" i="130" s="1"/>
  <c r="GO18" i="130" s="1"/>
  <c r="GP18" i="130" s="1"/>
  <c r="GQ18" i="130" s="1"/>
  <c r="GR18" i="130" s="1"/>
  <c r="GS18" i="130" s="1"/>
  <c r="GT18" i="130" s="1"/>
  <c r="GU18" i="130" s="1"/>
  <c r="GV18" i="130" s="1"/>
  <c r="GW18" i="130" s="1"/>
  <c r="GX18" i="130" s="1"/>
  <c r="GY18" i="130" s="1"/>
  <c r="GZ18" i="130" s="1"/>
  <c r="HA18" i="130" s="1"/>
  <c r="HB18" i="130" s="1"/>
  <c r="HC18" i="130" s="1"/>
  <c r="HD18" i="130" s="1"/>
  <c r="HE18" i="130" s="1"/>
  <c r="HF18" i="130" s="1"/>
  <c r="HG18" i="130" s="1"/>
  <c r="HH18" i="130" s="1"/>
  <c r="L16" i="130"/>
  <c r="Z16" i="130" s="1"/>
  <c r="AA16" i="130" s="1"/>
  <c r="AB16" i="130" s="1"/>
  <c r="AC16" i="130" s="1"/>
  <c r="AD16" i="130" s="1"/>
  <c r="AE16" i="130" s="1"/>
  <c r="AF16" i="130" s="1"/>
  <c r="AG16" i="130" s="1"/>
  <c r="AH16" i="130" s="1"/>
  <c r="AI16" i="130" s="1"/>
  <c r="AJ16" i="130" s="1"/>
  <c r="AK16" i="130" s="1"/>
  <c r="AL16" i="130" s="1"/>
  <c r="AM16" i="130" s="1"/>
  <c r="AN16" i="130" s="1"/>
  <c r="AO16" i="130" s="1"/>
  <c r="AP16" i="130" s="1"/>
  <c r="AQ16" i="130" s="1"/>
  <c r="AR16" i="130" s="1"/>
  <c r="AS16" i="130" s="1"/>
  <c r="AT16" i="130" s="1"/>
  <c r="AU16" i="130" s="1"/>
  <c r="AV16" i="130" s="1"/>
  <c r="AW16" i="130" s="1"/>
  <c r="AX16" i="130" s="1"/>
  <c r="AY16" i="130" s="1"/>
  <c r="AZ16" i="130" s="1"/>
  <c r="BA16" i="130" s="1"/>
  <c r="BB16" i="130" s="1"/>
  <c r="BC16" i="130" s="1"/>
  <c r="BD16" i="130" s="1"/>
  <c r="BE16" i="130" s="1"/>
  <c r="BF16" i="130" s="1"/>
  <c r="BG16" i="130" s="1"/>
  <c r="BH16" i="130" s="1"/>
  <c r="BI16" i="130" s="1"/>
  <c r="BJ16" i="130" s="1"/>
  <c r="BK16" i="130" s="1"/>
  <c r="BL16" i="130" s="1"/>
  <c r="BM16" i="130" s="1"/>
  <c r="BN16" i="130" s="1"/>
  <c r="BO16" i="130" s="1"/>
  <c r="BP16" i="130" s="1"/>
  <c r="BQ16" i="130" s="1"/>
  <c r="BR16" i="130" s="1"/>
  <c r="BS16" i="130" s="1"/>
  <c r="BT16" i="130" s="1"/>
  <c r="BU16" i="130" s="1"/>
  <c r="BV16" i="130" s="1"/>
  <c r="BW16" i="130" s="1"/>
  <c r="BX16" i="130" s="1"/>
  <c r="BY16" i="130" s="1"/>
  <c r="BZ16" i="130" s="1"/>
  <c r="CA16" i="130" s="1"/>
  <c r="CB16" i="130" s="1"/>
  <c r="CC16" i="130" s="1"/>
  <c r="CD16" i="130" s="1"/>
  <c r="CE16" i="130" s="1"/>
  <c r="CF16" i="130" s="1"/>
  <c r="CG16" i="130" s="1"/>
  <c r="CH16" i="130" s="1"/>
  <c r="CI16" i="130" s="1"/>
  <c r="CJ16" i="130" s="1"/>
  <c r="CK16" i="130" s="1"/>
  <c r="CL16" i="130" s="1"/>
  <c r="CM16" i="130" s="1"/>
  <c r="CN16" i="130" s="1"/>
  <c r="CO16" i="130" s="1"/>
  <c r="CP16" i="130" s="1"/>
  <c r="CQ16" i="130" s="1"/>
  <c r="CR16" i="130" s="1"/>
  <c r="CS16" i="130" s="1"/>
  <c r="CT16" i="130" s="1"/>
  <c r="CU16" i="130" s="1"/>
  <c r="CV16" i="130" s="1"/>
  <c r="CW16" i="130" s="1"/>
  <c r="CX16" i="130" s="1"/>
  <c r="CY16" i="130" s="1"/>
  <c r="CZ16" i="130" s="1"/>
  <c r="DA16" i="130" s="1"/>
  <c r="DB16" i="130" s="1"/>
  <c r="DC16" i="130" s="1"/>
  <c r="DD16" i="130" s="1"/>
  <c r="DE16" i="130" s="1"/>
  <c r="DF16" i="130" s="1"/>
  <c r="DG16" i="130" s="1"/>
  <c r="DH16" i="130" s="1"/>
  <c r="DI16" i="130" s="1"/>
  <c r="DJ16" i="130" s="1"/>
  <c r="DK16" i="130" s="1"/>
  <c r="DL16" i="130" s="1"/>
  <c r="DM16" i="130" s="1"/>
  <c r="DN16" i="130" s="1"/>
  <c r="DO16" i="130" s="1"/>
  <c r="DP16" i="130" s="1"/>
  <c r="DQ16" i="130" s="1"/>
  <c r="DR16" i="130" s="1"/>
  <c r="DS16" i="130" s="1"/>
  <c r="DT16" i="130" s="1"/>
  <c r="DU16" i="130" s="1"/>
  <c r="DV16" i="130" s="1"/>
  <c r="DW16" i="130" s="1"/>
  <c r="DX16" i="130" s="1"/>
  <c r="DY16" i="130" s="1"/>
  <c r="DZ16" i="130" s="1"/>
  <c r="EA16" i="130" s="1"/>
  <c r="EB16" i="130" s="1"/>
  <c r="EC16" i="130" s="1"/>
  <c r="ED16" i="130" s="1"/>
  <c r="EE16" i="130" s="1"/>
  <c r="EF16" i="130" s="1"/>
  <c r="EG16" i="130" s="1"/>
  <c r="EH16" i="130" s="1"/>
  <c r="EI16" i="130" s="1"/>
  <c r="EJ16" i="130" s="1"/>
  <c r="EK16" i="130" s="1"/>
  <c r="EL16" i="130" s="1"/>
  <c r="EM16" i="130" s="1"/>
  <c r="EN16" i="130" s="1"/>
  <c r="EO16" i="130" s="1"/>
  <c r="EP16" i="130" s="1"/>
  <c r="EQ16" i="130" s="1"/>
  <c r="ER16" i="130" s="1"/>
  <c r="ES16" i="130" s="1"/>
  <c r="ET16" i="130" s="1"/>
  <c r="EU16" i="130" s="1"/>
  <c r="EV16" i="130" s="1"/>
  <c r="EW16" i="130" s="1"/>
  <c r="EX16" i="130" s="1"/>
  <c r="EY16" i="130" s="1"/>
  <c r="EZ16" i="130" s="1"/>
  <c r="FA16" i="130" s="1"/>
  <c r="FB16" i="130" s="1"/>
  <c r="FC16" i="130" s="1"/>
  <c r="FD16" i="130" s="1"/>
  <c r="FE16" i="130" s="1"/>
  <c r="FF16" i="130" s="1"/>
  <c r="FG16" i="130" s="1"/>
  <c r="FH16" i="130" s="1"/>
  <c r="FI16" i="130" s="1"/>
  <c r="FJ16" i="130" s="1"/>
  <c r="FK16" i="130" s="1"/>
  <c r="FL16" i="130" s="1"/>
  <c r="FM16" i="130" s="1"/>
  <c r="FN16" i="130" s="1"/>
  <c r="FO16" i="130" s="1"/>
  <c r="FP16" i="130" s="1"/>
  <c r="FQ16" i="130" s="1"/>
  <c r="FR16" i="130" s="1"/>
  <c r="FS16" i="130" s="1"/>
  <c r="FT16" i="130" s="1"/>
  <c r="FU16" i="130" s="1"/>
  <c r="FV16" i="130" s="1"/>
  <c r="FW16" i="130" s="1"/>
  <c r="FX16" i="130" s="1"/>
  <c r="FY16" i="130" s="1"/>
  <c r="FZ16" i="130" s="1"/>
  <c r="GA16" i="130" s="1"/>
  <c r="GB16" i="130" s="1"/>
  <c r="GC16" i="130" s="1"/>
  <c r="GD16" i="130" s="1"/>
  <c r="GE16" i="130" s="1"/>
  <c r="GF16" i="130" s="1"/>
  <c r="GG16" i="130" s="1"/>
  <c r="GH16" i="130" s="1"/>
  <c r="GI16" i="130" s="1"/>
  <c r="GJ16" i="130" s="1"/>
  <c r="GK16" i="130" s="1"/>
  <c r="GL16" i="130" s="1"/>
  <c r="GM16" i="130" s="1"/>
  <c r="GN16" i="130" s="1"/>
  <c r="GO16" i="130" s="1"/>
  <c r="GP16" i="130" s="1"/>
  <c r="GQ16" i="130" s="1"/>
  <c r="GR16" i="130" s="1"/>
  <c r="GS16" i="130" s="1"/>
  <c r="GT16" i="130" s="1"/>
  <c r="GU16" i="130" s="1"/>
  <c r="GV16" i="130" s="1"/>
  <c r="GW16" i="130" s="1"/>
  <c r="GX16" i="130" s="1"/>
  <c r="GY16" i="130" s="1"/>
  <c r="GZ16" i="130" s="1"/>
  <c r="HA16" i="130" s="1"/>
  <c r="HB16" i="130" s="1"/>
  <c r="HC16" i="130" s="1"/>
  <c r="HD16" i="130" s="1"/>
  <c r="HE16" i="130" s="1"/>
  <c r="HF16" i="130" s="1"/>
  <c r="HG16" i="130" s="1"/>
  <c r="HH16" i="130" s="1"/>
  <c r="N16" i="130" s="1"/>
  <c r="I19" i="130"/>
  <c r="V19" i="130"/>
  <c r="N13" i="130"/>
  <c r="I19" i="129"/>
  <c r="J19" i="129" s="1"/>
  <c r="K19" i="129" s="1"/>
  <c r="L19" i="129" s="1"/>
  <c r="V19" i="129"/>
  <c r="N17" i="129"/>
  <c r="AA14" i="129"/>
  <c r="AB14" i="129" s="1"/>
  <c r="AC14" i="129" s="1"/>
  <c r="AD14" i="129" s="1"/>
  <c r="AE14" i="129" s="1"/>
  <c r="AF14" i="129" s="1"/>
  <c r="AG14" i="129" s="1"/>
  <c r="AH14" i="129" s="1"/>
  <c r="AI14" i="129" s="1"/>
  <c r="AJ14" i="129" s="1"/>
  <c r="AK14" i="129" s="1"/>
  <c r="AL14" i="129" s="1"/>
  <c r="AM14" i="129" s="1"/>
  <c r="AN14" i="129" s="1"/>
  <c r="AO14" i="129" s="1"/>
  <c r="AP14" i="129" s="1"/>
  <c r="AQ14" i="129" s="1"/>
  <c r="AR14" i="129" s="1"/>
  <c r="AS14" i="129" s="1"/>
  <c r="AT14" i="129" s="1"/>
  <c r="AU14" i="129" s="1"/>
  <c r="AV14" i="129" s="1"/>
  <c r="AW14" i="129" s="1"/>
  <c r="AX14" i="129" s="1"/>
  <c r="AY14" i="129" s="1"/>
  <c r="AZ14" i="129" s="1"/>
  <c r="BA14" i="129" s="1"/>
  <c r="BB14" i="129" s="1"/>
  <c r="BC14" i="129" s="1"/>
  <c r="BD14" i="129" s="1"/>
  <c r="BE14" i="129" s="1"/>
  <c r="BF14" i="129" s="1"/>
  <c r="BG14" i="129" s="1"/>
  <c r="BH14" i="129" s="1"/>
  <c r="BI14" i="129" s="1"/>
  <c r="BJ14" i="129" s="1"/>
  <c r="BK14" i="129" s="1"/>
  <c r="BL14" i="129" s="1"/>
  <c r="BM14" i="129" s="1"/>
  <c r="BN14" i="129" s="1"/>
  <c r="BO14" i="129" s="1"/>
  <c r="BP14" i="129" s="1"/>
  <c r="BQ14" i="129" s="1"/>
  <c r="BR14" i="129" s="1"/>
  <c r="BS14" i="129" s="1"/>
  <c r="BT14" i="129" s="1"/>
  <c r="BU14" i="129" s="1"/>
  <c r="BV14" i="129" s="1"/>
  <c r="BW14" i="129" s="1"/>
  <c r="BX14" i="129" s="1"/>
  <c r="BY14" i="129" s="1"/>
  <c r="BZ14" i="129" s="1"/>
  <c r="CA14" i="129" s="1"/>
  <c r="CB14" i="129" s="1"/>
  <c r="CC14" i="129" s="1"/>
  <c r="CD14" i="129" s="1"/>
  <c r="CE14" i="129" s="1"/>
  <c r="CF14" i="129" s="1"/>
  <c r="CG14" i="129" s="1"/>
  <c r="CH14" i="129" s="1"/>
  <c r="CI14" i="129" s="1"/>
  <c r="CJ14" i="129" s="1"/>
  <c r="CK14" i="129" s="1"/>
  <c r="CL14" i="129" s="1"/>
  <c r="CM14" i="129" s="1"/>
  <c r="CN14" i="129" s="1"/>
  <c r="CO14" i="129" s="1"/>
  <c r="CP14" i="129" s="1"/>
  <c r="CQ14" i="129" s="1"/>
  <c r="CR14" i="129" s="1"/>
  <c r="CS14" i="129" s="1"/>
  <c r="CT14" i="129" s="1"/>
  <c r="CU14" i="129" s="1"/>
  <c r="CV14" i="129" s="1"/>
  <c r="CW14" i="129" s="1"/>
  <c r="CX14" i="129" s="1"/>
  <c r="CY14" i="129" s="1"/>
  <c r="CZ14" i="129" s="1"/>
  <c r="DA14" i="129" s="1"/>
  <c r="DB14" i="129" s="1"/>
  <c r="DC14" i="129" s="1"/>
  <c r="DD14" i="129" s="1"/>
  <c r="DE14" i="129" s="1"/>
  <c r="DF14" i="129" s="1"/>
  <c r="DG14" i="129" s="1"/>
  <c r="DH14" i="129" s="1"/>
  <c r="DI14" i="129" s="1"/>
  <c r="DJ14" i="129" s="1"/>
  <c r="DK14" i="129" s="1"/>
  <c r="DL14" i="129" s="1"/>
  <c r="DM14" i="129" s="1"/>
  <c r="DN14" i="129" s="1"/>
  <c r="DO14" i="129" s="1"/>
  <c r="DP14" i="129" s="1"/>
  <c r="DQ14" i="129" s="1"/>
  <c r="DR14" i="129" s="1"/>
  <c r="DS14" i="129" s="1"/>
  <c r="DT14" i="129" s="1"/>
  <c r="DU14" i="129" s="1"/>
  <c r="DV14" i="129" s="1"/>
  <c r="DW14" i="129" s="1"/>
  <c r="DX14" i="129" s="1"/>
  <c r="DY14" i="129" s="1"/>
  <c r="DZ14" i="129" s="1"/>
  <c r="EA14" i="129" s="1"/>
  <c r="EB14" i="129" s="1"/>
  <c r="EC14" i="129" s="1"/>
  <c r="ED14" i="129" s="1"/>
  <c r="EE14" i="129" s="1"/>
  <c r="EF14" i="129" s="1"/>
  <c r="EG14" i="129" s="1"/>
  <c r="EH14" i="129" s="1"/>
  <c r="EI14" i="129" s="1"/>
  <c r="EJ14" i="129" s="1"/>
  <c r="EK14" i="129" s="1"/>
  <c r="EL14" i="129" s="1"/>
  <c r="EM14" i="129" s="1"/>
  <c r="EN14" i="129" s="1"/>
  <c r="EO14" i="129" s="1"/>
  <c r="EP14" i="129" s="1"/>
  <c r="EQ14" i="129" s="1"/>
  <c r="ER14" i="129" s="1"/>
  <c r="ES14" i="129" s="1"/>
  <c r="ET14" i="129" s="1"/>
  <c r="EU14" i="129" s="1"/>
  <c r="EV14" i="129" s="1"/>
  <c r="EW14" i="129" s="1"/>
  <c r="EX14" i="129" s="1"/>
  <c r="EY14" i="129" s="1"/>
  <c r="EZ14" i="129" s="1"/>
  <c r="FA14" i="129" s="1"/>
  <c r="FB14" i="129" s="1"/>
  <c r="FC14" i="129" s="1"/>
  <c r="FD14" i="129" s="1"/>
  <c r="FE14" i="129" s="1"/>
  <c r="FF14" i="129" s="1"/>
  <c r="FG14" i="129" s="1"/>
  <c r="FH14" i="129" s="1"/>
  <c r="FI14" i="129" s="1"/>
  <c r="FJ14" i="129" s="1"/>
  <c r="FK14" i="129" s="1"/>
  <c r="FL14" i="129" s="1"/>
  <c r="FM14" i="129" s="1"/>
  <c r="FN14" i="129" s="1"/>
  <c r="FO14" i="129" s="1"/>
  <c r="FP14" i="129" s="1"/>
  <c r="FQ14" i="129" s="1"/>
  <c r="FR14" i="129" s="1"/>
  <c r="FS14" i="129" s="1"/>
  <c r="FT14" i="129" s="1"/>
  <c r="FU14" i="129" s="1"/>
  <c r="FV14" i="129" s="1"/>
  <c r="FW14" i="129" s="1"/>
  <c r="FX14" i="129" s="1"/>
  <c r="FY14" i="129" s="1"/>
  <c r="FZ14" i="129" s="1"/>
  <c r="GA14" i="129" s="1"/>
  <c r="GB14" i="129" s="1"/>
  <c r="GC14" i="129" s="1"/>
  <c r="GD14" i="129" s="1"/>
  <c r="GE14" i="129" s="1"/>
  <c r="GF14" i="129" s="1"/>
  <c r="GG14" i="129" s="1"/>
  <c r="GH14" i="129" s="1"/>
  <c r="GI14" i="129" s="1"/>
  <c r="GJ14" i="129" s="1"/>
  <c r="GK14" i="129" s="1"/>
  <c r="GL14" i="129" s="1"/>
  <c r="GM14" i="129" s="1"/>
  <c r="GN14" i="129" s="1"/>
  <c r="GO14" i="129" s="1"/>
  <c r="GP14" i="129" s="1"/>
  <c r="GQ14" i="129" s="1"/>
  <c r="GR14" i="129" s="1"/>
  <c r="GS14" i="129" s="1"/>
  <c r="GT14" i="129" s="1"/>
  <c r="GU14" i="129" s="1"/>
  <c r="GV14" i="129" s="1"/>
  <c r="GW14" i="129" s="1"/>
  <c r="GX14" i="129" s="1"/>
  <c r="GY14" i="129" s="1"/>
  <c r="GZ14" i="129" s="1"/>
  <c r="HA14" i="129" s="1"/>
  <c r="HB14" i="129" s="1"/>
  <c r="HC14" i="129" s="1"/>
  <c r="HD14" i="129" s="1"/>
  <c r="HE14" i="129" s="1"/>
  <c r="HF14" i="129" s="1"/>
  <c r="HG14" i="129" s="1"/>
  <c r="HH14" i="129" s="1"/>
  <c r="Y16" i="129"/>
  <c r="Z16" i="129" s="1"/>
  <c r="AA16" i="129" s="1"/>
  <c r="AB16" i="129" s="1"/>
  <c r="AC16" i="129" s="1"/>
  <c r="AD16" i="129" s="1"/>
  <c r="AE16" i="129" s="1"/>
  <c r="AF16" i="129" s="1"/>
  <c r="AG16" i="129" s="1"/>
  <c r="AH16" i="129" s="1"/>
  <c r="AI16" i="129" s="1"/>
  <c r="AJ16" i="129" s="1"/>
  <c r="AK16" i="129" s="1"/>
  <c r="AL16" i="129" s="1"/>
  <c r="AM16" i="129" s="1"/>
  <c r="AN16" i="129" s="1"/>
  <c r="AO16" i="129" s="1"/>
  <c r="AP16" i="129" s="1"/>
  <c r="AQ16" i="129" s="1"/>
  <c r="AR16" i="129" s="1"/>
  <c r="AS16" i="129" s="1"/>
  <c r="AT16" i="129" s="1"/>
  <c r="AU16" i="129" s="1"/>
  <c r="AV16" i="129" s="1"/>
  <c r="AW16" i="129" s="1"/>
  <c r="AX16" i="129" s="1"/>
  <c r="AY16" i="129" s="1"/>
  <c r="AZ16" i="129" s="1"/>
  <c r="BA16" i="129" s="1"/>
  <c r="BB16" i="129" s="1"/>
  <c r="BC16" i="129" s="1"/>
  <c r="BD16" i="129" s="1"/>
  <c r="BE16" i="129" s="1"/>
  <c r="BF16" i="129" s="1"/>
  <c r="BG16" i="129" s="1"/>
  <c r="BH16" i="129" s="1"/>
  <c r="BI16" i="129" s="1"/>
  <c r="BJ16" i="129" s="1"/>
  <c r="BK16" i="129" s="1"/>
  <c r="BL16" i="129" s="1"/>
  <c r="BM16" i="129" s="1"/>
  <c r="BN16" i="129" s="1"/>
  <c r="BO16" i="129" s="1"/>
  <c r="BP16" i="129" s="1"/>
  <c r="BQ16" i="129" s="1"/>
  <c r="BR16" i="129" s="1"/>
  <c r="BS16" i="129" s="1"/>
  <c r="BT16" i="129" s="1"/>
  <c r="BU16" i="129" s="1"/>
  <c r="BV16" i="129" s="1"/>
  <c r="BW16" i="129" s="1"/>
  <c r="BX16" i="129" s="1"/>
  <c r="BY16" i="129" s="1"/>
  <c r="BZ16" i="129" s="1"/>
  <c r="CA16" i="129" s="1"/>
  <c r="CB16" i="129" s="1"/>
  <c r="CC16" i="129" s="1"/>
  <c r="CD16" i="129" s="1"/>
  <c r="CE16" i="129" s="1"/>
  <c r="CF16" i="129" s="1"/>
  <c r="CG16" i="129" s="1"/>
  <c r="CH16" i="129" s="1"/>
  <c r="CI16" i="129" s="1"/>
  <c r="CJ16" i="129" s="1"/>
  <c r="CK16" i="129" s="1"/>
  <c r="CL16" i="129" s="1"/>
  <c r="CM16" i="129" s="1"/>
  <c r="CN16" i="129" s="1"/>
  <c r="CO16" i="129" s="1"/>
  <c r="CP16" i="129" s="1"/>
  <c r="CQ16" i="129" s="1"/>
  <c r="CR16" i="129" s="1"/>
  <c r="CS16" i="129" s="1"/>
  <c r="CT16" i="129" s="1"/>
  <c r="CU16" i="129" s="1"/>
  <c r="CV16" i="129" s="1"/>
  <c r="CW16" i="129" s="1"/>
  <c r="CX16" i="129" s="1"/>
  <c r="CY16" i="129" s="1"/>
  <c r="CZ16" i="129" s="1"/>
  <c r="DA16" i="129" s="1"/>
  <c r="DB16" i="129" s="1"/>
  <c r="DC16" i="129" s="1"/>
  <c r="DD16" i="129" s="1"/>
  <c r="DE16" i="129" s="1"/>
  <c r="DF16" i="129" s="1"/>
  <c r="DG16" i="129" s="1"/>
  <c r="DH16" i="129" s="1"/>
  <c r="DI16" i="129" s="1"/>
  <c r="DJ16" i="129" s="1"/>
  <c r="DK16" i="129" s="1"/>
  <c r="DL16" i="129" s="1"/>
  <c r="DM16" i="129" s="1"/>
  <c r="DN16" i="129" s="1"/>
  <c r="DO16" i="129" s="1"/>
  <c r="DP16" i="129" s="1"/>
  <c r="DQ16" i="129" s="1"/>
  <c r="DR16" i="129" s="1"/>
  <c r="DS16" i="129" s="1"/>
  <c r="DT16" i="129" s="1"/>
  <c r="DU16" i="129" s="1"/>
  <c r="DV16" i="129" s="1"/>
  <c r="DW16" i="129" s="1"/>
  <c r="DX16" i="129" s="1"/>
  <c r="DY16" i="129" s="1"/>
  <c r="DZ16" i="129" s="1"/>
  <c r="EA16" i="129" s="1"/>
  <c r="EB16" i="129" s="1"/>
  <c r="EC16" i="129" s="1"/>
  <c r="ED16" i="129" s="1"/>
  <c r="EE16" i="129" s="1"/>
  <c r="EF16" i="129" s="1"/>
  <c r="EG16" i="129" s="1"/>
  <c r="EH16" i="129" s="1"/>
  <c r="EI16" i="129" s="1"/>
  <c r="EJ16" i="129" s="1"/>
  <c r="EK16" i="129" s="1"/>
  <c r="EL16" i="129" s="1"/>
  <c r="EM16" i="129" s="1"/>
  <c r="EN16" i="129" s="1"/>
  <c r="EO16" i="129" s="1"/>
  <c r="EP16" i="129" s="1"/>
  <c r="EQ16" i="129" s="1"/>
  <c r="ER16" i="129" s="1"/>
  <c r="ES16" i="129" s="1"/>
  <c r="ET16" i="129" s="1"/>
  <c r="EU16" i="129" s="1"/>
  <c r="EV16" i="129" s="1"/>
  <c r="EW16" i="129" s="1"/>
  <c r="EX16" i="129" s="1"/>
  <c r="EY16" i="129" s="1"/>
  <c r="EZ16" i="129" s="1"/>
  <c r="FA16" i="129" s="1"/>
  <c r="FB16" i="129" s="1"/>
  <c r="FC16" i="129" s="1"/>
  <c r="FD16" i="129" s="1"/>
  <c r="FE16" i="129" s="1"/>
  <c r="FF16" i="129" s="1"/>
  <c r="FG16" i="129" s="1"/>
  <c r="FH16" i="129" s="1"/>
  <c r="FI16" i="129" s="1"/>
  <c r="FJ16" i="129" s="1"/>
  <c r="FK16" i="129" s="1"/>
  <c r="FL16" i="129" s="1"/>
  <c r="FM16" i="129" s="1"/>
  <c r="FN16" i="129" s="1"/>
  <c r="FO16" i="129" s="1"/>
  <c r="FP16" i="129" s="1"/>
  <c r="FQ16" i="129" s="1"/>
  <c r="FR16" i="129" s="1"/>
  <c r="FS16" i="129" s="1"/>
  <c r="FT16" i="129" s="1"/>
  <c r="FU16" i="129" s="1"/>
  <c r="FV16" i="129" s="1"/>
  <c r="FW16" i="129" s="1"/>
  <c r="FX16" i="129" s="1"/>
  <c r="FY16" i="129" s="1"/>
  <c r="FZ16" i="129" s="1"/>
  <c r="GA16" i="129" s="1"/>
  <c r="GB16" i="129" s="1"/>
  <c r="GC16" i="129" s="1"/>
  <c r="GD16" i="129" s="1"/>
  <c r="GE16" i="129" s="1"/>
  <c r="GF16" i="129" s="1"/>
  <c r="GG16" i="129" s="1"/>
  <c r="GH16" i="129" s="1"/>
  <c r="GI16" i="129" s="1"/>
  <c r="GJ16" i="129" s="1"/>
  <c r="GK16" i="129" s="1"/>
  <c r="GL16" i="129" s="1"/>
  <c r="GM16" i="129" s="1"/>
  <c r="GN16" i="129" s="1"/>
  <c r="GO16" i="129" s="1"/>
  <c r="GP16" i="129" s="1"/>
  <c r="GQ16" i="129" s="1"/>
  <c r="GR16" i="129" s="1"/>
  <c r="GS16" i="129" s="1"/>
  <c r="GT16" i="129" s="1"/>
  <c r="GU16" i="129" s="1"/>
  <c r="GV16" i="129" s="1"/>
  <c r="GW16" i="129" s="1"/>
  <c r="GX16" i="129" s="1"/>
  <c r="GY16" i="129" s="1"/>
  <c r="GZ16" i="129" s="1"/>
  <c r="HA16" i="129" s="1"/>
  <c r="HB16" i="129" s="1"/>
  <c r="HC16" i="129" s="1"/>
  <c r="HD16" i="129" s="1"/>
  <c r="HE16" i="129" s="1"/>
  <c r="HF16" i="129" s="1"/>
  <c r="HG16" i="129" s="1"/>
  <c r="HH16" i="129" s="1"/>
  <c r="M21" i="129"/>
  <c r="H20" i="129"/>
  <c r="L16" i="129"/>
  <c r="W18" i="129"/>
  <c r="X18" i="129" s="1"/>
  <c r="Y18" i="129" s="1"/>
  <c r="Z18" i="129" s="1"/>
  <c r="AA18" i="129" s="1"/>
  <c r="AB18" i="129" s="1"/>
  <c r="AC18" i="129" s="1"/>
  <c r="AD18" i="129" s="1"/>
  <c r="AE18" i="129" s="1"/>
  <c r="AF18" i="129" s="1"/>
  <c r="AG18" i="129" s="1"/>
  <c r="AH18" i="129" s="1"/>
  <c r="AI18" i="129" s="1"/>
  <c r="AJ18" i="129" s="1"/>
  <c r="AK18" i="129" s="1"/>
  <c r="AL18" i="129" s="1"/>
  <c r="AM18" i="129" s="1"/>
  <c r="AN18" i="129" s="1"/>
  <c r="AO18" i="129" s="1"/>
  <c r="AP18" i="129" s="1"/>
  <c r="AQ18" i="129" s="1"/>
  <c r="AR18" i="129" s="1"/>
  <c r="AS18" i="129" s="1"/>
  <c r="AT18" i="129" s="1"/>
  <c r="AU18" i="129" s="1"/>
  <c r="AV18" i="129" s="1"/>
  <c r="AW18" i="129" s="1"/>
  <c r="AX18" i="129" s="1"/>
  <c r="AY18" i="129" s="1"/>
  <c r="AZ18" i="129" s="1"/>
  <c r="BA18" i="129" s="1"/>
  <c r="BB18" i="129" s="1"/>
  <c r="BC18" i="129" s="1"/>
  <c r="BD18" i="129" s="1"/>
  <c r="BE18" i="129" s="1"/>
  <c r="BF18" i="129" s="1"/>
  <c r="BG18" i="129" s="1"/>
  <c r="BH18" i="129" s="1"/>
  <c r="BI18" i="129" s="1"/>
  <c r="BJ18" i="129" s="1"/>
  <c r="BK18" i="129" s="1"/>
  <c r="BL18" i="129" s="1"/>
  <c r="BM18" i="129" s="1"/>
  <c r="BN18" i="129" s="1"/>
  <c r="BO18" i="129" s="1"/>
  <c r="BP18" i="129" s="1"/>
  <c r="BQ18" i="129" s="1"/>
  <c r="BR18" i="129" s="1"/>
  <c r="BS18" i="129" s="1"/>
  <c r="BT18" i="129" s="1"/>
  <c r="BU18" i="129" s="1"/>
  <c r="BV18" i="129" s="1"/>
  <c r="BW18" i="129" s="1"/>
  <c r="BX18" i="129" s="1"/>
  <c r="BY18" i="129" s="1"/>
  <c r="BZ18" i="129" s="1"/>
  <c r="CA18" i="129" s="1"/>
  <c r="CB18" i="129" s="1"/>
  <c r="CC18" i="129" s="1"/>
  <c r="CD18" i="129" s="1"/>
  <c r="CE18" i="129" s="1"/>
  <c r="CF18" i="129" s="1"/>
  <c r="CG18" i="129" s="1"/>
  <c r="CH18" i="129" s="1"/>
  <c r="CI18" i="129" s="1"/>
  <c r="CJ18" i="129" s="1"/>
  <c r="CK18" i="129" s="1"/>
  <c r="CL18" i="129" s="1"/>
  <c r="CM18" i="129" s="1"/>
  <c r="CN18" i="129" s="1"/>
  <c r="CO18" i="129" s="1"/>
  <c r="CP18" i="129" s="1"/>
  <c r="CQ18" i="129" s="1"/>
  <c r="CR18" i="129" s="1"/>
  <c r="CS18" i="129" s="1"/>
  <c r="CT18" i="129" s="1"/>
  <c r="CU18" i="129" s="1"/>
  <c r="CV18" i="129" s="1"/>
  <c r="CW18" i="129" s="1"/>
  <c r="CX18" i="129" s="1"/>
  <c r="CY18" i="129" s="1"/>
  <c r="CZ18" i="129" s="1"/>
  <c r="DA18" i="129" s="1"/>
  <c r="DB18" i="129" s="1"/>
  <c r="DC18" i="129" s="1"/>
  <c r="DD18" i="129" s="1"/>
  <c r="DE18" i="129" s="1"/>
  <c r="DF18" i="129" s="1"/>
  <c r="DG18" i="129" s="1"/>
  <c r="DH18" i="129" s="1"/>
  <c r="DI18" i="129" s="1"/>
  <c r="DJ18" i="129" s="1"/>
  <c r="DK18" i="129" s="1"/>
  <c r="DL18" i="129" s="1"/>
  <c r="DM18" i="129" s="1"/>
  <c r="DN18" i="129" s="1"/>
  <c r="DO18" i="129" s="1"/>
  <c r="DP18" i="129" s="1"/>
  <c r="DQ18" i="129" s="1"/>
  <c r="DR18" i="129" s="1"/>
  <c r="DS18" i="129" s="1"/>
  <c r="DT18" i="129" s="1"/>
  <c r="DU18" i="129" s="1"/>
  <c r="DV18" i="129" s="1"/>
  <c r="DW18" i="129" s="1"/>
  <c r="DX18" i="129" s="1"/>
  <c r="DY18" i="129" s="1"/>
  <c r="DZ18" i="129" s="1"/>
  <c r="EA18" i="129" s="1"/>
  <c r="EB18" i="129" s="1"/>
  <c r="EC18" i="129" s="1"/>
  <c r="ED18" i="129" s="1"/>
  <c r="EE18" i="129" s="1"/>
  <c r="EF18" i="129" s="1"/>
  <c r="EG18" i="129" s="1"/>
  <c r="EH18" i="129" s="1"/>
  <c r="EI18" i="129" s="1"/>
  <c r="EJ18" i="129" s="1"/>
  <c r="EK18" i="129" s="1"/>
  <c r="EL18" i="129" s="1"/>
  <c r="EM18" i="129" s="1"/>
  <c r="EN18" i="129" s="1"/>
  <c r="EO18" i="129" s="1"/>
  <c r="EP18" i="129" s="1"/>
  <c r="EQ18" i="129" s="1"/>
  <c r="ER18" i="129" s="1"/>
  <c r="ES18" i="129" s="1"/>
  <c r="ET18" i="129" s="1"/>
  <c r="EU18" i="129" s="1"/>
  <c r="EV18" i="129" s="1"/>
  <c r="EW18" i="129" s="1"/>
  <c r="EX18" i="129" s="1"/>
  <c r="EY18" i="129" s="1"/>
  <c r="EZ18" i="129" s="1"/>
  <c r="FA18" i="129" s="1"/>
  <c r="FB18" i="129" s="1"/>
  <c r="FC18" i="129" s="1"/>
  <c r="FD18" i="129" s="1"/>
  <c r="FE18" i="129" s="1"/>
  <c r="FF18" i="129" s="1"/>
  <c r="FG18" i="129" s="1"/>
  <c r="FH18" i="129" s="1"/>
  <c r="FI18" i="129" s="1"/>
  <c r="FJ18" i="129" s="1"/>
  <c r="FK18" i="129" s="1"/>
  <c r="FL18" i="129" s="1"/>
  <c r="FM18" i="129" s="1"/>
  <c r="FN18" i="129" s="1"/>
  <c r="FO18" i="129" s="1"/>
  <c r="FP18" i="129" s="1"/>
  <c r="FQ18" i="129" s="1"/>
  <c r="FR18" i="129" s="1"/>
  <c r="FS18" i="129" s="1"/>
  <c r="FT18" i="129" s="1"/>
  <c r="FU18" i="129" s="1"/>
  <c r="FV18" i="129" s="1"/>
  <c r="FW18" i="129" s="1"/>
  <c r="FX18" i="129" s="1"/>
  <c r="FY18" i="129" s="1"/>
  <c r="FZ18" i="129" s="1"/>
  <c r="GA18" i="129" s="1"/>
  <c r="GB18" i="129" s="1"/>
  <c r="GC18" i="129" s="1"/>
  <c r="GD18" i="129" s="1"/>
  <c r="GE18" i="129" s="1"/>
  <c r="GF18" i="129" s="1"/>
  <c r="GG18" i="129" s="1"/>
  <c r="GH18" i="129" s="1"/>
  <c r="GI18" i="129" s="1"/>
  <c r="GJ18" i="129" s="1"/>
  <c r="GK18" i="129" s="1"/>
  <c r="GL18" i="129" s="1"/>
  <c r="GM18" i="129" s="1"/>
  <c r="GN18" i="129" s="1"/>
  <c r="GO18" i="129" s="1"/>
  <c r="GP18" i="129" s="1"/>
  <c r="GQ18" i="129" s="1"/>
  <c r="GR18" i="129" s="1"/>
  <c r="GS18" i="129" s="1"/>
  <c r="GT18" i="129" s="1"/>
  <c r="GU18" i="129" s="1"/>
  <c r="GV18" i="129" s="1"/>
  <c r="GW18" i="129" s="1"/>
  <c r="GX18" i="129" s="1"/>
  <c r="GY18" i="129" s="1"/>
  <c r="GZ18" i="129" s="1"/>
  <c r="HA18" i="129" s="1"/>
  <c r="HB18" i="129" s="1"/>
  <c r="HC18" i="129" s="1"/>
  <c r="HD18" i="129" s="1"/>
  <c r="HE18" i="129" s="1"/>
  <c r="HF18" i="129" s="1"/>
  <c r="HG18" i="129" s="1"/>
  <c r="HH18" i="129" s="1"/>
  <c r="M21" i="16"/>
  <c r="W19" i="130" l="1"/>
  <c r="J19" i="130"/>
  <c r="I20" i="130"/>
  <c r="J20" i="130" s="1"/>
  <c r="K20" i="130" s="1"/>
  <c r="L20" i="130" s="1"/>
  <c r="V20" i="130"/>
  <c r="N18" i="130"/>
  <c r="M22" i="130"/>
  <c r="H21" i="130"/>
  <c r="I20" i="129"/>
  <c r="V20" i="129"/>
  <c r="M22" i="129"/>
  <c r="H21" i="129"/>
  <c r="W19" i="129"/>
  <c r="X19" i="129" s="1"/>
  <c r="Y19" i="129" s="1"/>
  <c r="Z19" i="129" s="1"/>
  <c r="AA19" i="129" s="1"/>
  <c r="AB19" i="129" s="1"/>
  <c r="AC19" i="129" s="1"/>
  <c r="AD19" i="129" s="1"/>
  <c r="AE19" i="129" s="1"/>
  <c r="AF19" i="129" s="1"/>
  <c r="AG19" i="129" s="1"/>
  <c r="AH19" i="129" s="1"/>
  <c r="AI19" i="129" s="1"/>
  <c r="AJ19" i="129" s="1"/>
  <c r="AK19" i="129" s="1"/>
  <c r="AL19" i="129" s="1"/>
  <c r="AM19" i="129" s="1"/>
  <c r="AN19" i="129" s="1"/>
  <c r="AO19" i="129" s="1"/>
  <c r="AP19" i="129" s="1"/>
  <c r="AQ19" i="129" s="1"/>
  <c r="AR19" i="129" s="1"/>
  <c r="AS19" i="129" s="1"/>
  <c r="AT19" i="129" s="1"/>
  <c r="AU19" i="129" s="1"/>
  <c r="AV19" i="129" s="1"/>
  <c r="AW19" i="129" s="1"/>
  <c r="AX19" i="129" s="1"/>
  <c r="AY19" i="129" s="1"/>
  <c r="AZ19" i="129" s="1"/>
  <c r="BA19" i="129" s="1"/>
  <c r="BB19" i="129" s="1"/>
  <c r="BC19" i="129" s="1"/>
  <c r="BD19" i="129" s="1"/>
  <c r="BE19" i="129" s="1"/>
  <c r="BF19" i="129" s="1"/>
  <c r="BG19" i="129" s="1"/>
  <c r="BH19" i="129" s="1"/>
  <c r="BI19" i="129" s="1"/>
  <c r="BJ19" i="129" s="1"/>
  <c r="BK19" i="129" s="1"/>
  <c r="BL19" i="129" s="1"/>
  <c r="BM19" i="129" s="1"/>
  <c r="BN19" i="129" s="1"/>
  <c r="BO19" i="129" s="1"/>
  <c r="BP19" i="129" s="1"/>
  <c r="BQ19" i="129" s="1"/>
  <c r="BR19" i="129" s="1"/>
  <c r="BS19" i="129" s="1"/>
  <c r="BT19" i="129" s="1"/>
  <c r="BU19" i="129" s="1"/>
  <c r="BV19" i="129" s="1"/>
  <c r="BW19" i="129" s="1"/>
  <c r="BX19" i="129" s="1"/>
  <c r="BY19" i="129" s="1"/>
  <c r="BZ19" i="129" s="1"/>
  <c r="CA19" i="129" s="1"/>
  <c r="CB19" i="129" s="1"/>
  <c r="CC19" i="129" s="1"/>
  <c r="CD19" i="129" s="1"/>
  <c r="CE19" i="129" s="1"/>
  <c r="CF19" i="129" s="1"/>
  <c r="CG19" i="129" s="1"/>
  <c r="CH19" i="129" s="1"/>
  <c r="CI19" i="129" s="1"/>
  <c r="CJ19" i="129" s="1"/>
  <c r="CK19" i="129" s="1"/>
  <c r="CL19" i="129" s="1"/>
  <c r="CM19" i="129" s="1"/>
  <c r="CN19" i="129" s="1"/>
  <c r="CO19" i="129" s="1"/>
  <c r="CP19" i="129" s="1"/>
  <c r="CQ19" i="129" s="1"/>
  <c r="CR19" i="129" s="1"/>
  <c r="CS19" i="129" s="1"/>
  <c r="CT19" i="129" s="1"/>
  <c r="CU19" i="129" s="1"/>
  <c r="CV19" i="129" s="1"/>
  <c r="CW19" i="129" s="1"/>
  <c r="CX19" i="129" s="1"/>
  <c r="CY19" i="129" s="1"/>
  <c r="CZ19" i="129" s="1"/>
  <c r="DA19" i="129" s="1"/>
  <c r="DB19" i="129" s="1"/>
  <c r="DC19" i="129" s="1"/>
  <c r="DD19" i="129" s="1"/>
  <c r="DE19" i="129" s="1"/>
  <c r="DF19" i="129" s="1"/>
  <c r="DG19" i="129" s="1"/>
  <c r="DH19" i="129" s="1"/>
  <c r="DI19" i="129" s="1"/>
  <c r="DJ19" i="129" s="1"/>
  <c r="DK19" i="129" s="1"/>
  <c r="DL19" i="129" s="1"/>
  <c r="DM19" i="129" s="1"/>
  <c r="DN19" i="129" s="1"/>
  <c r="DO19" i="129" s="1"/>
  <c r="DP19" i="129" s="1"/>
  <c r="DQ19" i="129" s="1"/>
  <c r="DR19" i="129" s="1"/>
  <c r="DS19" i="129" s="1"/>
  <c r="DT19" i="129" s="1"/>
  <c r="DU19" i="129" s="1"/>
  <c r="DV19" i="129" s="1"/>
  <c r="DW19" i="129" s="1"/>
  <c r="DX19" i="129" s="1"/>
  <c r="DY19" i="129" s="1"/>
  <c r="DZ19" i="129" s="1"/>
  <c r="EA19" i="129" s="1"/>
  <c r="EB19" i="129" s="1"/>
  <c r="EC19" i="129" s="1"/>
  <c r="ED19" i="129" s="1"/>
  <c r="EE19" i="129" s="1"/>
  <c r="EF19" i="129" s="1"/>
  <c r="EG19" i="129" s="1"/>
  <c r="EH19" i="129" s="1"/>
  <c r="EI19" i="129" s="1"/>
  <c r="EJ19" i="129" s="1"/>
  <c r="EK19" i="129" s="1"/>
  <c r="EL19" i="129" s="1"/>
  <c r="EM19" i="129" s="1"/>
  <c r="EN19" i="129" s="1"/>
  <c r="EO19" i="129" s="1"/>
  <c r="EP19" i="129" s="1"/>
  <c r="EQ19" i="129" s="1"/>
  <c r="ER19" i="129" s="1"/>
  <c r="ES19" i="129" s="1"/>
  <c r="ET19" i="129" s="1"/>
  <c r="EU19" i="129" s="1"/>
  <c r="EV19" i="129" s="1"/>
  <c r="EW19" i="129" s="1"/>
  <c r="EX19" i="129" s="1"/>
  <c r="EY19" i="129" s="1"/>
  <c r="EZ19" i="129" s="1"/>
  <c r="FA19" i="129" s="1"/>
  <c r="FB19" i="129" s="1"/>
  <c r="FC19" i="129" s="1"/>
  <c r="FD19" i="129" s="1"/>
  <c r="FE19" i="129" s="1"/>
  <c r="FF19" i="129" s="1"/>
  <c r="FG19" i="129" s="1"/>
  <c r="FH19" i="129" s="1"/>
  <c r="FI19" i="129" s="1"/>
  <c r="FJ19" i="129" s="1"/>
  <c r="FK19" i="129" s="1"/>
  <c r="FL19" i="129" s="1"/>
  <c r="FM19" i="129" s="1"/>
  <c r="FN19" i="129" s="1"/>
  <c r="FO19" i="129" s="1"/>
  <c r="FP19" i="129" s="1"/>
  <c r="FQ19" i="129" s="1"/>
  <c r="FR19" i="129" s="1"/>
  <c r="FS19" i="129" s="1"/>
  <c r="FT19" i="129" s="1"/>
  <c r="FU19" i="129" s="1"/>
  <c r="FV19" i="129" s="1"/>
  <c r="FW19" i="129" s="1"/>
  <c r="FX19" i="129" s="1"/>
  <c r="FY19" i="129" s="1"/>
  <c r="FZ19" i="129" s="1"/>
  <c r="GA19" i="129" s="1"/>
  <c r="GB19" i="129" s="1"/>
  <c r="GC19" i="129" s="1"/>
  <c r="GD19" i="129" s="1"/>
  <c r="GE19" i="129" s="1"/>
  <c r="GF19" i="129" s="1"/>
  <c r="GG19" i="129" s="1"/>
  <c r="GH19" i="129" s="1"/>
  <c r="GI19" i="129" s="1"/>
  <c r="GJ19" i="129" s="1"/>
  <c r="GK19" i="129" s="1"/>
  <c r="GL19" i="129" s="1"/>
  <c r="GM19" i="129" s="1"/>
  <c r="GN19" i="129" s="1"/>
  <c r="GO19" i="129" s="1"/>
  <c r="GP19" i="129" s="1"/>
  <c r="GQ19" i="129" s="1"/>
  <c r="GR19" i="129" s="1"/>
  <c r="GS19" i="129" s="1"/>
  <c r="GT19" i="129" s="1"/>
  <c r="GU19" i="129" s="1"/>
  <c r="GV19" i="129" s="1"/>
  <c r="GW19" i="129" s="1"/>
  <c r="GX19" i="129" s="1"/>
  <c r="GY19" i="129" s="1"/>
  <c r="GZ19" i="129" s="1"/>
  <c r="HA19" i="129" s="1"/>
  <c r="HB19" i="129" s="1"/>
  <c r="HC19" i="129" s="1"/>
  <c r="HD19" i="129" s="1"/>
  <c r="HE19" i="129" s="1"/>
  <c r="HF19" i="129" s="1"/>
  <c r="HG19" i="129" s="1"/>
  <c r="HH19" i="129" s="1"/>
  <c r="N14" i="129"/>
  <c r="N18" i="129"/>
  <c r="N16" i="129"/>
  <c r="M22" i="16"/>
  <c r="N19" i="129" l="1"/>
  <c r="K19" i="130"/>
  <c r="I21" i="130"/>
  <c r="J21" i="130" s="1"/>
  <c r="K21" i="130" s="1"/>
  <c r="L21" i="130" s="1"/>
  <c r="V21" i="130"/>
  <c r="X19" i="130"/>
  <c r="W20" i="130"/>
  <c r="X20" i="130" s="1"/>
  <c r="Y20" i="130" s="1"/>
  <c r="Z20" i="130" s="1"/>
  <c r="AA20" i="130" s="1"/>
  <c r="AB20" i="130" s="1"/>
  <c r="AC20" i="130" s="1"/>
  <c r="AD20" i="130" s="1"/>
  <c r="AE20" i="130" s="1"/>
  <c r="AF20" i="130" s="1"/>
  <c r="AG20" i="130" s="1"/>
  <c r="AH20" i="130" s="1"/>
  <c r="AI20" i="130" s="1"/>
  <c r="AJ20" i="130" s="1"/>
  <c r="AK20" i="130" s="1"/>
  <c r="AL20" i="130" s="1"/>
  <c r="AM20" i="130" s="1"/>
  <c r="AN20" i="130" s="1"/>
  <c r="AO20" i="130" s="1"/>
  <c r="AP20" i="130" s="1"/>
  <c r="AQ20" i="130" s="1"/>
  <c r="AR20" i="130" s="1"/>
  <c r="AS20" i="130" s="1"/>
  <c r="AT20" i="130" s="1"/>
  <c r="AU20" i="130" s="1"/>
  <c r="AV20" i="130" s="1"/>
  <c r="AW20" i="130" s="1"/>
  <c r="AX20" i="130" s="1"/>
  <c r="AY20" i="130" s="1"/>
  <c r="AZ20" i="130" s="1"/>
  <c r="BA20" i="130" s="1"/>
  <c r="BB20" i="130" s="1"/>
  <c r="BC20" i="130" s="1"/>
  <c r="BD20" i="130" s="1"/>
  <c r="BE20" i="130" s="1"/>
  <c r="BF20" i="130" s="1"/>
  <c r="BG20" i="130" s="1"/>
  <c r="BH20" i="130" s="1"/>
  <c r="BI20" i="130" s="1"/>
  <c r="BJ20" i="130" s="1"/>
  <c r="BK20" i="130" s="1"/>
  <c r="BL20" i="130" s="1"/>
  <c r="BM20" i="130" s="1"/>
  <c r="BN20" i="130" s="1"/>
  <c r="BO20" i="130" s="1"/>
  <c r="BP20" i="130" s="1"/>
  <c r="BQ20" i="130" s="1"/>
  <c r="BR20" i="130" s="1"/>
  <c r="BS20" i="130" s="1"/>
  <c r="BT20" i="130" s="1"/>
  <c r="BU20" i="130" s="1"/>
  <c r="BV20" i="130" s="1"/>
  <c r="BW20" i="130" s="1"/>
  <c r="BX20" i="130" s="1"/>
  <c r="BY20" i="130" s="1"/>
  <c r="BZ20" i="130" s="1"/>
  <c r="CA20" i="130" s="1"/>
  <c r="CB20" i="130" s="1"/>
  <c r="CC20" i="130" s="1"/>
  <c r="CD20" i="130" s="1"/>
  <c r="CE20" i="130" s="1"/>
  <c r="CF20" i="130" s="1"/>
  <c r="CG20" i="130" s="1"/>
  <c r="CH20" i="130" s="1"/>
  <c r="CI20" i="130" s="1"/>
  <c r="CJ20" i="130" s="1"/>
  <c r="CK20" i="130" s="1"/>
  <c r="CL20" i="130" s="1"/>
  <c r="CM20" i="130" s="1"/>
  <c r="CN20" i="130" s="1"/>
  <c r="CO20" i="130" s="1"/>
  <c r="CP20" i="130" s="1"/>
  <c r="CQ20" i="130" s="1"/>
  <c r="CR20" i="130" s="1"/>
  <c r="CS20" i="130" s="1"/>
  <c r="CT20" i="130" s="1"/>
  <c r="CU20" i="130" s="1"/>
  <c r="CV20" i="130" s="1"/>
  <c r="CW20" i="130" s="1"/>
  <c r="CX20" i="130" s="1"/>
  <c r="CY20" i="130" s="1"/>
  <c r="CZ20" i="130" s="1"/>
  <c r="DA20" i="130" s="1"/>
  <c r="DB20" i="130" s="1"/>
  <c r="DC20" i="130" s="1"/>
  <c r="DD20" i="130" s="1"/>
  <c r="DE20" i="130" s="1"/>
  <c r="DF20" i="130" s="1"/>
  <c r="DG20" i="130" s="1"/>
  <c r="DH20" i="130" s="1"/>
  <c r="DI20" i="130" s="1"/>
  <c r="DJ20" i="130" s="1"/>
  <c r="DK20" i="130" s="1"/>
  <c r="DL20" i="130" s="1"/>
  <c r="DM20" i="130" s="1"/>
  <c r="DN20" i="130" s="1"/>
  <c r="DO20" i="130" s="1"/>
  <c r="DP20" i="130" s="1"/>
  <c r="DQ20" i="130" s="1"/>
  <c r="DR20" i="130" s="1"/>
  <c r="DS20" i="130" s="1"/>
  <c r="DT20" i="130" s="1"/>
  <c r="DU20" i="130" s="1"/>
  <c r="DV20" i="130" s="1"/>
  <c r="DW20" i="130" s="1"/>
  <c r="DX20" i="130" s="1"/>
  <c r="DY20" i="130" s="1"/>
  <c r="DZ20" i="130" s="1"/>
  <c r="EA20" i="130" s="1"/>
  <c r="EB20" i="130" s="1"/>
  <c r="EC20" i="130" s="1"/>
  <c r="ED20" i="130" s="1"/>
  <c r="EE20" i="130" s="1"/>
  <c r="EF20" i="130" s="1"/>
  <c r="EG20" i="130" s="1"/>
  <c r="EH20" i="130" s="1"/>
  <c r="EI20" i="130" s="1"/>
  <c r="EJ20" i="130" s="1"/>
  <c r="EK20" i="130" s="1"/>
  <c r="EL20" i="130" s="1"/>
  <c r="EM20" i="130" s="1"/>
  <c r="EN20" i="130" s="1"/>
  <c r="EO20" i="130" s="1"/>
  <c r="EP20" i="130" s="1"/>
  <c r="EQ20" i="130" s="1"/>
  <c r="ER20" i="130" s="1"/>
  <c r="ES20" i="130" s="1"/>
  <c r="ET20" i="130" s="1"/>
  <c r="EU20" i="130" s="1"/>
  <c r="EV20" i="130" s="1"/>
  <c r="EW20" i="130" s="1"/>
  <c r="EX20" i="130" s="1"/>
  <c r="EY20" i="130" s="1"/>
  <c r="EZ20" i="130" s="1"/>
  <c r="FA20" i="130" s="1"/>
  <c r="FB20" i="130" s="1"/>
  <c r="FC20" i="130" s="1"/>
  <c r="FD20" i="130" s="1"/>
  <c r="FE20" i="130" s="1"/>
  <c r="FF20" i="130" s="1"/>
  <c r="FG20" i="130" s="1"/>
  <c r="FH20" i="130" s="1"/>
  <c r="FI20" i="130" s="1"/>
  <c r="FJ20" i="130" s="1"/>
  <c r="FK20" i="130" s="1"/>
  <c r="FL20" i="130" s="1"/>
  <c r="FM20" i="130" s="1"/>
  <c r="FN20" i="130" s="1"/>
  <c r="FO20" i="130" s="1"/>
  <c r="FP20" i="130" s="1"/>
  <c r="FQ20" i="130" s="1"/>
  <c r="FR20" i="130" s="1"/>
  <c r="FS20" i="130" s="1"/>
  <c r="FT20" i="130" s="1"/>
  <c r="FU20" i="130" s="1"/>
  <c r="FV20" i="130" s="1"/>
  <c r="FW20" i="130" s="1"/>
  <c r="FX20" i="130" s="1"/>
  <c r="FY20" i="130" s="1"/>
  <c r="FZ20" i="130" s="1"/>
  <c r="GA20" i="130" s="1"/>
  <c r="GB20" i="130" s="1"/>
  <c r="GC20" i="130" s="1"/>
  <c r="GD20" i="130" s="1"/>
  <c r="GE20" i="130" s="1"/>
  <c r="GF20" i="130" s="1"/>
  <c r="GG20" i="130" s="1"/>
  <c r="GH20" i="130" s="1"/>
  <c r="GI20" i="130" s="1"/>
  <c r="GJ20" i="130" s="1"/>
  <c r="GK20" i="130" s="1"/>
  <c r="GL20" i="130" s="1"/>
  <c r="GM20" i="130" s="1"/>
  <c r="GN20" i="130" s="1"/>
  <c r="GO20" i="130" s="1"/>
  <c r="GP20" i="130" s="1"/>
  <c r="GQ20" i="130" s="1"/>
  <c r="GR20" i="130" s="1"/>
  <c r="GS20" i="130" s="1"/>
  <c r="GT20" i="130" s="1"/>
  <c r="GU20" i="130" s="1"/>
  <c r="GV20" i="130" s="1"/>
  <c r="GW20" i="130" s="1"/>
  <c r="GX20" i="130" s="1"/>
  <c r="GY20" i="130" s="1"/>
  <c r="GZ20" i="130" s="1"/>
  <c r="HA20" i="130" s="1"/>
  <c r="HB20" i="130" s="1"/>
  <c r="HC20" i="130" s="1"/>
  <c r="HD20" i="130" s="1"/>
  <c r="HE20" i="130" s="1"/>
  <c r="HF20" i="130" s="1"/>
  <c r="HG20" i="130" s="1"/>
  <c r="HH20" i="130" s="1"/>
  <c r="M23" i="130"/>
  <c r="H22" i="130"/>
  <c r="I21" i="129"/>
  <c r="J21" i="129" s="1"/>
  <c r="K21" i="129" s="1"/>
  <c r="L21" i="129" s="1"/>
  <c r="V21" i="129"/>
  <c r="H22" i="129"/>
  <c r="M23" i="129"/>
  <c r="W20" i="129"/>
  <c r="J20" i="129"/>
  <c r="K20" i="129" s="1"/>
  <c r="M23" i="16"/>
  <c r="X20" i="129" l="1"/>
  <c r="Y20" i="129" s="1"/>
  <c r="Y19" i="130"/>
  <c r="W21" i="130"/>
  <c r="X21" i="130" s="1"/>
  <c r="Y21" i="130" s="1"/>
  <c r="Z21" i="130" s="1"/>
  <c r="AA21" i="130" s="1"/>
  <c r="AB21" i="130" s="1"/>
  <c r="AC21" i="130" s="1"/>
  <c r="AD21" i="130" s="1"/>
  <c r="AE21" i="130" s="1"/>
  <c r="AF21" i="130" s="1"/>
  <c r="AG21" i="130" s="1"/>
  <c r="AH21" i="130" s="1"/>
  <c r="AI21" i="130" s="1"/>
  <c r="AJ21" i="130" s="1"/>
  <c r="AK21" i="130" s="1"/>
  <c r="AL21" i="130" s="1"/>
  <c r="AM21" i="130" s="1"/>
  <c r="AN21" i="130" s="1"/>
  <c r="AO21" i="130" s="1"/>
  <c r="AP21" i="130" s="1"/>
  <c r="AQ21" i="130" s="1"/>
  <c r="AR21" i="130" s="1"/>
  <c r="AS21" i="130" s="1"/>
  <c r="AT21" i="130" s="1"/>
  <c r="AU21" i="130" s="1"/>
  <c r="AV21" i="130" s="1"/>
  <c r="AW21" i="130" s="1"/>
  <c r="AX21" i="130" s="1"/>
  <c r="AY21" i="130" s="1"/>
  <c r="AZ21" i="130" s="1"/>
  <c r="BA21" i="130" s="1"/>
  <c r="BB21" i="130" s="1"/>
  <c r="BC21" i="130" s="1"/>
  <c r="BD21" i="130" s="1"/>
  <c r="BE21" i="130" s="1"/>
  <c r="BF21" i="130" s="1"/>
  <c r="BG21" i="130" s="1"/>
  <c r="BH21" i="130" s="1"/>
  <c r="BI21" i="130" s="1"/>
  <c r="BJ21" i="130" s="1"/>
  <c r="BK21" i="130" s="1"/>
  <c r="BL21" i="130" s="1"/>
  <c r="BM21" i="130" s="1"/>
  <c r="BN21" i="130" s="1"/>
  <c r="BO21" i="130" s="1"/>
  <c r="BP21" i="130" s="1"/>
  <c r="BQ21" i="130" s="1"/>
  <c r="BR21" i="130" s="1"/>
  <c r="BS21" i="130" s="1"/>
  <c r="BT21" i="130" s="1"/>
  <c r="BU21" i="130" s="1"/>
  <c r="BV21" i="130" s="1"/>
  <c r="BW21" i="130" s="1"/>
  <c r="BX21" i="130" s="1"/>
  <c r="BY21" i="130" s="1"/>
  <c r="BZ21" i="130" s="1"/>
  <c r="CA21" i="130" s="1"/>
  <c r="CB21" i="130" s="1"/>
  <c r="CC21" i="130" s="1"/>
  <c r="CD21" i="130" s="1"/>
  <c r="CE21" i="130" s="1"/>
  <c r="CF21" i="130" s="1"/>
  <c r="CG21" i="130" s="1"/>
  <c r="CH21" i="130" s="1"/>
  <c r="CI21" i="130" s="1"/>
  <c r="CJ21" i="130" s="1"/>
  <c r="CK21" i="130" s="1"/>
  <c r="CL21" i="130" s="1"/>
  <c r="CM21" i="130" s="1"/>
  <c r="CN21" i="130" s="1"/>
  <c r="CO21" i="130" s="1"/>
  <c r="CP21" i="130" s="1"/>
  <c r="CQ21" i="130" s="1"/>
  <c r="CR21" i="130" s="1"/>
  <c r="CS21" i="130" s="1"/>
  <c r="CT21" i="130" s="1"/>
  <c r="CU21" i="130" s="1"/>
  <c r="CV21" i="130" s="1"/>
  <c r="CW21" i="130" s="1"/>
  <c r="CX21" i="130" s="1"/>
  <c r="CY21" i="130" s="1"/>
  <c r="CZ21" i="130" s="1"/>
  <c r="DA21" i="130" s="1"/>
  <c r="DB21" i="130" s="1"/>
  <c r="DC21" i="130" s="1"/>
  <c r="DD21" i="130" s="1"/>
  <c r="DE21" i="130" s="1"/>
  <c r="DF21" i="130" s="1"/>
  <c r="DG21" i="130" s="1"/>
  <c r="DH21" i="130" s="1"/>
  <c r="DI21" i="130" s="1"/>
  <c r="DJ21" i="130" s="1"/>
  <c r="DK21" i="130" s="1"/>
  <c r="DL21" i="130" s="1"/>
  <c r="DM21" i="130" s="1"/>
  <c r="DN21" i="130" s="1"/>
  <c r="DO21" i="130" s="1"/>
  <c r="DP21" i="130" s="1"/>
  <c r="DQ21" i="130" s="1"/>
  <c r="DR21" i="130" s="1"/>
  <c r="DS21" i="130" s="1"/>
  <c r="DT21" i="130" s="1"/>
  <c r="DU21" i="130" s="1"/>
  <c r="DV21" i="130" s="1"/>
  <c r="DW21" i="130" s="1"/>
  <c r="DX21" i="130" s="1"/>
  <c r="DY21" i="130" s="1"/>
  <c r="DZ21" i="130" s="1"/>
  <c r="EA21" i="130" s="1"/>
  <c r="EB21" i="130" s="1"/>
  <c r="EC21" i="130" s="1"/>
  <c r="ED21" i="130" s="1"/>
  <c r="EE21" i="130" s="1"/>
  <c r="EF21" i="130" s="1"/>
  <c r="EG21" i="130" s="1"/>
  <c r="EH21" i="130" s="1"/>
  <c r="EI21" i="130" s="1"/>
  <c r="EJ21" i="130" s="1"/>
  <c r="EK21" i="130" s="1"/>
  <c r="EL21" i="130" s="1"/>
  <c r="EM21" i="130" s="1"/>
  <c r="EN21" i="130" s="1"/>
  <c r="EO21" i="130" s="1"/>
  <c r="EP21" i="130" s="1"/>
  <c r="EQ21" i="130" s="1"/>
  <c r="ER21" i="130" s="1"/>
  <c r="ES21" i="130" s="1"/>
  <c r="ET21" i="130" s="1"/>
  <c r="EU21" i="130" s="1"/>
  <c r="EV21" i="130" s="1"/>
  <c r="EW21" i="130" s="1"/>
  <c r="EX21" i="130" s="1"/>
  <c r="EY21" i="130" s="1"/>
  <c r="EZ21" i="130" s="1"/>
  <c r="FA21" i="130" s="1"/>
  <c r="FB21" i="130" s="1"/>
  <c r="FC21" i="130" s="1"/>
  <c r="FD21" i="130" s="1"/>
  <c r="FE21" i="130" s="1"/>
  <c r="FF21" i="130" s="1"/>
  <c r="FG21" i="130" s="1"/>
  <c r="FH21" i="130" s="1"/>
  <c r="FI21" i="130" s="1"/>
  <c r="FJ21" i="130" s="1"/>
  <c r="FK21" i="130" s="1"/>
  <c r="FL21" i="130" s="1"/>
  <c r="FM21" i="130" s="1"/>
  <c r="FN21" i="130" s="1"/>
  <c r="FO21" i="130" s="1"/>
  <c r="FP21" i="130" s="1"/>
  <c r="FQ21" i="130" s="1"/>
  <c r="FR21" i="130" s="1"/>
  <c r="FS21" i="130" s="1"/>
  <c r="FT21" i="130" s="1"/>
  <c r="FU21" i="130" s="1"/>
  <c r="FV21" i="130" s="1"/>
  <c r="FW21" i="130" s="1"/>
  <c r="FX21" i="130" s="1"/>
  <c r="FY21" i="130" s="1"/>
  <c r="FZ21" i="130" s="1"/>
  <c r="GA21" i="130" s="1"/>
  <c r="GB21" i="130" s="1"/>
  <c r="GC21" i="130" s="1"/>
  <c r="GD21" i="130" s="1"/>
  <c r="GE21" i="130" s="1"/>
  <c r="GF21" i="130" s="1"/>
  <c r="GG21" i="130" s="1"/>
  <c r="GH21" i="130" s="1"/>
  <c r="GI21" i="130" s="1"/>
  <c r="GJ21" i="130" s="1"/>
  <c r="GK21" i="130" s="1"/>
  <c r="GL21" i="130" s="1"/>
  <c r="GM21" i="130" s="1"/>
  <c r="GN21" i="130" s="1"/>
  <c r="GO21" i="130" s="1"/>
  <c r="GP21" i="130" s="1"/>
  <c r="GQ21" i="130" s="1"/>
  <c r="GR21" i="130" s="1"/>
  <c r="GS21" i="130" s="1"/>
  <c r="GT21" i="130" s="1"/>
  <c r="GU21" i="130" s="1"/>
  <c r="GV21" i="130" s="1"/>
  <c r="GW21" i="130" s="1"/>
  <c r="GX21" i="130" s="1"/>
  <c r="GY21" i="130" s="1"/>
  <c r="GZ21" i="130" s="1"/>
  <c r="HA21" i="130" s="1"/>
  <c r="HB21" i="130" s="1"/>
  <c r="HC21" i="130" s="1"/>
  <c r="HD21" i="130" s="1"/>
  <c r="HE21" i="130" s="1"/>
  <c r="HF21" i="130" s="1"/>
  <c r="HG21" i="130" s="1"/>
  <c r="HH21" i="130" s="1"/>
  <c r="I22" i="130"/>
  <c r="J22" i="130" s="1"/>
  <c r="K22" i="130" s="1"/>
  <c r="L22" i="130" s="1"/>
  <c r="V22" i="130"/>
  <c r="L19" i="130"/>
  <c r="M24" i="130"/>
  <c r="H23" i="130"/>
  <c r="N20" i="130"/>
  <c r="H23" i="129"/>
  <c r="M24" i="129"/>
  <c r="I22" i="129"/>
  <c r="J22" i="129" s="1"/>
  <c r="K22" i="129" s="1"/>
  <c r="L22" i="129" s="1"/>
  <c r="V22" i="129"/>
  <c r="W21" i="129"/>
  <c r="X21" i="129" s="1"/>
  <c r="Y21" i="129" s="1"/>
  <c r="Z21" i="129" s="1"/>
  <c r="AA21" i="129" s="1"/>
  <c r="AB21" i="129" s="1"/>
  <c r="AC21" i="129" s="1"/>
  <c r="AD21" i="129" s="1"/>
  <c r="AE21" i="129" s="1"/>
  <c r="AF21" i="129" s="1"/>
  <c r="AG21" i="129" s="1"/>
  <c r="AH21" i="129" s="1"/>
  <c r="AI21" i="129" s="1"/>
  <c r="AJ21" i="129" s="1"/>
  <c r="AK21" i="129" s="1"/>
  <c r="AL21" i="129" s="1"/>
  <c r="AM21" i="129" s="1"/>
  <c r="AN21" i="129" s="1"/>
  <c r="AO21" i="129" s="1"/>
  <c r="AP21" i="129" s="1"/>
  <c r="AQ21" i="129" s="1"/>
  <c r="AR21" i="129" s="1"/>
  <c r="AS21" i="129" s="1"/>
  <c r="AT21" i="129" s="1"/>
  <c r="AU21" i="129" s="1"/>
  <c r="AV21" i="129" s="1"/>
  <c r="AW21" i="129" s="1"/>
  <c r="AX21" i="129" s="1"/>
  <c r="AY21" i="129" s="1"/>
  <c r="AZ21" i="129" s="1"/>
  <c r="BA21" i="129" s="1"/>
  <c r="BB21" i="129" s="1"/>
  <c r="BC21" i="129" s="1"/>
  <c r="BD21" i="129" s="1"/>
  <c r="BE21" i="129" s="1"/>
  <c r="BF21" i="129" s="1"/>
  <c r="BG21" i="129" s="1"/>
  <c r="BH21" i="129" s="1"/>
  <c r="BI21" i="129" s="1"/>
  <c r="BJ21" i="129" s="1"/>
  <c r="BK21" i="129" s="1"/>
  <c r="BL21" i="129" s="1"/>
  <c r="BM21" i="129" s="1"/>
  <c r="BN21" i="129" s="1"/>
  <c r="BO21" i="129" s="1"/>
  <c r="BP21" i="129" s="1"/>
  <c r="BQ21" i="129" s="1"/>
  <c r="BR21" i="129" s="1"/>
  <c r="BS21" i="129" s="1"/>
  <c r="BT21" i="129" s="1"/>
  <c r="BU21" i="129" s="1"/>
  <c r="BV21" i="129" s="1"/>
  <c r="BW21" i="129" s="1"/>
  <c r="BX21" i="129" s="1"/>
  <c r="BY21" i="129" s="1"/>
  <c r="BZ21" i="129" s="1"/>
  <c r="CA21" i="129" s="1"/>
  <c r="CB21" i="129" s="1"/>
  <c r="CC21" i="129" s="1"/>
  <c r="CD21" i="129" s="1"/>
  <c r="CE21" i="129" s="1"/>
  <c r="CF21" i="129" s="1"/>
  <c r="CG21" i="129" s="1"/>
  <c r="CH21" i="129" s="1"/>
  <c r="CI21" i="129" s="1"/>
  <c r="CJ21" i="129" s="1"/>
  <c r="CK21" i="129" s="1"/>
  <c r="CL21" i="129" s="1"/>
  <c r="CM21" i="129" s="1"/>
  <c r="CN21" i="129" s="1"/>
  <c r="CO21" i="129" s="1"/>
  <c r="CP21" i="129" s="1"/>
  <c r="CQ21" i="129" s="1"/>
  <c r="CR21" i="129" s="1"/>
  <c r="CS21" i="129" s="1"/>
  <c r="CT21" i="129" s="1"/>
  <c r="CU21" i="129" s="1"/>
  <c r="CV21" i="129" s="1"/>
  <c r="CW21" i="129" s="1"/>
  <c r="CX21" i="129" s="1"/>
  <c r="CY21" i="129" s="1"/>
  <c r="CZ21" i="129" s="1"/>
  <c r="DA21" i="129" s="1"/>
  <c r="DB21" i="129" s="1"/>
  <c r="DC21" i="129" s="1"/>
  <c r="DD21" i="129" s="1"/>
  <c r="DE21" i="129" s="1"/>
  <c r="DF21" i="129" s="1"/>
  <c r="DG21" i="129" s="1"/>
  <c r="DH21" i="129" s="1"/>
  <c r="DI21" i="129" s="1"/>
  <c r="DJ21" i="129" s="1"/>
  <c r="DK21" i="129" s="1"/>
  <c r="DL21" i="129" s="1"/>
  <c r="DM21" i="129" s="1"/>
  <c r="DN21" i="129" s="1"/>
  <c r="DO21" i="129" s="1"/>
  <c r="DP21" i="129" s="1"/>
  <c r="DQ21" i="129" s="1"/>
  <c r="DR21" i="129" s="1"/>
  <c r="DS21" i="129" s="1"/>
  <c r="DT21" i="129" s="1"/>
  <c r="DU21" i="129" s="1"/>
  <c r="DV21" i="129" s="1"/>
  <c r="DW21" i="129" s="1"/>
  <c r="DX21" i="129" s="1"/>
  <c r="DY21" i="129" s="1"/>
  <c r="DZ21" i="129" s="1"/>
  <c r="EA21" i="129" s="1"/>
  <c r="EB21" i="129" s="1"/>
  <c r="EC21" i="129" s="1"/>
  <c r="ED21" i="129" s="1"/>
  <c r="EE21" i="129" s="1"/>
  <c r="EF21" i="129" s="1"/>
  <c r="EG21" i="129" s="1"/>
  <c r="EH21" i="129" s="1"/>
  <c r="EI21" i="129" s="1"/>
  <c r="EJ21" i="129" s="1"/>
  <c r="EK21" i="129" s="1"/>
  <c r="EL21" i="129" s="1"/>
  <c r="EM21" i="129" s="1"/>
  <c r="EN21" i="129" s="1"/>
  <c r="EO21" i="129" s="1"/>
  <c r="EP21" i="129" s="1"/>
  <c r="EQ21" i="129" s="1"/>
  <c r="ER21" i="129" s="1"/>
  <c r="ES21" i="129" s="1"/>
  <c r="ET21" i="129" s="1"/>
  <c r="EU21" i="129" s="1"/>
  <c r="EV21" i="129" s="1"/>
  <c r="EW21" i="129" s="1"/>
  <c r="EX21" i="129" s="1"/>
  <c r="EY21" i="129" s="1"/>
  <c r="EZ21" i="129" s="1"/>
  <c r="FA21" i="129" s="1"/>
  <c r="FB21" i="129" s="1"/>
  <c r="FC21" i="129" s="1"/>
  <c r="FD21" i="129" s="1"/>
  <c r="FE21" i="129" s="1"/>
  <c r="FF21" i="129" s="1"/>
  <c r="FG21" i="129" s="1"/>
  <c r="FH21" i="129" s="1"/>
  <c r="FI21" i="129" s="1"/>
  <c r="FJ21" i="129" s="1"/>
  <c r="FK21" i="129" s="1"/>
  <c r="FL21" i="129" s="1"/>
  <c r="FM21" i="129" s="1"/>
  <c r="FN21" i="129" s="1"/>
  <c r="FO21" i="129" s="1"/>
  <c r="FP21" i="129" s="1"/>
  <c r="FQ21" i="129" s="1"/>
  <c r="FR21" i="129" s="1"/>
  <c r="FS21" i="129" s="1"/>
  <c r="FT21" i="129" s="1"/>
  <c r="FU21" i="129" s="1"/>
  <c r="FV21" i="129" s="1"/>
  <c r="FW21" i="129" s="1"/>
  <c r="FX21" i="129" s="1"/>
  <c r="FY21" i="129" s="1"/>
  <c r="FZ21" i="129" s="1"/>
  <c r="GA21" i="129" s="1"/>
  <c r="GB21" i="129" s="1"/>
  <c r="GC21" i="129" s="1"/>
  <c r="GD21" i="129" s="1"/>
  <c r="GE21" i="129" s="1"/>
  <c r="GF21" i="129" s="1"/>
  <c r="GG21" i="129" s="1"/>
  <c r="GH21" i="129" s="1"/>
  <c r="GI21" i="129" s="1"/>
  <c r="GJ21" i="129" s="1"/>
  <c r="GK21" i="129" s="1"/>
  <c r="GL21" i="129" s="1"/>
  <c r="GM21" i="129" s="1"/>
  <c r="GN21" i="129" s="1"/>
  <c r="GO21" i="129" s="1"/>
  <c r="GP21" i="129" s="1"/>
  <c r="GQ21" i="129" s="1"/>
  <c r="GR21" i="129" s="1"/>
  <c r="GS21" i="129" s="1"/>
  <c r="GT21" i="129" s="1"/>
  <c r="GU21" i="129" s="1"/>
  <c r="GV21" i="129" s="1"/>
  <c r="GW21" i="129" s="1"/>
  <c r="GX21" i="129" s="1"/>
  <c r="GY21" i="129" s="1"/>
  <c r="GZ21" i="129" s="1"/>
  <c r="HA21" i="129" s="1"/>
  <c r="HB21" i="129" s="1"/>
  <c r="HC21" i="129" s="1"/>
  <c r="HD21" i="129" s="1"/>
  <c r="HE21" i="129" s="1"/>
  <c r="HF21" i="129" s="1"/>
  <c r="HG21" i="129" s="1"/>
  <c r="HH21" i="129" s="1"/>
  <c r="L20" i="129"/>
  <c r="Z20" i="129" s="1"/>
  <c r="M24" i="16"/>
  <c r="W22" i="130" l="1"/>
  <c r="X22" i="130" s="1"/>
  <c r="Y22" i="130" s="1"/>
  <c r="Z22" i="130" s="1"/>
  <c r="AA22" i="130" s="1"/>
  <c r="AB22" i="130" s="1"/>
  <c r="AC22" i="130" s="1"/>
  <c r="AD22" i="130" s="1"/>
  <c r="AE22" i="130" s="1"/>
  <c r="AF22" i="130" s="1"/>
  <c r="AG22" i="130" s="1"/>
  <c r="AH22" i="130" s="1"/>
  <c r="AI22" i="130" s="1"/>
  <c r="AJ22" i="130" s="1"/>
  <c r="AK22" i="130" s="1"/>
  <c r="AL22" i="130" s="1"/>
  <c r="AM22" i="130" s="1"/>
  <c r="AN22" i="130" s="1"/>
  <c r="AO22" i="130" s="1"/>
  <c r="AP22" i="130" s="1"/>
  <c r="AQ22" i="130" s="1"/>
  <c r="AR22" i="130" s="1"/>
  <c r="AS22" i="130" s="1"/>
  <c r="AT22" i="130" s="1"/>
  <c r="AU22" i="130" s="1"/>
  <c r="AV22" i="130" s="1"/>
  <c r="AW22" i="130" s="1"/>
  <c r="AX22" i="130" s="1"/>
  <c r="AY22" i="130" s="1"/>
  <c r="AZ22" i="130" s="1"/>
  <c r="BA22" i="130" s="1"/>
  <c r="BB22" i="130" s="1"/>
  <c r="BC22" i="130" s="1"/>
  <c r="BD22" i="130" s="1"/>
  <c r="BE22" i="130" s="1"/>
  <c r="BF22" i="130" s="1"/>
  <c r="BG22" i="130" s="1"/>
  <c r="BH22" i="130" s="1"/>
  <c r="BI22" i="130" s="1"/>
  <c r="BJ22" i="130" s="1"/>
  <c r="BK22" i="130" s="1"/>
  <c r="BL22" i="130" s="1"/>
  <c r="BM22" i="130" s="1"/>
  <c r="BN22" i="130" s="1"/>
  <c r="BO22" i="130" s="1"/>
  <c r="BP22" i="130" s="1"/>
  <c r="BQ22" i="130" s="1"/>
  <c r="BR22" i="130" s="1"/>
  <c r="BS22" i="130" s="1"/>
  <c r="BT22" i="130" s="1"/>
  <c r="BU22" i="130" s="1"/>
  <c r="BV22" i="130" s="1"/>
  <c r="BW22" i="130" s="1"/>
  <c r="BX22" i="130" s="1"/>
  <c r="BY22" i="130" s="1"/>
  <c r="BZ22" i="130" s="1"/>
  <c r="CA22" i="130" s="1"/>
  <c r="CB22" i="130" s="1"/>
  <c r="CC22" i="130" s="1"/>
  <c r="CD22" i="130" s="1"/>
  <c r="CE22" i="130" s="1"/>
  <c r="CF22" i="130" s="1"/>
  <c r="CG22" i="130" s="1"/>
  <c r="CH22" i="130" s="1"/>
  <c r="CI22" i="130" s="1"/>
  <c r="CJ22" i="130" s="1"/>
  <c r="CK22" i="130" s="1"/>
  <c r="CL22" i="130" s="1"/>
  <c r="CM22" i="130" s="1"/>
  <c r="CN22" i="130" s="1"/>
  <c r="CO22" i="130" s="1"/>
  <c r="CP22" i="130" s="1"/>
  <c r="CQ22" i="130" s="1"/>
  <c r="CR22" i="130" s="1"/>
  <c r="CS22" i="130" s="1"/>
  <c r="CT22" i="130" s="1"/>
  <c r="CU22" i="130" s="1"/>
  <c r="CV22" i="130" s="1"/>
  <c r="CW22" i="130" s="1"/>
  <c r="CX22" i="130" s="1"/>
  <c r="CY22" i="130" s="1"/>
  <c r="CZ22" i="130" s="1"/>
  <c r="DA22" i="130" s="1"/>
  <c r="DB22" i="130" s="1"/>
  <c r="DC22" i="130" s="1"/>
  <c r="DD22" i="130" s="1"/>
  <c r="DE22" i="130" s="1"/>
  <c r="DF22" i="130" s="1"/>
  <c r="DG22" i="130" s="1"/>
  <c r="DH22" i="130" s="1"/>
  <c r="DI22" i="130" s="1"/>
  <c r="DJ22" i="130" s="1"/>
  <c r="DK22" i="130" s="1"/>
  <c r="DL22" i="130" s="1"/>
  <c r="DM22" i="130" s="1"/>
  <c r="DN22" i="130" s="1"/>
  <c r="DO22" i="130" s="1"/>
  <c r="DP22" i="130" s="1"/>
  <c r="DQ22" i="130" s="1"/>
  <c r="DR22" i="130" s="1"/>
  <c r="DS22" i="130" s="1"/>
  <c r="DT22" i="130" s="1"/>
  <c r="DU22" i="130" s="1"/>
  <c r="DV22" i="130" s="1"/>
  <c r="DW22" i="130" s="1"/>
  <c r="DX22" i="130" s="1"/>
  <c r="DY22" i="130" s="1"/>
  <c r="DZ22" i="130" s="1"/>
  <c r="EA22" i="130" s="1"/>
  <c r="EB22" i="130" s="1"/>
  <c r="EC22" i="130" s="1"/>
  <c r="ED22" i="130" s="1"/>
  <c r="EE22" i="130" s="1"/>
  <c r="EF22" i="130" s="1"/>
  <c r="EG22" i="130" s="1"/>
  <c r="EH22" i="130" s="1"/>
  <c r="EI22" i="130" s="1"/>
  <c r="EJ22" i="130" s="1"/>
  <c r="EK22" i="130" s="1"/>
  <c r="EL22" i="130" s="1"/>
  <c r="EM22" i="130" s="1"/>
  <c r="EN22" i="130" s="1"/>
  <c r="EO22" i="130" s="1"/>
  <c r="EP22" i="130" s="1"/>
  <c r="EQ22" i="130" s="1"/>
  <c r="ER22" i="130" s="1"/>
  <c r="ES22" i="130" s="1"/>
  <c r="ET22" i="130" s="1"/>
  <c r="EU22" i="130" s="1"/>
  <c r="EV22" i="130" s="1"/>
  <c r="EW22" i="130" s="1"/>
  <c r="EX22" i="130" s="1"/>
  <c r="EY22" i="130" s="1"/>
  <c r="EZ22" i="130" s="1"/>
  <c r="FA22" i="130" s="1"/>
  <c r="FB22" i="130" s="1"/>
  <c r="FC22" i="130" s="1"/>
  <c r="FD22" i="130" s="1"/>
  <c r="FE22" i="130" s="1"/>
  <c r="FF22" i="130" s="1"/>
  <c r="FG22" i="130" s="1"/>
  <c r="FH22" i="130" s="1"/>
  <c r="FI22" i="130" s="1"/>
  <c r="FJ22" i="130" s="1"/>
  <c r="FK22" i="130" s="1"/>
  <c r="FL22" i="130" s="1"/>
  <c r="FM22" i="130" s="1"/>
  <c r="FN22" i="130" s="1"/>
  <c r="FO22" i="130" s="1"/>
  <c r="FP22" i="130" s="1"/>
  <c r="FQ22" i="130" s="1"/>
  <c r="FR22" i="130" s="1"/>
  <c r="FS22" i="130" s="1"/>
  <c r="FT22" i="130" s="1"/>
  <c r="FU22" i="130" s="1"/>
  <c r="FV22" i="130" s="1"/>
  <c r="FW22" i="130" s="1"/>
  <c r="FX22" i="130" s="1"/>
  <c r="FY22" i="130" s="1"/>
  <c r="FZ22" i="130" s="1"/>
  <c r="GA22" i="130" s="1"/>
  <c r="GB22" i="130" s="1"/>
  <c r="GC22" i="130" s="1"/>
  <c r="GD22" i="130" s="1"/>
  <c r="GE22" i="130" s="1"/>
  <c r="GF22" i="130" s="1"/>
  <c r="GG22" i="130" s="1"/>
  <c r="GH22" i="130" s="1"/>
  <c r="GI22" i="130" s="1"/>
  <c r="GJ22" i="130" s="1"/>
  <c r="GK22" i="130" s="1"/>
  <c r="GL22" i="130" s="1"/>
  <c r="GM22" i="130" s="1"/>
  <c r="GN22" i="130" s="1"/>
  <c r="GO22" i="130" s="1"/>
  <c r="GP22" i="130" s="1"/>
  <c r="GQ22" i="130" s="1"/>
  <c r="GR22" i="130" s="1"/>
  <c r="GS22" i="130" s="1"/>
  <c r="GT22" i="130" s="1"/>
  <c r="GU22" i="130" s="1"/>
  <c r="GV22" i="130" s="1"/>
  <c r="GW22" i="130" s="1"/>
  <c r="GX22" i="130" s="1"/>
  <c r="GY22" i="130" s="1"/>
  <c r="GZ22" i="130" s="1"/>
  <c r="HA22" i="130" s="1"/>
  <c r="HB22" i="130" s="1"/>
  <c r="HC22" i="130" s="1"/>
  <c r="HD22" i="130" s="1"/>
  <c r="HE22" i="130" s="1"/>
  <c r="HF22" i="130" s="1"/>
  <c r="HG22" i="130" s="1"/>
  <c r="HH22" i="130" s="1"/>
  <c r="N21" i="130"/>
  <c r="I23" i="130"/>
  <c r="J23" i="130" s="1"/>
  <c r="K23" i="130" s="1"/>
  <c r="L23" i="130" s="1"/>
  <c r="V23" i="130"/>
  <c r="H24" i="130"/>
  <c r="M25" i="130"/>
  <c r="Z19" i="130"/>
  <c r="AA20" i="129"/>
  <c r="AB20" i="129" s="1"/>
  <c r="AC20" i="129" s="1"/>
  <c r="AD20" i="129" s="1"/>
  <c r="AE20" i="129" s="1"/>
  <c r="AF20" i="129" s="1"/>
  <c r="AG20" i="129" s="1"/>
  <c r="AH20" i="129" s="1"/>
  <c r="AI20" i="129" s="1"/>
  <c r="AJ20" i="129" s="1"/>
  <c r="AK20" i="129" s="1"/>
  <c r="AL20" i="129" s="1"/>
  <c r="AM20" i="129" s="1"/>
  <c r="AN20" i="129" s="1"/>
  <c r="AO20" i="129" s="1"/>
  <c r="AP20" i="129" s="1"/>
  <c r="AQ20" i="129" s="1"/>
  <c r="AR20" i="129" s="1"/>
  <c r="AS20" i="129" s="1"/>
  <c r="AT20" i="129" s="1"/>
  <c r="AU20" i="129" s="1"/>
  <c r="AV20" i="129" s="1"/>
  <c r="AW20" i="129" s="1"/>
  <c r="AX20" i="129" s="1"/>
  <c r="AY20" i="129" s="1"/>
  <c r="AZ20" i="129" s="1"/>
  <c r="BA20" i="129" s="1"/>
  <c r="BB20" i="129" s="1"/>
  <c r="BC20" i="129" s="1"/>
  <c r="BD20" i="129" s="1"/>
  <c r="BE20" i="129" s="1"/>
  <c r="BF20" i="129" s="1"/>
  <c r="BG20" i="129" s="1"/>
  <c r="BH20" i="129" s="1"/>
  <c r="BI20" i="129" s="1"/>
  <c r="BJ20" i="129" s="1"/>
  <c r="BK20" i="129" s="1"/>
  <c r="BL20" i="129" s="1"/>
  <c r="BM20" i="129" s="1"/>
  <c r="BN20" i="129" s="1"/>
  <c r="BO20" i="129" s="1"/>
  <c r="BP20" i="129" s="1"/>
  <c r="BQ20" i="129" s="1"/>
  <c r="BR20" i="129" s="1"/>
  <c r="BS20" i="129" s="1"/>
  <c r="BT20" i="129" s="1"/>
  <c r="BU20" i="129" s="1"/>
  <c r="BV20" i="129" s="1"/>
  <c r="BW20" i="129" s="1"/>
  <c r="BX20" i="129" s="1"/>
  <c r="BY20" i="129" s="1"/>
  <c r="BZ20" i="129" s="1"/>
  <c r="CA20" i="129" s="1"/>
  <c r="CB20" i="129" s="1"/>
  <c r="CC20" i="129" s="1"/>
  <c r="CD20" i="129" s="1"/>
  <c r="CE20" i="129" s="1"/>
  <c r="CF20" i="129" s="1"/>
  <c r="CG20" i="129" s="1"/>
  <c r="CH20" i="129" s="1"/>
  <c r="CI20" i="129" s="1"/>
  <c r="CJ20" i="129" s="1"/>
  <c r="CK20" i="129" s="1"/>
  <c r="CL20" i="129" s="1"/>
  <c r="CM20" i="129" s="1"/>
  <c r="CN20" i="129" s="1"/>
  <c r="CO20" i="129" s="1"/>
  <c r="CP20" i="129" s="1"/>
  <c r="CQ20" i="129" s="1"/>
  <c r="CR20" i="129" s="1"/>
  <c r="CS20" i="129" s="1"/>
  <c r="CT20" i="129" s="1"/>
  <c r="CU20" i="129" s="1"/>
  <c r="CV20" i="129" s="1"/>
  <c r="CW20" i="129" s="1"/>
  <c r="CX20" i="129" s="1"/>
  <c r="CY20" i="129" s="1"/>
  <c r="CZ20" i="129" s="1"/>
  <c r="DA20" i="129" s="1"/>
  <c r="DB20" i="129" s="1"/>
  <c r="DC20" i="129" s="1"/>
  <c r="DD20" i="129" s="1"/>
  <c r="DE20" i="129" s="1"/>
  <c r="DF20" i="129" s="1"/>
  <c r="DG20" i="129" s="1"/>
  <c r="DH20" i="129" s="1"/>
  <c r="DI20" i="129" s="1"/>
  <c r="DJ20" i="129" s="1"/>
  <c r="DK20" i="129" s="1"/>
  <c r="DL20" i="129" s="1"/>
  <c r="DM20" i="129" s="1"/>
  <c r="DN20" i="129" s="1"/>
  <c r="DO20" i="129" s="1"/>
  <c r="DP20" i="129" s="1"/>
  <c r="DQ20" i="129" s="1"/>
  <c r="DR20" i="129" s="1"/>
  <c r="DS20" i="129" s="1"/>
  <c r="DT20" i="129" s="1"/>
  <c r="DU20" i="129" s="1"/>
  <c r="DV20" i="129" s="1"/>
  <c r="DW20" i="129" s="1"/>
  <c r="DX20" i="129" s="1"/>
  <c r="DY20" i="129" s="1"/>
  <c r="DZ20" i="129" s="1"/>
  <c r="EA20" i="129" s="1"/>
  <c r="EB20" i="129" s="1"/>
  <c r="EC20" i="129" s="1"/>
  <c r="ED20" i="129" s="1"/>
  <c r="EE20" i="129" s="1"/>
  <c r="EF20" i="129" s="1"/>
  <c r="EG20" i="129" s="1"/>
  <c r="EH20" i="129" s="1"/>
  <c r="EI20" i="129" s="1"/>
  <c r="EJ20" i="129" s="1"/>
  <c r="EK20" i="129" s="1"/>
  <c r="EL20" i="129" s="1"/>
  <c r="EM20" i="129" s="1"/>
  <c r="EN20" i="129" s="1"/>
  <c r="EO20" i="129" s="1"/>
  <c r="EP20" i="129" s="1"/>
  <c r="EQ20" i="129" s="1"/>
  <c r="ER20" i="129" s="1"/>
  <c r="ES20" i="129" s="1"/>
  <c r="ET20" i="129" s="1"/>
  <c r="EU20" i="129" s="1"/>
  <c r="EV20" i="129" s="1"/>
  <c r="EW20" i="129" s="1"/>
  <c r="EX20" i="129" s="1"/>
  <c r="EY20" i="129" s="1"/>
  <c r="EZ20" i="129" s="1"/>
  <c r="FA20" i="129" s="1"/>
  <c r="FB20" i="129" s="1"/>
  <c r="FC20" i="129" s="1"/>
  <c r="FD20" i="129" s="1"/>
  <c r="FE20" i="129" s="1"/>
  <c r="FF20" i="129" s="1"/>
  <c r="FG20" i="129" s="1"/>
  <c r="FH20" i="129" s="1"/>
  <c r="FI20" i="129" s="1"/>
  <c r="FJ20" i="129" s="1"/>
  <c r="FK20" i="129" s="1"/>
  <c r="FL20" i="129" s="1"/>
  <c r="FM20" i="129" s="1"/>
  <c r="FN20" i="129" s="1"/>
  <c r="FO20" i="129" s="1"/>
  <c r="FP20" i="129" s="1"/>
  <c r="FQ20" i="129" s="1"/>
  <c r="FR20" i="129" s="1"/>
  <c r="FS20" i="129" s="1"/>
  <c r="FT20" i="129" s="1"/>
  <c r="FU20" i="129" s="1"/>
  <c r="FV20" i="129" s="1"/>
  <c r="FW20" i="129" s="1"/>
  <c r="FX20" i="129" s="1"/>
  <c r="FY20" i="129" s="1"/>
  <c r="FZ20" i="129" s="1"/>
  <c r="GA20" i="129" s="1"/>
  <c r="GB20" i="129" s="1"/>
  <c r="GC20" i="129" s="1"/>
  <c r="GD20" i="129" s="1"/>
  <c r="GE20" i="129" s="1"/>
  <c r="GF20" i="129" s="1"/>
  <c r="GG20" i="129" s="1"/>
  <c r="GH20" i="129" s="1"/>
  <c r="GI20" i="129" s="1"/>
  <c r="GJ20" i="129" s="1"/>
  <c r="GK20" i="129" s="1"/>
  <c r="GL20" i="129" s="1"/>
  <c r="GM20" i="129" s="1"/>
  <c r="GN20" i="129" s="1"/>
  <c r="GO20" i="129" s="1"/>
  <c r="GP20" i="129" s="1"/>
  <c r="GQ20" i="129" s="1"/>
  <c r="GR20" i="129" s="1"/>
  <c r="GS20" i="129" s="1"/>
  <c r="GT20" i="129" s="1"/>
  <c r="GU20" i="129" s="1"/>
  <c r="GV20" i="129" s="1"/>
  <c r="GW20" i="129" s="1"/>
  <c r="GX20" i="129" s="1"/>
  <c r="GY20" i="129" s="1"/>
  <c r="GZ20" i="129" s="1"/>
  <c r="HA20" i="129" s="1"/>
  <c r="HB20" i="129" s="1"/>
  <c r="HC20" i="129" s="1"/>
  <c r="HD20" i="129" s="1"/>
  <c r="HE20" i="129" s="1"/>
  <c r="HF20" i="129" s="1"/>
  <c r="HG20" i="129" s="1"/>
  <c r="HH20" i="129" s="1"/>
  <c r="W22" i="129"/>
  <c r="X22" i="129" s="1"/>
  <c r="Y22" i="129" s="1"/>
  <c r="Z22" i="129" s="1"/>
  <c r="AA22" i="129" s="1"/>
  <c r="AB22" i="129" s="1"/>
  <c r="AC22" i="129" s="1"/>
  <c r="AD22" i="129" s="1"/>
  <c r="AE22" i="129" s="1"/>
  <c r="AF22" i="129" s="1"/>
  <c r="AG22" i="129" s="1"/>
  <c r="AH22" i="129" s="1"/>
  <c r="AI22" i="129" s="1"/>
  <c r="AJ22" i="129" s="1"/>
  <c r="AK22" i="129" s="1"/>
  <c r="AL22" i="129" s="1"/>
  <c r="AM22" i="129" s="1"/>
  <c r="AN22" i="129" s="1"/>
  <c r="AO22" i="129" s="1"/>
  <c r="AP22" i="129" s="1"/>
  <c r="AQ22" i="129" s="1"/>
  <c r="AR22" i="129" s="1"/>
  <c r="AS22" i="129" s="1"/>
  <c r="AT22" i="129" s="1"/>
  <c r="AU22" i="129" s="1"/>
  <c r="AV22" i="129" s="1"/>
  <c r="AW22" i="129" s="1"/>
  <c r="AX22" i="129" s="1"/>
  <c r="AY22" i="129" s="1"/>
  <c r="AZ22" i="129" s="1"/>
  <c r="BA22" i="129" s="1"/>
  <c r="BB22" i="129" s="1"/>
  <c r="BC22" i="129" s="1"/>
  <c r="BD22" i="129" s="1"/>
  <c r="BE22" i="129" s="1"/>
  <c r="BF22" i="129" s="1"/>
  <c r="BG22" i="129" s="1"/>
  <c r="BH22" i="129" s="1"/>
  <c r="BI22" i="129" s="1"/>
  <c r="BJ22" i="129" s="1"/>
  <c r="BK22" i="129" s="1"/>
  <c r="BL22" i="129" s="1"/>
  <c r="BM22" i="129" s="1"/>
  <c r="BN22" i="129" s="1"/>
  <c r="BO22" i="129" s="1"/>
  <c r="BP22" i="129" s="1"/>
  <c r="BQ22" i="129" s="1"/>
  <c r="BR22" i="129" s="1"/>
  <c r="BS22" i="129" s="1"/>
  <c r="BT22" i="129" s="1"/>
  <c r="BU22" i="129" s="1"/>
  <c r="BV22" i="129" s="1"/>
  <c r="BW22" i="129" s="1"/>
  <c r="BX22" i="129" s="1"/>
  <c r="BY22" i="129" s="1"/>
  <c r="BZ22" i="129" s="1"/>
  <c r="CA22" i="129" s="1"/>
  <c r="CB22" i="129" s="1"/>
  <c r="CC22" i="129" s="1"/>
  <c r="CD22" i="129" s="1"/>
  <c r="CE22" i="129" s="1"/>
  <c r="CF22" i="129" s="1"/>
  <c r="CG22" i="129" s="1"/>
  <c r="CH22" i="129" s="1"/>
  <c r="CI22" i="129" s="1"/>
  <c r="CJ22" i="129" s="1"/>
  <c r="CK22" i="129" s="1"/>
  <c r="CL22" i="129" s="1"/>
  <c r="CM22" i="129" s="1"/>
  <c r="CN22" i="129" s="1"/>
  <c r="CO22" i="129" s="1"/>
  <c r="CP22" i="129" s="1"/>
  <c r="CQ22" i="129" s="1"/>
  <c r="CR22" i="129" s="1"/>
  <c r="CS22" i="129" s="1"/>
  <c r="CT22" i="129" s="1"/>
  <c r="CU22" i="129" s="1"/>
  <c r="CV22" i="129" s="1"/>
  <c r="CW22" i="129" s="1"/>
  <c r="CX22" i="129" s="1"/>
  <c r="CY22" i="129" s="1"/>
  <c r="CZ22" i="129" s="1"/>
  <c r="DA22" i="129" s="1"/>
  <c r="DB22" i="129" s="1"/>
  <c r="DC22" i="129" s="1"/>
  <c r="DD22" i="129" s="1"/>
  <c r="DE22" i="129" s="1"/>
  <c r="DF22" i="129" s="1"/>
  <c r="DG22" i="129" s="1"/>
  <c r="DH22" i="129" s="1"/>
  <c r="DI22" i="129" s="1"/>
  <c r="DJ22" i="129" s="1"/>
  <c r="DK22" i="129" s="1"/>
  <c r="DL22" i="129" s="1"/>
  <c r="DM22" i="129" s="1"/>
  <c r="DN22" i="129" s="1"/>
  <c r="DO22" i="129" s="1"/>
  <c r="DP22" i="129" s="1"/>
  <c r="DQ22" i="129" s="1"/>
  <c r="DR22" i="129" s="1"/>
  <c r="DS22" i="129" s="1"/>
  <c r="DT22" i="129" s="1"/>
  <c r="DU22" i="129" s="1"/>
  <c r="DV22" i="129" s="1"/>
  <c r="DW22" i="129" s="1"/>
  <c r="DX22" i="129" s="1"/>
  <c r="DY22" i="129" s="1"/>
  <c r="DZ22" i="129" s="1"/>
  <c r="EA22" i="129" s="1"/>
  <c r="EB22" i="129" s="1"/>
  <c r="EC22" i="129" s="1"/>
  <c r="ED22" i="129" s="1"/>
  <c r="EE22" i="129" s="1"/>
  <c r="EF22" i="129" s="1"/>
  <c r="EG22" i="129" s="1"/>
  <c r="EH22" i="129" s="1"/>
  <c r="EI22" i="129" s="1"/>
  <c r="EJ22" i="129" s="1"/>
  <c r="EK22" i="129" s="1"/>
  <c r="EL22" i="129" s="1"/>
  <c r="EM22" i="129" s="1"/>
  <c r="EN22" i="129" s="1"/>
  <c r="EO22" i="129" s="1"/>
  <c r="EP22" i="129" s="1"/>
  <c r="EQ22" i="129" s="1"/>
  <c r="ER22" i="129" s="1"/>
  <c r="ES22" i="129" s="1"/>
  <c r="ET22" i="129" s="1"/>
  <c r="EU22" i="129" s="1"/>
  <c r="EV22" i="129" s="1"/>
  <c r="EW22" i="129" s="1"/>
  <c r="EX22" i="129" s="1"/>
  <c r="EY22" i="129" s="1"/>
  <c r="EZ22" i="129" s="1"/>
  <c r="FA22" i="129" s="1"/>
  <c r="FB22" i="129" s="1"/>
  <c r="FC22" i="129" s="1"/>
  <c r="FD22" i="129" s="1"/>
  <c r="FE22" i="129" s="1"/>
  <c r="FF22" i="129" s="1"/>
  <c r="FG22" i="129" s="1"/>
  <c r="FH22" i="129" s="1"/>
  <c r="FI22" i="129" s="1"/>
  <c r="FJ22" i="129" s="1"/>
  <c r="FK22" i="129" s="1"/>
  <c r="FL22" i="129" s="1"/>
  <c r="FM22" i="129" s="1"/>
  <c r="FN22" i="129" s="1"/>
  <c r="FO22" i="129" s="1"/>
  <c r="FP22" i="129" s="1"/>
  <c r="FQ22" i="129" s="1"/>
  <c r="FR22" i="129" s="1"/>
  <c r="FS22" i="129" s="1"/>
  <c r="FT22" i="129" s="1"/>
  <c r="FU22" i="129" s="1"/>
  <c r="FV22" i="129" s="1"/>
  <c r="FW22" i="129" s="1"/>
  <c r="FX22" i="129" s="1"/>
  <c r="FY22" i="129" s="1"/>
  <c r="FZ22" i="129" s="1"/>
  <c r="GA22" i="129" s="1"/>
  <c r="GB22" i="129" s="1"/>
  <c r="GC22" i="129" s="1"/>
  <c r="GD22" i="129" s="1"/>
  <c r="GE22" i="129" s="1"/>
  <c r="GF22" i="129" s="1"/>
  <c r="GG22" i="129" s="1"/>
  <c r="GH22" i="129" s="1"/>
  <c r="GI22" i="129" s="1"/>
  <c r="GJ22" i="129" s="1"/>
  <c r="GK22" i="129" s="1"/>
  <c r="GL22" i="129" s="1"/>
  <c r="GM22" i="129" s="1"/>
  <c r="GN22" i="129" s="1"/>
  <c r="GO22" i="129" s="1"/>
  <c r="GP22" i="129" s="1"/>
  <c r="GQ22" i="129" s="1"/>
  <c r="GR22" i="129" s="1"/>
  <c r="GS22" i="129" s="1"/>
  <c r="GT22" i="129" s="1"/>
  <c r="GU22" i="129" s="1"/>
  <c r="GV22" i="129" s="1"/>
  <c r="GW22" i="129" s="1"/>
  <c r="GX22" i="129" s="1"/>
  <c r="GY22" i="129" s="1"/>
  <c r="GZ22" i="129" s="1"/>
  <c r="HA22" i="129" s="1"/>
  <c r="HB22" i="129" s="1"/>
  <c r="HC22" i="129" s="1"/>
  <c r="HD22" i="129" s="1"/>
  <c r="HE22" i="129" s="1"/>
  <c r="HF22" i="129" s="1"/>
  <c r="HG22" i="129" s="1"/>
  <c r="HH22" i="129" s="1"/>
  <c r="H24" i="129"/>
  <c r="M25" i="129"/>
  <c r="I23" i="129"/>
  <c r="J23" i="129" s="1"/>
  <c r="K23" i="129" s="1"/>
  <c r="L23" i="129" s="1"/>
  <c r="V23" i="129"/>
  <c r="N21" i="129"/>
  <c r="M25" i="16"/>
  <c r="W23" i="130" l="1"/>
  <c r="X23" i="130" s="1"/>
  <c r="Y23" i="130" s="1"/>
  <c r="Z23" i="130" s="1"/>
  <c r="AA23" i="130" s="1"/>
  <c r="AB23" i="130" s="1"/>
  <c r="AC23" i="130" s="1"/>
  <c r="AD23" i="130" s="1"/>
  <c r="AE23" i="130" s="1"/>
  <c r="AF23" i="130" s="1"/>
  <c r="AG23" i="130" s="1"/>
  <c r="AH23" i="130" s="1"/>
  <c r="AI23" i="130" s="1"/>
  <c r="AJ23" i="130" s="1"/>
  <c r="AK23" i="130" s="1"/>
  <c r="AL23" i="130" s="1"/>
  <c r="AM23" i="130" s="1"/>
  <c r="AN23" i="130" s="1"/>
  <c r="AO23" i="130" s="1"/>
  <c r="AP23" i="130" s="1"/>
  <c r="AQ23" i="130" s="1"/>
  <c r="AR23" i="130" s="1"/>
  <c r="AS23" i="130" s="1"/>
  <c r="AT23" i="130" s="1"/>
  <c r="AU23" i="130" s="1"/>
  <c r="AV23" i="130" s="1"/>
  <c r="AW23" i="130" s="1"/>
  <c r="AX23" i="130" s="1"/>
  <c r="AY23" i="130" s="1"/>
  <c r="AZ23" i="130" s="1"/>
  <c r="BA23" i="130" s="1"/>
  <c r="BB23" i="130" s="1"/>
  <c r="BC23" i="130" s="1"/>
  <c r="BD23" i="130" s="1"/>
  <c r="BE23" i="130" s="1"/>
  <c r="BF23" i="130" s="1"/>
  <c r="BG23" i="130" s="1"/>
  <c r="BH23" i="130" s="1"/>
  <c r="BI23" i="130" s="1"/>
  <c r="BJ23" i="130" s="1"/>
  <c r="BK23" i="130" s="1"/>
  <c r="BL23" i="130" s="1"/>
  <c r="BM23" i="130" s="1"/>
  <c r="BN23" i="130" s="1"/>
  <c r="BO23" i="130" s="1"/>
  <c r="BP23" i="130" s="1"/>
  <c r="BQ23" i="130" s="1"/>
  <c r="BR23" i="130" s="1"/>
  <c r="BS23" i="130" s="1"/>
  <c r="BT23" i="130" s="1"/>
  <c r="BU23" i="130" s="1"/>
  <c r="BV23" i="130" s="1"/>
  <c r="BW23" i="130" s="1"/>
  <c r="BX23" i="130" s="1"/>
  <c r="BY23" i="130" s="1"/>
  <c r="BZ23" i="130" s="1"/>
  <c r="CA23" i="130" s="1"/>
  <c r="CB23" i="130" s="1"/>
  <c r="CC23" i="130" s="1"/>
  <c r="CD23" i="130" s="1"/>
  <c r="CE23" i="130" s="1"/>
  <c r="CF23" i="130" s="1"/>
  <c r="CG23" i="130" s="1"/>
  <c r="CH23" i="130" s="1"/>
  <c r="CI23" i="130" s="1"/>
  <c r="CJ23" i="130" s="1"/>
  <c r="CK23" i="130" s="1"/>
  <c r="CL23" i="130" s="1"/>
  <c r="CM23" i="130" s="1"/>
  <c r="CN23" i="130" s="1"/>
  <c r="CO23" i="130" s="1"/>
  <c r="CP23" i="130" s="1"/>
  <c r="CQ23" i="130" s="1"/>
  <c r="CR23" i="130" s="1"/>
  <c r="CS23" i="130" s="1"/>
  <c r="CT23" i="130" s="1"/>
  <c r="CU23" i="130" s="1"/>
  <c r="CV23" i="130" s="1"/>
  <c r="CW23" i="130" s="1"/>
  <c r="CX23" i="130" s="1"/>
  <c r="CY23" i="130" s="1"/>
  <c r="CZ23" i="130" s="1"/>
  <c r="DA23" i="130" s="1"/>
  <c r="DB23" i="130" s="1"/>
  <c r="DC23" i="130" s="1"/>
  <c r="DD23" i="130" s="1"/>
  <c r="DE23" i="130" s="1"/>
  <c r="DF23" i="130" s="1"/>
  <c r="DG23" i="130" s="1"/>
  <c r="DH23" i="130" s="1"/>
  <c r="DI23" i="130" s="1"/>
  <c r="DJ23" i="130" s="1"/>
  <c r="DK23" i="130" s="1"/>
  <c r="DL23" i="130" s="1"/>
  <c r="DM23" i="130" s="1"/>
  <c r="DN23" i="130" s="1"/>
  <c r="DO23" i="130" s="1"/>
  <c r="DP23" i="130" s="1"/>
  <c r="DQ23" i="130" s="1"/>
  <c r="DR23" i="130" s="1"/>
  <c r="DS23" i="130" s="1"/>
  <c r="DT23" i="130" s="1"/>
  <c r="DU23" i="130" s="1"/>
  <c r="DV23" i="130" s="1"/>
  <c r="DW23" i="130" s="1"/>
  <c r="DX23" i="130" s="1"/>
  <c r="DY23" i="130" s="1"/>
  <c r="DZ23" i="130" s="1"/>
  <c r="EA23" i="130" s="1"/>
  <c r="EB23" i="130" s="1"/>
  <c r="EC23" i="130" s="1"/>
  <c r="ED23" i="130" s="1"/>
  <c r="EE23" i="130" s="1"/>
  <c r="EF23" i="130" s="1"/>
  <c r="EG23" i="130" s="1"/>
  <c r="EH23" i="130" s="1"/>
  <c r="EI23" i="130" s="1"/>
  <c r="EJ23" i="130" s="1"/>
  <c r="EK23" i="130" s="1"/>
  <c r="EL23" i="130" s="1"/>
  <c r="EM23" i="130" s="1"/>
  <c r="EN23" i="130" s="1"/>
  <c r="EO23" i="130" s="1"/>
  <c r="EP23" i="130" s="1"/>
  <c r="EQ23" i="130" s="1"/>
  <c r="ER23" i="130" s="1"/>
  <c r="ES23" i="130" s="1"/>
  <c r="ET23" i="130" s="1"/>
  <c r="EU23" i="130" s="1"/>
  <c r="EV23" i="130" s="1"/>
  <c r="EW23" i="130" s="1"/>
  <c r="EX23" i="130" s="1"/>
  <c r="EY23" i="130" s="1"/>
  <c r="EZ23" i="130" s="1"/>
  <c r="FA23" i="130" s="1"/>
  <c r="FB23" i="130" s="1"/>
  <c r="FC23" i="130" s="1"/>
  <c r="FD23" i="130" s="1"/>
  <c r="FE23" i="130" s="1"/>
  <c r="FF23" i="130" s="1"/>
  <c r="FG23" i="130" s="1"/>
  <c r="FH23" i="130" s="1"/>
  <c r="FI23" i="130" s="1"/>
  <c r="FJ23" i="130" s="1"/>
  <c r="FK23" i="130" s="1"/>
  <c r="FL23" i="130" s="1"/>
  <c r="FM23" i="130" s="1"/>
  <c r="FN23" i="130" s="1"/>
  <c r="FO23" i="130" s="1"/>
  <c r="FP23" i="130" s="1"/>
  <c r="FQ23" i="130" s="1"/>
  <c r="FR23" i="130" s="1"/>
  <c r="FS23" i="130" s="1"/>
  <c r="FT23" i="130" s="1"/>
  <c r="FU23" i="130" s="1"/>
  <c r="FV23" i="130" s="1"/>
  <c r="FW23" i="130" s="1"/>
  <c r="FX23" i="130" s="1"/>
  <c r="FY23" i="130" s="1"/>
  <c r="FZ23" i="130" s="1"/>
  <c r="GA23" i="130" s="1"/>
  <c r="GB23" i="130" s="1"/>
  <c r="GC23" i="130" s="1"/>
  <c r="GD23" i="130" s="1"/>
  <c r="GE23" i="130" s="1"/>
  <c r="GF23" i="130" s="1"/>
  <c r="GG23" i="130" s="1"/>
  <c r="GH23" i="130" s="1"/>
  <c r="GI23" i="130" s="1"/>
  <c r="GJ23" i="130" s="1"/>
  <c r="GK23" i="130" s="1"/>
  <c r="GL23" i="130" s="1"/>
  <c r="GM23" i="130" s="1"/>
  <c r="GN23" i="130" s="1"/>
  <c r="GO23" i="130" s="1"/>
  <c r="GP23" i="130" s="1"/>
  <c r="GQ23" i="130" s="1"/>
  <c r="GR23" i="130" s="1"/>
  <c r="GS23" i="130" s="1"/>
  <c r="GT23" i="130" s="1"/>
  <c r="GU23" i="130" s="1"/>
  <c r="GV23" i="130" s="1"/>
  <c r="GW23" i="130" s="1"/>
  <c r="GX23" i="130" s="1"/>
  <c r="GY23" i="130" s="1"/>
  <c r="GZ23" i="130" s="1"/>
  <c r="HA23" i="130" s="1"/>
  <c r="HB23" i="130" s="1"/>
  <c r="HC23" i="130" s="1"/>
  <c r="HD23" i="130" s="1"/>
  <c r="HE23" i="130" s="1"/>
  <c r="HF23" i="130" s="1"/>
  <c r="HG23" i="130" s="1"/>
  <c r="HH23" i="130" s="1"/>
  <c r="I24" i="130"/>
  <c r="J24" i="130" s="1"/>
  <c r="K24" i="130" s="1"/>
  <c r="L24" i="130" s="1"/>
  <c r="V24" i="130"/>
  <c r="AA19" i="130"/>
  <c r="AB19" i="130" s="1"/>
  <c r="AC19" i="130" s="1"/>
  <c r="AD19" i="130" s="1"/>
  <c r="AE19" i="130" s="1"/>
  <c r="AF19" i="130" s="1"/>
  <c r="AG19" i="130" s="1"/>
  <c r="AH19" i="130" s="1"/>
  <c r="AI19" i="130" s="1"/>
  <c r="AJ19" i="130" s="1"/>
  <c r="AK19" i="130" s="1"/>
  <c r="AL19" i="130" s="1"/>
  <c r="AM19" i="130" s="1"/>
  <c r="AN19" i="130" s="1"/>
  <c r="AO19" i="130" s="1"/>
  <c r="AP19" i="130" s="1"/>
  <c r="AQ19" i="130" s="1"/>
  <c r="AR19" i="130" s="1"/>
  <c r="AS19" i="130" s="1"/>
  <c r="AT19" i="130" s="1"/>
  <c r="AU19" i="130" s="1"/>
  <c r="AV19" i="130" s="1"/>
  <c r="AW19" i="130" s="1"/>
  <c r="AX19" i="130" s="1"/>
  <c r="AY19" i="130" s="1"/>
  <c r="AZ19" i="130" s="1"/>
  <c r="BA19" i="130" s="1"/>
  <c r="BB19" i="130" s="1"/>
  <c r="BC19" i="130" s="1"/>
  <c r="BD19" i="130" s="1"/>
  <c r="BE19" i="130" s="1"/>
  <c r="BF19" i="130" s="1"/>
  <c r="BG19" i="130" s="1"/>
  <c r="BH19" i="130" s="1"/>
  <c r="BI19" i="130" s="1"/>
  <c r="BJ19" i="130" s="1"/>
  <c r="BK19" i="130" s="1"/>
  <c r="BL19" i="130" s="1"/>
  <c r="BM19" i="130" s="1"/>
  <c r="BN19" i="130" s="1"/>
  <c r="BO19" i="130" s="1"/>
  <c r="BP19" i="130" s="1"/>
  <c r="BQ19" i="130" s="1"/>
  <c r="BR19" i="130" s="1"/>
  <c r="BS19" i="130" s="1"/>
  <c r="BT19" i="130" s="1"/>
  <c r="BU19" i="130" s="1"/>
  <c r="BV19" i="130" s="1"/>
  <c r="BW19" i="130" s="1"/>
  <c r="BX19" i="130" s="1"/>
  <c r="BY19" i="130" s="1"/>
  <c r="BZ19" i="130" s="1"/>
  <c r="CA19" i="130" s="1"/>
  <c r="CB19" i="130" s="1"/>
  <c r="CC19" i="130" s="1"/>
  <c r="CD19" i="130" s="1"/>
  <c r="CE19" i="130" s="1"/>
  <c r="CF19" i="130" s="1"/>
  <c r="CG19" i="130" s="1"/>
  <c r="CH19" i="130" s="1"/>
  <c r="CI19" i="130" s="1"/>
  <c r="CJ19" i="130" s="1"/>
  <c r="CK19" i="130" s="1"/>
  <c r="CL19" i="130" s="1"/>
  <c r="CM19" i="130" s="1"/>
  <c r="CN19" i="130" s="1"/>
  <c r="CO19" i="130" s="1"/>
  <c r="CP19" i="130" s="1"/>
  <c r="CQ19" i="130" s="1"/>
  <c r="CR19" i="130" s="1"/>
  <c r="CS19" i="130" s="1"/>
  <c r="CT19" i="130" s="1"/>
  <c r="CU19" i="130" s="1"/>
  <c r="CV19" i="130" s="1"/>
  <c r="CW19" i="130" s="1"/>
  <c r="CX19" i="130" s="1"/>
  <c r="CY19" i="130" s="1"/>
  <c r="CZ19" i="130" s="1"/>
  <c r="DA19" i="130" s="1"/>
  <c r="DB19" i="130" s="1"/>
  <c r="DC19" i="130" s="1"/>
  <c r="DD19" i="130" s="1"/>
  <c r="DE19" i="130" s="1"/>
  <c r="DF19" i="130" s="1"/>
  <c r="DG19" i="130" s="1"/>
  <c r="DH19" i="130" s="1"/>
  <c r="DI19" i="130" s="1"/>
  <c r="DJ19" i="130" s="1"/>
  <c r="DK19" i="130" s="1"/>
  <c r="DL19" i="130" s="1"/>
  <c r="DM19" i="130" s="1"/>
  <c r="DN19" i="130" s="1"/>
  <c r="DO19" i="130" s="1"/>
  <c r="DP19" i="130" s="1"/>
  <c r="DQ19" i="130" s="1"/>
  <c r="DR19" i="130" s="1"/>
  <c r="DS19" i="130" s="1"/>
  <c r="DT19" i="130" s="1"/>
  <c r="DU19" i="130" s="1"/>
  <c r="DV19" i="130" s="1"/>
  <c r="DW19" i="130" s="1"/>
  <c r="DX19" i="130" s="1"/>
  <c r="DY19" i="130" s="1"/>
  <c r="DZ19" i="130" s="1"/>
  <c r="EA19" i="130" s="1"/>
  <c r="EB19" i="130" s="1"/>
  <c r="EC19" i="130" s="1"/>
  <c r="ED19" i="130" s="1"/>
  <c r="EE19" i="130" s="1"/>
  <c r="EF19" i="130" s="1"/>
  <c r="EG19" i="130" s="1"/>
  <c r="EH19" i="130" s="1"/>
  <c r="EI19" i="130" s="1"/>
  <c r="EJ19" i="130" s="1"/>
  <c r="EK19" i="130" s="1"/>
  <c r="EL19" i="130" s="1"/>
  <c r="EM19" i="130" s="1"/>
  <c r="EN19" i="130" s="1"/>
  <c r="EO19" i="130" s="1"/>
  <c r="EP19" i="130" s="1"/>
  <c r="EQ19" i="130" s="1"/>
  <c r="ER19" i="130" s="1"/>
  <c r="ES19" i="130" s="1"/>
  <c r="ET19" i="130" s="1"/>
  <c r="EU19" i="130" s="1"/>
  <c r="EV19" i="130" s="1"/>
  <c r="EW19" i="130" s="1"/>
  <c r="EX19" i="130" s="1"/>
  <c r="EY19" i="130" s="1"/>
  <c r="EZ19" i="130" s="1"/>
  <c r="FA19" i="130" s="1"/>
  <c r="FB19" i="130" s="1"/>
  <c r="FC19" i="130" s="1"/>
  <c r="FD19" i="130" s="1"/>
  <c r="FE19" i="130" s="1"/>
  <c r="FF19" i="130" s="1"/>
  <c r="FG19" i="130" s="1"/>
  <c r="FH19" i="130" s="1"/>
  <c r="FI19" i="130" s="1"/>
  <c r="FJ19" i="130" s="1"/>
  <c r="FK19" i="130" s="1"/>
  <c r="FL19" i="130" s="1"/>
  <c r="FM19" i="130" s="1"/>
  <c r="FN19" i="130" s="1"/>
  <c r="FO19" i="130" s="1"/>
  <c r="FP19" i="130" s="1"/>
  <c r="FQ19" i="130" s="1"/>
  <c r="FR19" i="130" s="1"/>
  <c r="FS19" i="130" s="1"/>
  <c r="FT19" i="130" s="1"/>
  <c r="FU19" i="130" s="1"/>
  <c r="FV19" i="130" s="1"/>
  <c r="FW19" i="130" s="1"/>
  <c r="FX19" i="130" s="1"/>
  <c r="FY19" i="130" s="1"/>
  <c r="FZ19" i="130" s="1"/>
  <c r="GA19" i="130" s="1"/>
  <c r="GB19" i="130" s="1"/>
  <c r="GC19" i="130" s="1"/>
  <c r="GD19" i="130" s="1"/>
  <c r="GE19" i="130" s="1"/>
  <c r="GF19" i="130" s="1"/>
  <c r="GG19" i="130" s="1"/>
  <c r="GH19" i="130" s="1"/>
  <c r="GI19" i="130" s="1"/>
  <c r="GJ19" i="130" s="1"/>
  <c r="GK19" i="130" s="1"/>
  <c r="GL19" i="130" s="1"/>
  <c r="GM19" i="130" s="1"/>
  <c r="GN19" i="130" s="1"/>
  <c r="GO19" i="130" s="1"/>
  <c r="GP19" i="130" s="1"/>
  <c r="GQ19" i="130" s="1"/>
  <c r="GR19" i="130" s="1"/>
  <c r="GS19" i="130" s="1"/>
  <c r="GT19" i="130" s="1"/>
  <c r="GU19" i="130" s="1"/>
  <c r="GV19" i="130" s="1"/>
  <c r="GW19" i="130" s="1"/>
  <c r="GX19" i="130" s="1"/>
  <c r="GY19" i="130" s="1"/>
  <c r="GZ19" i="130" s="1"/>
  <c r="HA19" i="130" s="1"/>
  <c r="HB19" i="130" s="1"/>
  <c r="HC19" i="130" s="1"/>
  <c r="HD19" i="130" s="1"/>
  <c r="HE19" i="130" s="1"/>
  <c r="HF19" i="130" s="1"/>
  <c r="HG19" i="130" s="1"/>
  <c r="HH19" i="130" s="1"/>
  <c r="N19" i="130" s="1"/>
  <c r="N22" i="130"/>
  <c r="M26" i="130"/>
  <c r="H25" i="130"/>
  <c r="W23" i="129"/>
  <c r="X23" i="129" s="1"/>
  <c r="Y23" i="129" s="1"/>
  <c r="Z23" i="129" s="1"/>
  <c r="AA23" i="129" s="1"/>
  <c r="AB23" i="129" s="1"/>
  <c r="AC23" i="129" s="1"/>
  <c r="AD23" i="129" s="1"/>
  <c r="AE23" i="129" s="1"/>
  <c r="AF23" i="129" s="1"/>
  <c r="AG23" i="129" s="1"/>
  <c r="AH23" i="129" s="1"/>
  <c r="AI23" i="129" s="1"/>
  <c r="AJ23" i="129" s="1"/>
  <c r="AK23" i="129" s="1"/>
  <c r="AL23" i="129" s="1"/>
  <c r="AM23" i="129" s="1"/>
  <c r="AN23" i="129" s="1"/>
  <c r="AO23" i="129" s="1"/>
  <c r="AP23" i="129" s="1"/>
  <c r="AQ23" i="129" s="1"/>
  <c r="AR23" i="129" s="1"/>
  <c r="AS23" i="129" s="1"/>
  <c r="AT23" i="129" s="1"/>
  <c r="AU23" i="129" s="1"/>
  <c r="AV23" i="129" s="1"/>
  <c r="AW23" i="129" s="1"/>
  <c r="AX23" i="129" s="1"/>
  <c r="AY23" i="129" s="1"/>
  <c r="AZ23" i="129" s="1"/>
  <c r="BA23" i="129" s="1"/>
  <c r="BB23" i="129" s="1"/>
  <c r="BC23" i="129" s="1"/>
  <c r="BD23" i="129" s="1"/>
  <c r="BE23" i="129" s="1"/>
  <c r="BF23" i="129" s="1"/>
  <c r="BG23" i="129" s="1"/>
  <c r="BH23" i="129" s="1"/>
  <c r="BI23" i="129" s="1"/>
  <c r="BJ23" i="129" s="1"/>
  <c r="BK23" i="129" s="1"/>
  <c r="BL23" i="129" s="1"/>
  <c r="BM23" i="129" s="1"/>
  <c r="BN23" i="129" s="1"/>
  <c r="BO23" i="129" s="1"/>
  <c r="BP23" i="129" s="1"/>
  <c r="BQ23" i="129" s="1"/>
  <c r="BR23" i="129" s="1"/>
  <c r="BS23" i="129" s="1"/>
  <c r="BT23" i="129" s="1"/>
  <c r="BU23" i="129" s="1"/>
  <c r="BV23" i="129" s="1"/>
  <c r="BW23" i="129" s="1"/>
  <c r="BX23" i="129" s="1"/>
  <c r="BY23" i="129" s="1"/>
  <c r="BZ23" i="129" s="1"/>
  <c r="CA23" i="129" s="1"/>
  <c r="CB23" i="129" s="1"/>
  <c r="CC23" i="129" s="1"/>
  <c r="CD23" i="129" s="1"/>
  <c r="CE23" i="129" s="1"/>
  <c r="CF23" i="129" s="1"/>
  <c r="CG23" i="129" s="1"/>
  <c r="CH23" i="129" s="1"/>
  <c r="CI23" i="129" s="1"/>
  <c r="CJ23" i="129" s="1"/>
  <c r="CK23" i="129" s="1"/>
  <c r="CL23" i="129" s="1"/>
  <c r="CM23" i="129" s="1"/>
  <c r="CN23" i="129" s="1"/>
  <c r="CO23" i="129" s="1"/>
  <c r="CP23" i="129" s="1"/>
  <c r="CQ23" i="129" s="1"/>
  <c r="CR23" i="129" s="1"/>
  <c r="CS23" i="129" s="1"/>
  <c r="CT23" i="129" s="1"/>
  <c r="CU23" i="129" s="1"/>
  <c r="CV23" i="129" s="1"/>
  <c r="CW23" i="129" s="1"/>
  <c r="CX23" i="129" s="1"/>
  <c r="CY23" i="129" s="1"/>
  <c r="CZ23" i="129" s="1"/>
  <c r="DA23" i="129" s="1"/>
  <c r="DB23" i="129" s="1"/>
  <c r="DC23" i="129" s="1"/>
  <c r="DD23" i="129" s="1"/>
  <c r="DE23" i="129" s="1"/>
  <c r="DF23" i="129" s="1"/>
  <c r="DG23" i="129" s="1"/>
  <c r="DH23" i="129" s="1"/>
  <c r="DI23" i="129" s="1"/>
  <c r="DJ23" i="129" s="1"/>
  <c r="DK23" i="129" s="1"/>
  <c r="DL23" i="129" s="1"/>
  <c r="DM23" i="129" s="1"/>
  <c r="DN23" i="129" s="1"/>
  <c r="DO23" i="129" s="1"/>
  <c r="DP23" i="129" s="1"/>
  <c r="DQ23" i="129" s="1"/>
  <c r="DR23" i="129" s="1"/>
  <c r="DS23" i="129" s="1"/>
  <c r="DT23" i="129" s="1"/>
  <c r="DU23" i="129" s="1"/>
  <c r="DV23" i="129" s="1"/>
  <c r="DW23" i="129" s="1"/>
  <c r="DX23" i="129" s="1"/>
  <c r="DY23" i="129" s="1"/>
  <c r="DZ23" i="129" s="1"/>
  <c r="EA23" i="129" s="1"/>
  <c r="EB23" i="129" s="1"/>
  <c r="EC23" i="129" s="1"/>
  <c r="ED23" i="129" s="1"/>
  <c r="EE23" i="129" s="1"/>
  <c r="EF23" i="129" s="1"/>
  <c r="EG23" i="129" s="1"/>
  <c r="EH23" i="129" s="1"/>
  <c r="EI23" i="129" s="1"/>
  <c r="EJ23" i="129" s="1"/>
  <c r="EK23" i="129" s="1"/>
  <c r="EL23" i="129" s="1"/>
  <c r="EM23" i="129" s="1"/>
  <c r="EN23" i="129" s="1"/>
  <c r="EO23" i="129" s="1"/>
  <c r="EP23" i="129" s="1"/>
  <c r="EQ23" i="129" s="1"/>
  <c r="ER23" i="129" s="1"/>
  <c r="ES23" i="129" s="1"/>
  <c r="ET23" i="129" s="1"/>
  <c r="EU23" i="129" s="1"/>
  <c r="EV23" i="129" s="1"/>
  <c r="EW23" i="129" s="1"/>
  <c r="EX23" i="129" s="1"/>
  <c r="EY23" i="129" s="1"/>
  <c r="EZ23" i="129" s="1"/>
  <c r="FA23" i="129" s="1"/>
  <c r="FB23" i="129" s="1"/>
  <c r="FC23" i="129" s="1"/>
  <c r="FD23" i="129" s="1"/>
  <c r="FE23" i="129" s="1"/>
  <c r="FF23" i="129" s="1"/>
  <c r="FG23" i="129" s="1"/>
  <c r="FH23" i="129" s="1"/>
  <c r="FI23" i="129" s="1"/>
  <c r="FJ23" i="129" s="1"/>
  <c r="FK23" i="129" s="1"/>
  <c r="FL23" i="129" s="1"/>
  <c r="FM23" i="129" s="1"/>
  <c r="FN23" i="129" s="1"/>
  <c r="FO23" i="129" s="1"/>
  <c r="FP23" i="129" s="1"/>
  <c r="FQ23" i="129" s="1"/>
  <c r="FR23" i="129" s="1"/>
  <c r="FS23" i="129" s="1"/>
  <c r="FT23" i="129" s="1"/>
  <c r="FU23" i="129" s="1"/>
  <c r="FV23" i="129" s="1"/>
  <c r="FW23" i="129" s="1"/>
  <c r="FX23" i="129" s="1"/>
  <c r="FY23" i="129" s="1"/>
  <c r="FZ23" i="129" s="1"/>
  <c r="GA23" i="129" s="1"/>
  <c r="GB23" i="129" s="1"/>
  <c r="GC23" i="129" s="1"/>
  <c r="GD23" i="129" s="1"/>
  <c r="GE23" i="129" s="1"/>
  <c r="GF23" i="129" s="1"/>
  <c r="GG23" i="129" s="1"/>
  <c r="GH23" i="129" s="1"/>
  <c r="GI23" i="129" s="1"/>
  <c r="GJ23" i="129" s="1"/>
  <c r="GK23" i="129" s="1"/>
  <c r="GL23" i="129" s="1"/>
  <c r="GM23" i="129" s="1"/>
  <c r="GN23" i="129" s="1"/>
  <c r="GO23" i="129" s="1"/>
  <c r="GP23" i="129" s="1"/>
  <c r="GQ23" i="129" s="1"/>
  <c r="GR23" i="129" s="1"/>
  <c r="GS23" i="129" s="1"/>
  <c r="GT23" i="129" s="1"/>
  <c r="GU23" i="129" s="1"/>
  <c r="GV23" i="129" s="1"/>
  <c r="GW23" i="129" s="1"/>
  <c r="GX23" i="129" s="1"/>
  <c r="GY23" i="129" s="1"/>
  <c r="GZ23" i="129" s="1"/>
  <c r="HA23" i="129" s="1"/>
  <c r="HB23" i="129" s="1"/>
  <c r="HC23" i="129" s="1"/>
  <c r="HD23" i="129" s="1"/>
  <c r="HE23" i="129" s="1"/>
  <c r="HF23" i="129" s="1"/>
  <c r="HG23" i="129" s="1"/>
  <c r="HH23" i="129" s="1"/>
  <c r="H25" i="129"/>
  <c r="M26" i="129"/>
  <c r="I24" i="129"/>
  <c r="J24" i="129" s="1"/>
  <c r="K24" i="129" s="1"/>
  <c r="L24" i="129" s="1"/>
  <c r="V24" i="129"/>
  <c r="N22" i="129"/>
  <c r="N20" i="129"/>
  <c r="M26" i="16"/>
  <c r="A10" i="75"/>
  <c r="A11" i="75"/>
  <c r="A12" i="75"/>
  <c r="A13" i="75"/>
  <c r="A14" i="75"/>
  <c r="A15" i="75"/>
  <c r="A16" i="75"/>
  <c r="A17" i="75"/>
  <c r="A18" i="75"/>
  <c r="A19" i="75"/>
  <c r="A20" i="75"/>
  <c r="A21" i="75"/>
  <c r="A22" i="75"/>
  <c r="A23" i="75"/>
  <c r="A24" i="75"/>
  <c r="A25" i="75"/>
  <c r="A26" i="75"/>
  <c r="A27" i="75"/>
  <c r="A28" i="75"/>
  <c r="A29" i="75"/>
  <c r="A30" i="75"/>
  <c r="A31" i="75"/>
  <c r="A32" i="75"/>
  <c r="A33" i="75"/>
  <c r="A34" i="75"/>
  <c r="A35" i="75"/>
  <c r="A36" i="75"/>
  <c r="A37" i="75"/>
  <c r="A38" i="75"/>
  <c r="A39" i="75"/>
  <c r="A40" i="75"/>
  <c r="A41" i="75"/>
  <c r="A42" i="75"/>
  <c r="A43" i="75"/>
  <c r="A44" i="75"/>
  <c r="A45" i="75"/>
  <c r="A46" i="75"/>
  <c r="A47" i="75"/>
  <c r="A48" i="75"/>
  <c r="A49" i="75"/>
  <c r="A50" i="75"/>
  <c r="A51" i="75"/>
  <c r="A52" i="75"/>
  <c r="A53" i="75"/>
  <c r="A54" i="75"/>
  <c r="A55" i="75"/>
  <c r="A56" i="75"/>
  <c r="A57" i="75"/>
  <c r="A58" i="75"/>
  <c r="A59" i="75"/>
  <c r="A60" i="75"/>
  <c r="A61" i="75"/>
  <c r="A62" i="75"/>
  <c r="A63" i="75"/>
  <c r="A64" i="75"/>
  <c r="A65" i="75"/>
  <c r="A66" i="75"/>
  <c r="A67" i="75"/>
  <c r="A68" i="75"/>
  <c r="A69" i="75"/>
  <c r="A70" i="75"/>
  <c r="A71" i="75"/>
  <c r="A72" i="75"/>
  <c r="A73" i="75"/>
  <c r="A74" i="75"/>
  <c r="A75" i="75"/>
  <c r="A76" i="75"/>
  <c r="A77" i="75"/>
  <c r="A78" i="75"/>
  <c r="A79" i="75"/>
  <c r="A80" i="75"/>
  <c r="A81" i="75"/>
  <c r="A82" i="75"/>
  <c r="A83" i="75"/>
  <c r="A84" i="75"/>
  <c r="A85" i="75"/>
  <c r="A86" i="75"/>
  <c r="A87" i="75"/>
  <c r="A88" i="75"/>
  <c r="A89" i="75"/>
  <c r="A90" i="75"/>
  <c r="A91" i="75"/>
  <c r="A92" i="75"/>
  <c r="A93" i="75"/>
  <c r="A94" i="75"/>
  <c r="A95" i="75"/>
  <c r="A96" i="75"/>
  <c r="A97" i="75"/>
  <c r="A98" i="75"/>
  <c r="A99" i="75"/>
  <c r="A100" i="75"/>
  <c r="A101" i="75"/>
  <c r="A102" i="75"/>
  <c r="A103" i="75"/>
  <c r="A104" i="75"/>
  <c r="A105" i="75"/>
  <c r="A106" i="75"/>
  <c r="A107" i="75"/>
  <c r="A108" i="75"/>
  <c r="A109" i="75"/>
  <c r="A110" i="75"/>
  <c r="A111" i="75"/>
  <c r="A112" i="75"/>
  <c r="A113" i="75"/>
  <c r="A114" i="75"/>
  <c r="A115" i="75"/>
  <c r="A116" i="75"/>
  <c r="A117" i="75"/>
  <c r="A118" i="75"/>
  <c r="A119" i="75"/>
  <c r="A120" i="75"/>
  <c r="A121" i="75"/>
  <c r="A122" i="75"/>
  <c r="A123" i="75"/>
  <c r="A124" i="75"/>
  <c r="A125" i="75"/>
  <c r="A126" i="75"/>
  <c r="A127" i="75"/>
  <c r="A128" i="75"/>
  <c r="A129" i="75"/>
  <c r="A130" i="75"/>
  <c r="A131" i="75"/>
  <c r="A132" i="75"/>
  <c r="A133" i="75"/>
  <c r="A134" i="75"/>
  <c r="A135" i="75"/>
  <c r="A136" i="75"/>
  <c r="A137" i="75"/>
  <c r="A138" i="75"/>
  <c r="A139" i="75"/>
  <c r="A141" i="75"/>
  <c r="A142" i="75"/>
  <c r="A143" i="75"/>
  <c r="A144" i="75"/>
  <c r="A145" i="75"/>
  <c r="A146" i="75"/>
  <c r="A147" i="75"/>
  <c r="A148" i="75"/>
  <c r="A149" i="75"/>
  <c r="A150" i="75"/>
  <c r="A151" i="75"/>
  <c r="A152" i="75"/>
  <c r="A153" i="75"/>
  <c r="A154" i="75"/>
  <c r="A155" i="75"/>
  <c r="A156" i="75"/>
  <c r="A157" i="75"/>
  <c r="A158" i="75"/>
  <c r="A159" i="75"/>
  <c r="A160" i="75"/>
  <c r="A161" i="75"/>
  <c r="A162" i="75"/>
  <c r="A163" i="75"/>
  <c r="A164" i="75"/>
  <c r="A165" i="75"/>
  <c r="A166" i="75"/>
  <c r="A167" i="75"/>
  <c r="A168" i="75"/>
  <c r="A169" i="75"/>
  <c r="A170" i="75"/>
  <c r="A171" i="75"/>
  <c r="A172" i="75"/>
  <c r="A173" i="75"/>
  <c r="A174" i="75"/>
  <c r="A175" i="75"/>
  <c r="A176" i="75"/>
  <c r="A177" i="75"/>
  <c r="A178" i="75"/>
  <c r="A179" i="75"/>
  <c r="A180" i="75"/>
  <c r="A181" i="75"/>
  <c r="A182" i="75"/>
  <c r="A183" i="75"/>
  <c r="A184" i="75"/>
  <c r="A185" i="75"/>
  <c r="A186" i="75"/>
  <c r="A187" i="75"/>
  <c r="A188" i="75"/>
  <c r="A189" i="75"/>
  <c r="A190" i="75"/>
  <c r="A191" i="75"/>
  <c r="A192" i="75"/>
  <c r="A193" i="75"/>
  <c r="A194" i="75"/>
  <c r="A195" i="75"/>
  <c r="A196" i="75"/>
  <c r="A197" i="75"/>
  <c r="A198" i="75"/>
  <c r="A199" i="75"/>
  <c r="A200" i="75"/>
  <c r="A201" i="75"/>
  <c r="A202" i="75"/>
  <c r="A203" i="75"/>
  <c r="A204" i="75"/>
  <c r="A205" i="75"/>
  <c r="A206" i="75"/>
  <c r="A9" i="75"/>
  <c r="A2" i="75"/>
  <c r="W24" i="130" l="1"/>
  <c r="X24" i="130" s="1"/>
  <c r="Y24" i="130" s="1"/>
  <c r="Z24" i="130" s="1"/>
  <c r="AA24" i="130" s="1"/>
  <c r="AB24" i="130" s="1"/>
  <c r="AC24" i="130" s="1"/>
  <c r="AD24" i="130" s="1"/>
  <c r="AE24" i="130" s="1"/>
  <c r="AF24" i="130" s="1"/>
  <c r="AG24" i="130" s="1"/>
  <c r="AH24" i="130" s="1"/>
  <c r="AI24" i="130" s="1"/>
  <c r="AJ24" i="130" s="1"/>
  <c r="AK24" i="130" s="1"/>
  <c r="AL24" i="130" s="1"/>
  <c r="AM24" i="130" s="1"/>
  <c r="AN24" i="130" s="1"/>
  <c r="AO24" i="130" s="1"/>
  <c r="AP24" i="130" s="1"/>
  <c r="AQ24" i="130" s="1"/>
  <c r="AR24" i="130" s="1"/>
  <c r="AS24" i="130" s="1"/>
  <c r="AT24" i="130" s="1"/>
  <c r="AU24" i="130" s="1"/>
  <c r="AV24" i="130" s="1"/>
  <c r="AW24" i="130" s="1"/>
  <c r="AX24" i="130" s="1"/>
  <c r="AY24" i="130" s="1"/>
  <c r="AZ24" i="130" s="1"/>
  <c r="BA24" i="130" s="1"/>
  <c r="BB24" i="130" s="1"/>
  <c r="BC24" i="130" s="1"/>
  <c r="BD24" i="130" s="1"/>
  <c r="BE24" i="130" s="1"/>
  <c r="BF24" i="130" s="1"/>
  <c r="BG24" i="130" s="1"/>
  <c r="BH24" i="130" s="1"/>
  <c r="BI24" i="130" s="1"/>
  <c r="BJ24" i="130" s="1"/>
  <c r="BK24" i="130" s="1"/>
  <c r="BL24" i="130" s="1"/>
  <c r="BM24" i="130" s="1"/>
  <c r="BN24" i="130" s="1"/>
  <c r="BO24" i="130" s="1"/>
  <c r="BP24" i="130" s="1"/>
  <c r="BQ24" i="130" s="1"/>
  <c r="BR24" i="130" s="1"/>
  <c r="BS24" i="130" s="1"/>
  <c r="BT24" i="130" s="1"/>
  <c r="BU24" i="130" s="1"/>
  <c r="BV24" i="130" s="1"/>
  <c r="BW24" i="130" s="1"/>
  <c r="BX24" i="130" s="1"/>
  <c r="BY24" i="130" s="1"/>
  <c r="BZ24" i="130" s="1"/>
  <c r="CA24" i="130" s="1"/>
  <c r="CB24" i="130" s="1"/>
  <c r="CC24" i="130" s="1"/>
  <c r="CD24" i="130" s="1"/>
  <c r="CE24" i="130" s="1"/>
  <c r="CF24" i="130" s="1"/>
  <c r="CG24" i="130" s="1"/>
  <c r="CH24" i="130" s="1"/>
  <c r="CI24" i="130" s="1"/>
  <c r="CJ24" i="130" s="1"/>
  <c r="CK24" i="130" s="1"/>
  <c r="CL24" i="130" s="1"/>
  <c r="CM24" i="130" s="1"/>
  <c r="CN24" i="130" s="1"/>
  <c r="CO24" i="130" s="1"/>
  <c r="CP24" i="130" s="1"/>
  <c r="CQ24" i="130" s="1"/>
  <c r="CR24" i="130" s="1"/>
  <c r="CS24" i="130" s="1"/>
  <c r="CT24" i="130" s="1"/>
  <c r="CU24" i="130" s="1"/>
  <c r="CV24" i="130" s="1"/>
  <c r="CW24" i="130" s="1"/>
  <c r="CX24" i="130" s="1"/>
  <c r="CY24" i="130" s="1"/>
  <c r="CZ24" i="130" s="1"/>
  <c r="DA24" i="130" s="1"/>
  <c r="DB24" i="130" s="1"/>
  <c r="DC24" i="130" s="1"/>
  <c r="DD24" i="130" s="1"/>
  <c r="DE24" i="130" s="1"/>
  <c r="DF24" i="130" s="1"/>
  <c r="DG24" i="130" s="1"/>
  <c r="DH24" i="130" s="1"/>
  <c r="DI24" i="130" s="1"/>
  <c r="DJ24" i="130" s="1"/>
  <c r="DK24" i="130" s="1"/>
  <c r="DL24" i="130" s="1"/>
  <c r="DM24" i="130" s="1"/>
  <c r="DN24" i="130" s="1"/>
  <c r="DO24" i="130" s="1"/>
  <c r="DP24" i="130" s="1"/>
  <c r="DQ24" i="130" s="1"/>
  <c r="DR24" i="130" s="1"/>
  <c r="DS24" i="130" s="1"/>
  <c r="DT24" i="130" s="1"/>
  <c r="DU24" i="130" s="1"/>
  <c r="DV24" i="130" s="1"/>
  <c r="DW24" i="130" s="1"/>
  <c r="DX24" i="130" s="1"/>
  <c r="DY24" i="130" s="1"/>
  <c r="DZ24" i="130" s="1"/>
  <c r="EA24" i="130" s="1"/>
  <c r="EB24" i="130" s="1"/>
  <c r="EC24" i="130" s="1"/>
  <c r="ED24" i="130" s="1"/>
  <c r="EE24" i="130" s="1"/>
  <c r="EF24" i="130" s="1"/>
  <c r="EG24" i="130" s="1"/>
  <c r="EH24" i="130" s="1"/>
  <c r="EI24" i="130" s="1"/>
  <c r="EJ24" i="130" s="1"/>
  <c r="EK24" i="130" s="1"/>
  <c r="EL24" i="130" s="1"/>
  <c r="EM24" i="130" s="1"/>
  <c r="EN24" i="130" s="1"/>
  <c r="EO24" i="130" s="1"/>
  <c r="EP24" i="130" s="1"/>
  <c r="EQ24" i="130" s="1"/>
  <c r="ER24" i="130" s="1"/>
  <c r="ES24" i="130" s="1"/>
  <c r="ET24" i="130" s="1"/>
  <c r="EU24" i="130" s="1"/>
  <c r="EV24" i="130" s="1"/>
  <c r="EW24" i="130" s="1"/>
  <c r="EX24" i="130" s="1"/>
  <c r="EY24" i="130" s="1"/>
  <c r="EZ24" i="130" s="1"/>
  <c r="FA24" i="130" s="1"/>
  <c r="FB24" i="130" s="1"/>
  <c r="FC24" i="130" s="1"/>
  <c r="FD24" i="130" s="1"/>
  <c r="FE24" i="130" s="1"/>
  <c r="FF24" i="130" s="1"/>
  <c r="FG24" i="130" s="1"/>
  <c r="FH24" i="130" s="1"/>
  <c r="FI24" i="130" s="1"/>
  <c r="FJ24" i="130" s="1"/>
  <c r="FK24" i="130" s="1"/>
  <c r="FL24" i="130" s="1"/>
  <c r="FM24" i="130" s="1"/>
  <c r="FN24" i="130" s="1"/>
  <c r="FO24" i="130" s="1"/>
  <c r="FP24" i="130" s="1"/>
  <c r="FQ24" i="130" s="1"/>
  <c r="FR24" i="130" s="1"/>
  <c r="FS24" i="130" s="1"/>
  <c r="FT24" i="130" s="1"/>
  <c r="FU24" i="130" s="1"/>
  <c r="FV24" i="130" s="1"/>
  <c r="FW24" i="130" s="1"/>
  <c r="FX24" i="130" s="1"/>
  <c r="FY24" i="130" s="1"/>
  <c r="FZ24" i="130" s="1"/>
  <c r="GA24" i="130" s="1"/>
  <c r="GB24" i="130" s="1"/>
  <c r="GC24" i="130" s="1"/>
  <c r="GD24" i="130" s="1"/>
  <c r="GE24" i="130" s="1"/>
  <c r="GF24" i="130" s="1"/>
  <c r="GG24" i="130" s="1"/>
  <c r="GH24" i="130" s="1"/>
  <c r="GI24" i="130" s="1"/>
  <c r="GJ24" i="130" s="1"/>
  <c r="GK24" i="130" s="1"/>
  <c r="GL24" i="130" s="1"/>
  <c r="GM24" i="130" s="1"/>
  <c r="GN24" i="130" s="1"/>
  <c r="GO24" i="130" s="1"/>
  <c r="GP24" i="130" s="1"/>
  <c r="GQ24" i="130" s="1"/>
  <c r="GR24" i="130" s="1"/>
  <c r="GS24" i="130" s="1"/>
  <c r="GT24" i="130" s="1"/>
  <c r="GU24" i="130" s="1"/>
  <c r="GV24" i="130" s="1"/>
  <c r="GW24" i="130" s="1"/>
  <c r="GX24" i="130" s="1"/>
  <c r="GY24" i="130" s="1"/>
  <c r="GZ24" i="130" s="1"/>
  <c r="HA24" i="130" s="1"/>
  <c r="HB24" i="130" s="1"/>
  <c r="HC24" i="130" s="1"/>
  <c r="HD24" i="130" s="1"/>
  <c r="HE24" i="130" s="1"/>
  <c r="HF24" i="130" s="1"/>
  <c r="HG24" i="130" s="1"/>
  <c r="HH24" i="130" s="1"/>
  <c r="I25" i="130"/>
  <c r="J25" i="130" s="1"/>
  <c r="K25" i="130" s="1"/>
  <c r="L25" i="130" s="1"/>
  <c r="V25" i="130"/>
  <c r="M27" i="130"/>
  <c r="H26" i="130"/>
  <c r="N23" i="130"/>
  <c r="W24" i="129"/>
  <c r="X24" i="129" s="1"/>
  <c r="Y24" i="129" s="1"/>
  <c r="Z24" i="129" s="1"/>
  <c r="AA24" i="129" s="1"/>
  <c r="AB24" i="129" s="1"/>
  <c r="AC24" i="129" s="1"/>
  <c r="AD24" i="129" s="1"/>
  <c r="AE24" i="129" s="1"/>
  <c r="AF24" i="129" s="1"/>
  <c r="AG24" i="129" s="1"/>
  <c r="AH24" i="129" s="1"/>
  <c r="AI24" i="129" s="1"/>
  <c r="AJ24" i="129" s="1"/>
  <c r="AK24" i="129" s="1"/>
  <c r="AL24" i="129" s="1"/>
  <c r="AM24" i="129" s="1"/>
  <c r="AN24" i="129" s="1"/>
  <c r="AO24" i="129" s="1"/>
  <c r="AP24" i="129" s="1"/>
  <c r="AQ24" i="129" s="1"/>
  <c r="AR24" i="129" s="1"/>
  <c r="AS24" i="129" s="1"/>
  <c r="AT24" i="129" s="1"/>
  <c r="AU24" i="129" s="1"/>
  <c r="AV24" i="129" s="1"/>
  <c r="AW24" i="129" s="1"/>
  <c r="AX24" i="129" s="1"/>
  <c r="AY24" i="129" s="1"/>
  <c r="AZ24" i="129" s="1"/>
  <c r="BA24" i="129" s="1"/>
  <c r="BB24" i="129" s="1"/>
  <c r="BC24" i="129" s="1"/>
  <c r="BD24" i="129" s="1"/>
  <c r="BE24" i="129" s="1"/>
  <c r="BF24" i="129" s="1"/>
  <c r="BG24" i="129" s="1"/>
  <c r="BH24" i="129" s="1"/>
  <c r="BI24" i="129" s="1"/>
  <c r="BJ24" i="129" s="1"/>
  <c r="BK24" i="129" s="1"/>
  <c r="BL24" i="129" s="1"/>
  <c r="BM24" i="129" s="1"/>
  <c r="BN24" i="129" s="1"/>
  <c r="BO24" i="129" s="1"/>
  <c r="BP24" i="129" s="1"/>
  <c r="BQ24" i="129" s="1"/>
  <c r="BR24" i="129" s="1"/>
  <c r="BS24" i="129" s="1"/>
  <c r="BT24" i="129" s="1"/>
  <c r="BU24" i="129" s="1"/>
  <c r="BV24" i="129" s="1"/>
  <c r="BW24" i="129" s="1"/>
  <c r="BX24" i="129" s="1"/>
  <c r="BY24" i="129" s="1"/>
  <c r="BZ24" i="129" s="1"/>
  <c r="CA24" i="129" s="1"/>
  <c r="CB24" i="129" s="1"/>
  <c r="CC24" i="129" s="1"/>
  <c r="CD24" i="129" s="1"/>
  <c r="CE24" i="129" s="1"/>
  <c r="CF24" i="129" s="1"/>
  <c r="CG24" i="129" s="1"/>
  <c r="CH24" i="129" s="1"/>
  <c r="CI24" i="129" s="1"/>
  <c r="CJ24" i="129" s="1"/>
  <c r="CK24" i="129" s="1"/>
  <c r="CL24" i="129" s="1"/>
  <c r="CM24" i="129" s="1"/>
  <c r="CN24" i="129" s="1"/>
  <c r="CO24" i="129" s="1"/>
  <c r="CP24" i="129" s="1"/>
  <c r="CQ24" i="129" s="1"/>
  <c r="CR24" i="129" s="1"/>
  <c r="CS24" i="129" s="1"/>
  <c r="CT24" i="129" s="1"/>
  <c r="CU24" i="129" s="1"/>
  <c r="CV24" i="129" s="1"/>
  <c r="CW24" i="129" s="1"/>
  <c r="CX24" i="129" s="1"/>
  <c r="CY24" i="129" s="1"/>
  <c r="CZ24" i="129" s="1"/>
  <c r="DA24" i="129" s="1"/>
  <c r="DB24" i="129" s="1"/>
  <c r="DC24" i="129" s="1"/>
  <c r="DD24" i="129" s="1"/>
  <c r="DE24" i="129" s="1"/>
  <c r="DF24" i="129" s="1"/>
  <c r="DG24" i="129" s="1"/>
  <c r="DH24" i="129" s="1"/>
  <c r="DI24" i="129" s="1"/>
  <c r="DJ24" i="129" s="1"/>
  <c r="DK24" i="129" s="1"/>
  <c r="DL24" i="129" s="1"/>
  <c r="DM24" i="129" s="1"/>
  <c r="DN24" i="129" s="1"/>
  <c r="DO24" i="129" s="1"/>
  <c r="DP24" i="129" s="1"/>
  <c r="DQ24" i="129" s="1"/>
  <c r="DR24" i="129" s="1"/>
  <c r="DS24" i="129" s="1"/>
  <c r="DT24" i="129" s="1"/>
  <c r="DU24" i="129" s="1"/>
  <c r="DV24" i="129" s="1"/>
  <c r="DW24" i="129" s="1"/>
  <c r="DX24" i="129" s="1"/>
  <c r="DY24" i="129" s="1"/>
  <c r="DZ24" i="129" s="1"/>
  <c r="EA24" i="129" s="1"/>
  <c r="EB24" i="129" s="1"/>
  <c r="EC24" i="129" s="1"/>
  <c r="ED24" i="129" s="1"/>
  <c r="EE24" i="129" s="1"/>
  <c r="EF24" i="129" s="1"/>
  <c r="EG24" i="129" s="1"/>
  <c r="EH24" i="129" s="1"/>
  <c r="EI24" i="129" s="1"/>
  <c r="EJ24" i="129" s="1"/>
  <c r="EK24" i="129" s="1"/>
  <c r="EL24" i="129" s="1"/>
  <c r="EM24" i="129" s="1"/>
  <c r="EN24" i="129" s="1"/>
  <c r="EO24" i="129" s="1"/>
  <c r="EP24" i="129" s="1"/>
  <c r="EQ24" i="129" s="1"/>
  <c r="ER24" i="129" s="1"/>
  <c r="ES24" i="129" s="1"/>
  <c r="ET24" i="129" s="1"/>
  <c r="EU24" i="129" s="1"/>
  <c r="EV24" i="129" s="1"/>
  <c r="EW24" i="129" s="1"/>
  <c r="EX24" i="129" s="1"/>
  <c r="EY24" i="129" s="1"/>
  <c r="EZ24" i="129" s="1"/>
  <c r="FA24" i="129" s="1"/>
  <c r="FB24" i="129" s="1"/>
  <c r="FC24" i="129" s="1"/>
  <c r="FD24" i="129" s="1"/>
  <c r="FE24" i="129" s="1"/>
  <c r="FF24" i="129" s="1"/>
  <c r="FG24" i="129" s="1"/>
  <c r="FH24" i="129" s="1"/>
  <c r="FI24" i="129" s="1"/>
  <c r="FJ24" i="129" s="1"/>
  <c r="FK24" i="129" s="1"/>
  <c r="FL24" i="129" s="1"/>
  <c r="FM24" i="129" s="1"/>
  <c r="FN24" i="129" s="1"/>
  <c r="FO24" i="129" s="1"/>
  <c r="FP24" i="129" s="1"/>
  <c r="FQ24" i="129" s="1"/>
  <c r="FR24" i="129" s="1"/>
  <c r="FS24" i="129" s="1"/>
  <c r="FT24" i="129" s="1"/>
  <c r="FU24" i="129" s="1"/>
  <c r="FV24" i="129" s="1"/>
  <c r="FW24" i="129" s="1"/>
  <c r="FX24" i="129" s="1"/>
  <c r="FY24" i="129" s="1"/>
  <c r="FZ24" i="129" s="1"/>
  <c r="GA24" i="129" s="1"/>
  <c r="GB24" i="129" s="1"/>
  <c r="GC24" i="129" s="1"/>
  <c r="GD24" i="129" s="1"/>
  <c r="GE24" i="129" s="1"/>
  <c r="GF24" i="129" s="1"/>
  <c r="GG24" i="129" s="1"/>
  <c r="GH24" i="129" s="1"/>
  <c r="GI24" i="129" s="1"/>
  <c r="GJ24" i="129" s="1"/>
  <c r="GK24" i="129" s="1"/>
  <c r="GL24" i="129" s="1"/>
  <c r="GM24" i="129" s="1"/>
  <c r="GN24" i="129" s="1"/>
  <c r="GO24" i="129" s="1"/>
  <c r="GP24" i="129" s="1"/>
  <c r="GQ24" i="129" s="1"/>
  <c r="GR24" i="129" s="1"/>
  <c r="GS24" i="129" s="1"/>
  <c r="GT24" i="129" s="1"/>
  <c r="GU24" i="129" s="1"/>
  <c r="GV24" i="129" s="1"/>
  <c r="GW24" i="129" s="1"/>
  <c r="GX24" i="129" s="1"/>
  <c r="GY24" i="129" s="1"/>
  <c r="GZ24" i="129" s="1"/>
  <c r="HA24" i="129" s="1"/>
  <c r="HB24" i="129" s="1"/>
  <c r="HC24" i="129" s="1"/>
  <c r="HD24" i="129" s="1"/>
  <c r="HE24" i="129" s="1"/>
  <c r="HF24" i="129" s="1"/>
  <c r="HG24" i="129" s="1"/>
  <c r="HH24" i="129" s="1"/>
  <c r="M27" i="129"/>
  <c r="H26" i="129"/>
  <c r="I25" i="129"/>
  <c r="J25" i="129" s="1"/>
  <c r="K25" i="129" s="1"/>
  <c r="L25" i="129" s="1"/>
  <c r="V25" i="129"/>
  <c r="N23" i="129"/>
  <c r="M27" i="16"/>
  <c r="I26" i="130" l="1"/>
  <c r="J26" i="130" s="1"/>
  <c r="K26" i="130" s="1"/>
  <c r="L26" i="130" s="1"/>
  <c r="V26" i="130"/>
  <c r="M28" i="130"/>
  <c r="H27" i="130"/>
  <c r="W25" i="130"/>
  <c r="X25" i="130" s="1"/>
  <c r="Y25" i="130" s="1"/>
  <c r="Z25" i="130" s="1"/>
  <c r="AA25" i="130" s="1"/>
  <c r="AB25" i="130" s="1"/>
  <c r="AC25" i="130" s="1"/>
  <c r="AD25" i="130" s="1"/>
  <c r="AE25" i="130" s="1"/>
  <c r="AF25" i="130" s="1"/>
  <c r="AG25" i="130" s="1"/>
  <c r="AH25" i="130" s="1"/>
  <c r="AI25" i="130" s="1"/>
  <c r="AJ25" i="130" s="1"/>
  <c r="AK25" i="130" s="1"/>
  <c r="AL25" i="130" s="1"/>
  <c r="AM25" i="130" s="1"/>
  <c r="AN25" i="130" s="1"/>
  <c r="AO25" i="130" s="1"/>
  <c r="AP25" i="130" s="1"/>
  <c r="AQ25" i="130" s="1"/>
  <c r="AR25" i="130" s="1"/>
  <c r="AS25" i="130" s="1"/>
  <c r="AT25" i="130" s="1"/>
  <c r="AU25" i="130" s="1"/>
  <c r="AV25" i="130" s="1"/>
  <c r="AW25" i="130" s="1"/>
  <c r="AX25" i="130" s="1"/>
  <c r="AY25" i="130" s="1"/>
  <c r="AZ25" i="130" s="1"/>
  <c r="BA25" i="130" s="1"/>
  <c r="BB25" i="130" s="1"/>
  <c r="BC25" i="130" s="1"/>
  <c r="BD25" i="130" s="1"/>
  <c r="BE25" i="130" s="1"/>
  <c r="BF25" i="130" s="1"/>
  <c r="BG25" i="130" s="1"/>
  <c r="BH25" i="130" s="1"/>
  <c r="BI25" i="130" s="1"/>
  <c r="BJ25" i="130" s="1"/>
  <c r="BK25" i="130" s="1"/>
  <c r="BL25" i="130" s="1"/>
  <c r="BM25" i="130" s="1"/>
  <c r="BN25" i="130" s="1"/>
  <c r="BO25" i="130" s="1"/>
  <c r="BP25" i="130" s="1"/>
  <c r="BQ25" i="130" s="1"/>
  <c r="BR25" i="130" s="1"/>
  <c r="BS25" i="130" s="1"/>
  <c r="BT25" i="130" s="1"/>
  <c r="BU25" i="130" s="1"/>
  <c r="BV25" i="130" s="1"/>
  <c r="BW25" i="130" s="1"/>
  <c r="BX25" i="130" s="1"/>
  <c r="BY25" i="130" s="1"/>
  <c r="BZ25" i="130" s="1"/>
  <c r="CA25" i="130" s="1"/>
  <c r="CB25" i="130" s="1"/>
  <c r="CC25" i="130" s="1"/>
  <c r="CD25" i="130" s="1"/>
  <c r="CE25" i="130" s="1"/>
  <c r="CF25" i="130" s="1"/>
  <c r="CG25" i="130" s="1"/>
  <c r="CH25" i="130" s="1"/>
  <c r="CI25" i="130" s="1"/>
  <c r="CJ25" i="130" s="1"/>
  <c r="CK25" i="130" s="1"/>
  <c r="CL25" i="130" s="1"/>
  <c r="CM25" i="130" s="1"/>
  <c r="CN25" i="130" s="1"/>
  <c r="CO25" i="130" s="1"/>
  <c r="CP25" i="130" s="1"/>
  <c r="CQ25" i="130" s="1"/>
  <c r="CR25" i="130" s="1"/>
  <c r="CS25" i="130" s="1"/>
  <c r="CT25" i="130" s="1"/>
  <c r="CU25" i="130" s="1"/>
  <c r="CV25" i="130" s="1"/>
  <c r="CW25" i="130" s="1"/>
  <c r="CX25" i="130" s="1"/>
  <c r="CY25" i="130" s="1"/>
  <c r="CZ25" i="130" s="1"/>
  <c r="DA25" i="130" s="1"/>
  <c r="DB25" i="130" s="1"/>
  <c r="DC25" i="130" s="1"/>
  <c r="DD25" i="130" s="1"/>
  <c r="DE25" i="130" s="1"/>
  <c r="DF25" i="130" s="1"/>
  <c r="DG25" i="130" s="1"/>
  <c r="DH25" i="130" s="1"/>
  <c r="DI25" i="130" s="1"/>
  <c r="DJ25" i="130" s="1"/>
  <c r="DK25" i="130" s="1"/>
  <c r="DL25" i="130" s="1"/>
  <c r="DM25" i="130" s="1"/>
  <c r="DN25" i="130" s="1"/>
  <c r="DO25" i="130" s="1"/>
  <c r="DP25" i="130" s="1"/>
  <c r="DQ25" i="130" s="1"/>
  <c r="DR25" i="130" s="1"/>
  <c r="DS25" i="130" s="1"/>
  <c r="DT25" i="130" s="1"/>
  <c r="DU25" i="130" s="1"/>
  <c r="DV25" i="130" s="1"/>
  <c r="DW25" i="130" s="1"/>
  <c r="DX25" i="130" s="1"/>
  <c r="DY25" i="130" s="1"/>
  <c r="DZ25" i="130" s="1"/>
  <c r="EA25" i="130" s="1"/>
  <c r="EB25" i="130" s="1"/>
  <c r="EC25" i="130" s="1"/>
  <c r="ED25" i="130" s="1"/>
  <c r="EE25" i="130" s="1"/>
  <c r="EF25" i="130" s="1"/>
  <c r="EG25" i="130" s="1"/>
  <c r="EH25" i="130" s="1"/>
  <c r="EI25" i="130" s="1"/>
  <c r="EJ25" i="130" s="1"/>
  <c r="EK25" i="130" s="1"/>
  <c r="EL25" i="130" s="1"/>
  <c r="EM25" i="130" s="1"/>
  <c r="EN25" i="130" s="1"/>
  <c r="EO25" i="130" s="1"/>
  <c r="EP25" i="130" s="1"/>
  <c r="EQ25" i="130" s="1"/>
  <c r="ER25" i="130" s="1"/>
  <c r="ES25" i="130" s="1"/>
  <c r="ET25" i="130" s="1"/>
  <c r="EU25" i="130" s="1"/>
  <c r="EV25" i="130" s="1"/>
  <c r="EW25" i="130" s="1"/>
  <c r="EX25" i="130" s="1"/>
  <c r="EY25" i="130" s="1"/>
  <c r="EZ25" i="130" s="1"/>
  <c r="FA25" i="130" s="1"/>
  <c r="FB25" i="130" s="1"/>
  <c r="FC25" i="130" s="1"/>
  <c r="FD25" i="130" s="1"/>
  <c r="FE25" i="130" s="1"/>
  <c r="FF25" i="130" s="1"/>
  <c r="FG25" i="130" s="1"/>
  <c r="FH25" i="130" s="1"/>
  <c r="FI25" i="130" s="1"/>
  <c r="FJ25" i="130" s="1"/>
  <c r="FK25" i="130" s="1"/>
  <c r="FL25" i="130" s="1"/>
  <c r="FM25" i="130" s="1"/>
  <c r="FN25" i="130" s="1"/>
  <c r="FO25" i="130" s="1"/>
  <c r="FP25" i="130" s="1"/>
  <c r="FQ25" i="130" s="1"/>
  <c r="FR25" i="130" s="1"/>
  <c r="FS25" i="130" s="1"/>
  <c r="FT25" i="130" s="1"/>
  <c r="FU25" i="130" s="1"/>
  <c r="FV25" i="130" s="1"/>
  <c r="FW25" i="130" s="1"/>
  <c r="FX25" i="130" s="1"/>
  <c r="FY25" i="130" s="1"/>
  <c r="FZ25" i="130" s="1"/>
  <c r="GA25" i="130" s="1"/>
  <c r="GB25" i="130" s="1"/>
  <c r="GC25" i="130" s="1"/>
  <c r="GD25" i="130" s="1"/>
  <c r="GE25" i="130" s="1"/>
  <c r="GF25" i="130" s="1"/>
  <c r="GG25" i="130" s="1"/>
  <c r="GH25" i="130" s="1"/>
  <c r="GI25" i="130" s="1"/>
  <c r="GJ25" i="130" s="1"/>
  <c r="GK25" i="130" s="1"/>
  <c r="GL25" i="130" s="1"/>
  <c r="GM25" i="130" s="1"/>
  <c r="GN25" i="130" s="1"/>
  <c r="GO25" i="130" s="1"/>
  <c r="GP25" i="130" s="1"/>
  <c r="GQ25" i="130" s="1"/>
  <c r="GR25" i="130" s="1"/>
  <c r="GS25" i="130" s="1"/>
  <c r="GT25" i="130" s="1"/>
  <c r="GU25" i="130" s="1"/>
  <c r="GV25" i="130" s="1"/>
  <c r="GW25" i="130" s="1"/>
  <c r="GX25" i="130" s="1"/>
  <c r="GY25" i="130" s="1"/>
  <c r="GZ25" i="130" s="1"/>
  <c r="HA25" i="130" s="1"/>
  <c r="HB25" i="130" s="1"/>
  <c r="HC25" i="130" s="1"/>
  <c r="HD25" i="130" s="1"/>
  <c r="HE25" i="130" s="1"/>
  <c r="HF25" i="130" s="1"/>
  <c r="HG25" i="130" s="1"/>
  <c r="HH25" i="130" s="1"/>
  <c r="N24" i="130"/>
  <c r="W25" i="129"/>
  <c r="X25" i="129" s="1"/>
  <c r="Y25" i="129" s="1"/>
  <c r="Z25" i="129" s="1"/>
  <c r="AA25" i="129" s="1"/>
  <c r="AB25" i="129" s="1"/>
  <c r="AC25" i="129" s="1"/>
  <c r="AD25" i="129" s="1"/>
  <c r="AE25" i="129" s="1"/>
  <c r="AF25" i="129" s="1"/>
  <c r="AG25" i="129" s="1"/>
  <c r="AH25" i="129" s="1"/>
  <c r="AI25" i="129" s="1"/>
  <c r="AJ25" i="129" s="1"/>
  <c r="AK25" i="129" s="1"/>
  <c r="AL25" i="129" s="1"/>
  <c r="AM25" i="129" s="1"/>
  <c r="AN25" i="129" s="1"/>
  <c r="AO25" i="129" s="1"/>
  <c r="AP25" i="129" s="1"/>
  <c r="AQ25" i="129" s="1"/>
  <c r="AR25" i="129" s="1"/>
  <c r="AS25" i="129" s="1"/>
  <c r="AT25" i="129" s="1"/>
  <c r="AU25" i="129" s="1"/>
  <c r="AV25" i="129" s="1"/>
  <c r="AW25" i="129" s="1"/>
  <c r="AX25" i="129" s="1"/>
  <c r="AY25" i="129" s="1"/>
  <c r="AZ25" i="129" s="1"/>
  <c r="BA25" i="129" s="1"/>
  <c r="BB25" i="129" s="1"/>
  <c r="BC25" i="129" s="1"/>
  <c r="BD25" i="129" s="1"/>
  <c r="BE25" i="129" s="1"/>
  <c r="BF25" i="129" s="1"/>
  <c r="BG25" i="129" s="1"/>
  <c r="BH25" i="129" s="1"/>
  <c r="BI25" i="129" s="1"/>
  <c r="BJ25" i="129" s="1"/>
  <c r="BK25" i="129" s="1"/>
  <c r="BL25" i="129" s="1"/>
  <c r="BM25" i="129" s="1"/>
  <c r="BN25" i="129" s="1"/>
  <c r="BO25" i="129" s="1"/>
  <c r="BP25" i="129" s="1"/>
  <c r="BQ25" i="129" s="1"/>
  <c r="BR25" i="129" s="1"/>
  <c r="BS25" i="129" s="1"/>
  <c r="BT25" i="129" s="1"/>
  <c r="BU25" i="129" s="1"/>
  <c r="BV25" i="129" s="1"/>
  <c r="BW25" i="129" s="1"/>
  <c r="BX25" i="129" s="1"/>
  <c r="BY25" i="129" s="1"/>
  <c r="BZ25" i="129" s="1"/>
  <c r="CA25" i="129" s="1"/>
  <c r="CB25" i="129" s="1"/>
  <c r="CC25" i="129" s="1"/>
  <c r="CD25" i="129" s="1"/>
  <c r="CE25" i="129" s="1"/>
  <c r="CF25" i="129" s="1"/>
  <c r="CG25" i="129" s="1"/>
  <c r="CH25" i="129" s="1"/>
  <c r="CI25" i="129" s="1"/>
  <c r="CJ25" i="129" s="1"/>
  <c r="CK25" i="129" s="1"/>
  <c r="CL25" i="129" s="1"/>
  <c r="CM25" i="129" s="1"/>
  <c r="CN25" i="129" s="1"/>
  <c r="CO25" i="129" s="1"/>
  <c r="CP25" i="129" s="1"/>
  <c r="CQ25" i="129" s="1"/>
  <c r="CR25" i="129" s="1"/>
  <c r="CS25" i="129" s="1"/>
  <c r="CT25" i="129" s="1"/>
  <c r="CU25" i="129" s="1"/>
  <c r="CV25" i="129" s="1"/>
  <c r="CW25" i="129" s="1"/>
  <c r="CX25" i="129" s="1"/>
  <c r="CY25" i="129" s="1"/>
  <c r="CZ25" i="129" s="1"/>
  <c r="DA25" i="129" s="1"/>
  <c r="DB25" i="129" s="1"/>
  <c r="DC25" i="129" s="1"/>
  <c r="DD25" i="129" s="1"/>
  <c r="DE25" i="129" s="1"/>
  <c r="DF25" i="129" s="1"/>
  <c r="DG25" i="129" s="1"/>
  <c r="DH25" i="129" s="1"/>
  <c r="DI25" i="129" s="1"/>
  <c r="DJ25" i="129" s="1"/>
  <c r="DK25" i="129" s="1"/>
  <c r="DL25" i="129" s="1"/>
  <c r="DM25" i="129" s="1"/>
  <c r="DN25" i="129" s="1"/>
  <c r="DO25" i="129" s="1"/>
  <c r="DP25" i="129" s="1"/>
  <c r="DQ25" i="129" s="1"/>
  <c r="DR25" i="129" s="1"/>
  <c r="DS25" i="129" s="1"/>
  <c r="DT25" i="129" s="1"/>
  <c r="DU25" i="129" s="1"/>
  <c r="DV25" i="129" s="1"/>
  <c r="DW25" i="129" s="1"/>
  <c r="DX25" i="129" s="1"/>
  <c r="DY25" i="129" s="1"/>
  <c r="DZ25" i="129" s="1"/>
  <c r="EA25" i="129" s="1"/>
  <c r="EB25" i="129" s="1"/>
  <c r="EC25" i="129" s="1"/>
  <c r="ED25" i="129" s="1"/>
  <c r="EE25" i="129" s="1"/>
  <c r="EF25" i="129" s="1"/>
  <c r="EG25" i="129" s="1"/>
  <c r="EH25" i="129" s="1"/>
  <c r="EI25" i="129" s="1"/>
  <c r="EJ25" i="129" s="1"/>
  <c r="EK25" i="129" s="1"/>
  <c r="EL25" i="129" s="1"/>
  <c r="EM25" i="129" s="1"/>
  <c r="EN25" i="129" s="1"/>
  <c r="EO25" i="129" s="1"/>
  <c r="EP25" i="129" s="1"/>
  <c r="EQ25" i="129" s="1"/>
  <c r="ER25" i="129" s="1"/>
  <c r="ES25" i="129" s="1"/>
  <c r="ET25" i="129" s="1"/>
  <c r="EU25" i="129" s="1"/>
  <c r="EV25" i="129" s="1"/>
  <c r="EW25" i="129" s="1"/>
  <c r="EX25" i="129" s="1"/>
  <c r="EY25" i="129" s="1"/>
  <c r="EZ25" i="129" s="1"/>
  <c r="FA25" i="129" s="1"/>
  <c r="FB25" i="129" s="1"/>
  <c r="FC25" i="129" s="1"/>
  <c r="FD25" i="129" s="1"/>
  <c r="FE25" i="129" s="1"/>
  <c r="FF25" i="129" s="1"/>
  <c r="FG25" i="129" s="1"/>
  <c r="FH25" i="129" s="1"/>
  <c r="FI25" i="129" s="1"/>
  <c r="FJ25" i="129" s="1"/>
  <c r="FK25" i="129" s="1"/>
  <c r="FL25" i="129" s="1"/>
  <c r="FM25" i="129" s="1"/>
  <c r="FN25" i="129" s="1"/>
  <c r="FO25" i="129" s="1"/>
  <c r="FP25" i="129" s="1"/>
  <c r="FQ25" i="129" s="1"/>
  <c r="FR25" i="129" s="1"/>
  <c r="FS25" i="129" s="1"/>
  <c r="FT25" i="129" s="1"/>
  <c r="FU25" i="129" s="1"/>
  <c r="FV25" i="129" s="1"/>
  <c r="FW25" i="129" s="1"/>
  <c r="FX25" i="129" s="1"/>
  <c r="FY25" i="129" s="1"/>
  <c r="FZ25" i="129" s="1"/>
  <c r="GA25" i="129" s="1"/>
  <c r="GB25" i="129" s="1"/>
  <c r="GC25" i="129" s="1"/>
  <c r="GD25" i="129" s="1"/>
  <c r="GE25" i="129" s="1"/>
  <c r="GF25" i="129" s="1"/>
  <c r="GG25" i="129" s="1"/>
  <c r="GH25" i="129" s="1"/>
  <c r="GI25" i="129" s="1"/>
  <c r="GJ25" i="129" s="1"/>
  <c r="GK25" i="129" s="1"/>
  <c r="GL25" i="129" s="1"/>
  <c r="GM25" i="129" s="1"/>
  <c r="GN25" i="129" s="1"/>
  <c r="GO25" i="129" s="1"/>
  <c r="GP25" i="129" s="1"/>
  <c r="GQ25" i="129" s="1"/>
  <c r="GR25" i="129" s="1"/>
  <c r="GS25" i="129" s="1"/>
  <c r="GT25" i="129" s="1"/>
  <c r="GU25" i="129" s="1"/>
  <c r="GV25" i="129" s="1"/>
  <c r="GW25" i="129" s="1"/>
  <c r="GX25" i="129" s="1"/>
  <c r="GY25" i="129" s="1"/>
  <c r="GZ25" i="129" s="1"/>
  <c r="HA25" i="129" s="1"/>
  <c r="HB25" i="129" s="1"/>
  <c r="HC25" i="129" s="1"/>
  <c r="HD25" i="129" s="1"/>
  <c r="HE25" i="129" s="1"/>
  <c r="HF25" i="129" s="1"/>
  <c r="HG25" i="129" s="1"/>
  <c r="HH25" i="129" s="1"/>
  <c r="I26" i="129"/>
  <c r="J26" i="129" s="1"/>
  <c r="K26" i="129" s="1"/>
  <c r="L26" i="129" s="1"/>
  <c r="V26" i="129"/>
  <c r="H27" i="129"/>
  <c r="M28" i="129"/>
  <c r="N24" i="129"/>
  <c r="M28" i="16"/>
  <c r="N25" i="130" l="1"/>
  <c r="I27" i="130"/>
  <c r="J27" i="130" s="1"/>
  <c r="K27" i="130" s="1"/>
  <c r="L27" i="130" s="1"/>
  <c r="V27" i="130"/>
  <c r="M29" i="130"/>
  <c r="H28" i="130"/>
  <c r="W26" i="130"/>
  <c r="X26" i="130" s="1"/>
  <c r="Y26" i="130" s="1"/>
  <c r="Z26" i="130" s="1"/>
  <c r="AA26" i="130" s="1"/>
  <c r="AB26" i="130" s="1"/>
  <c r="AC26" i="130" s="1"/>
  <c r="AD26" i="130" s="1"/>
  <c r="AE26" i="130" s="1"/>
  <c r="AF26" i="130" s="1"/>
  <c r="AG26" i="130" s="1"/>
  <c r="AH26" i="130" s="1"/>
  <c r="AI26" i="130" s="1"/>
  <c r="AJ26" i="130" s="1"/>
  <c r="AK26" i="130" s="1"/>
  <c r="AL26" i="130" s="1"/>
  <c r="AM26" i="130" s="1"/>
  <c r="AN26" i="130" s="1"/>
  <c r="AO26" i="130" s="1"/>
  <c r="AP26" i="130" s="1"/>
  <c r="AQ26" i="130" s="1"/>
  <c r="AR26" i="130" s="1"/>
  <c r="AS26" i="130" s="1"/>
  <c r="AT26" i="130" s="1"/>
  <c r="AU26" i="130" s="1"/>
  <c r="AV26" i="130" s="1"/>
  <c r="AW26" i="130" s="1"/>
  <c r="AX26" i="130" s="1"/>
  <c r="AY26" i="130" s="1"/>
  <c r="AZ26" i="130" s="1"/>
  <c r="BA26" i="130" s="1"/>
  <c r="BB26" i="130" s="1"/>
  <c r="BC26" i="130" s="1"/>
  <c r="BD26" i="130" s="1"/>
  <c r="BE26" i="130" s="1"/>
  <c r="BF26" i="130" s="1"/>
  <c r="BG26" i="130" s="1"/>
  <c r="BH26" i="130" s="1"/>
  <c r="BI26" i="130" s="1"/>
  <c r="BJ26" i="130" s="1"/>
  <c r="BK26" i="130" s="1"/>
  <c r="BL26" i="130" s="1"/>
  <c r="BM26" i="130" s="1"/>
  <c r="BN26" i="130" s="1"/>
  <c r="BO26" i="130" s="1"/>
  <c r="BP26" i="130" s="1"/>
  <c r="BQ26" i="130" s="1"/>
  <c r="BR26" i="130" s="1"/>
  <c r="BS26" i="130" s="1"/>
  <c r="BT26" i="130" s="1"/>
  <c r="BU26" i="130" s="1"/>
  <c r="BV26" i="130" s="1"/>
  <c r="BW26" i="130" s="1"/>
  <c r="BX26" i="130" s="1"/>
  <c r="BY26" i="130" s="1"/>
  <c r="BZ26" i="130" s="1"/>
  <c r="CA26" i="130" s="1"/>
  <c r="CB26" i="130" s="1"/>
  <c r="CC26" i="130" s="1"/>
  <c r="CD26" i="130" s="1"/>
  <c r="CE26" i="130" s="1"/>
  <c r="CF26" i="130" s="1"/>
  <c r="CG26" i="130" s="1"/>
  <c r="CH26" i="130" s="1"/>
  <c r="CI26" i="130" s="1"/>
  <c r="CJ26" i="130" s="1"/>
  <c r="CK26" i="130" s="1"/>
  <c r="CL26" i="130" s="1"/>
  <c r="CM26" i="130" s="1"/>
  <c r="CN26" i="130" s="1"/>
  <c r="CO26" i="130" s="1"/>
  <c r="CP26" i="130" s="1"/>
  <c r="CQ26" i="130" s="1"/>
  <c r="CR26" i="130" s="1"/>
  <c r="CS26" i="130" s="1"/>
  <c r="CT26" i="130" s="1"/>
  <c r="CU26" i="130" s="1"/>
  <c r="CV26" i="130" s="1"/>
  <c r="CW26" i="130" s="1"/>
  <c r="CX26" i="130" s="1"/>
  <c r="CY26" i="130" s="1"/>
  <c r="CZ26" i="130" s="1"/>
  <c r="DA26" i="130" s="1"/>
  <c r="DB26" i="130" s="1"/>
  <c r="DC26" i="130" s="1"/>
  <c r="DD26" i="130" s="1"/>
  <c r="DE26" i="130" s="1"/>
  <c r="DF26" i="130" s="1"/>
  <c r="DG26" i="130" s="1"/>
  <c r="DH26" i="130" s="1"/>
  <c r="DI26" i="130" s="1"/>
  <c r="DJ26" i="130" s="1"/>
  <c r="DK26" i="130" s="1"/>
  <c r="DL26" i="130" s="1"/>
  <c r="DM26" i="130" s="1"/>
  <c r="DN26" i="130" s="1"/>
  <c r="DO26" i="130" s="1"/>
  <c r="DP26" i="130" s="1"/>
  <c r="DQ26" i="130" s="1"/>
  <c r="DR26" i="130" s="1"/>
  <c r="DS26" i="130" s="1"/>
  <c r="DT26" i="130" s="1"/>
  <c r="DU26" i="130" s="1"/>
  <c r="DV26" i="130" s="1"/>
  <c r="DW26" i="130" s="1"/>
  <c r="DX26" i="130" s="1"/>
  <c r="DY26" i="130" s="1"/>
  <c r="DZ26" i="130" s="1"/>
  <c r="EA26" i="130" s="1"/>
  <c r="EB26" i="130" s="1"/>
  <c r="EC26" i="130" s="1"/>
  <c r="ED26" i="130" s="1"/>
  <c r="EE26" i="130" s="1"/>
  <c r="EF26" i="130" s="1"/>
  <c r="EG26" i="130" s="1"/>
  <c r="EH26" i="130" s="1"/>
  <c r="EI26" i="130" s="1"/>
  <c r="EJ26" i="130" s="1"/>
  <c r="EK26" i="130" s="1"/>
  <c r="EL26" i="130" s="1"/>
  <c r="EM26" i="130" s="1"/>
  <c r="EN26" i="130" s="1"/>
  <c r="EO26" i="130" s="1"/>
  <c r="EP26" i="130" s="1"/>
  <c r="EQ26" i="130" s="1"/>
  <c r="ER26" i="130" s="1"/>
  <c r="ES26" i="130" s="1"/>
  <c r="ET26" i="130" s="1"/>
  <c r="EU26" i="130" s="1"/>
  <c r="EV26" i="130" s="1"/>
  <c r="EW26" i="130" s="1"/>
  <c r="EX26" i="130" s="1"/>
  <c r="EY26" i="130" s="1"/>
  <c r="EZ26" i="130" s="1"/>
  <c r="FA26" i="130" s="1"/>
  <c r="FB26" i="130" s="1"/>
  <c r="FC26" i="130" s="1"/>
  <c r="FD26" i="130" s="1"/>
  <c r="FE26" i="130" s="1"/>
  <c r="FF26" i="130" s="1"/>
  <c r="FG26" i="130" s="1"/>
  <c r="FH26" i="130" s="1"/>
  <c r="FI26" i="130" s="1"/>
  <c r="FJ26" i="130" s="1"/>
  <c r="FK26" i="130" s="1"/>
  <c r="FL26" i="130" s="1"/>
  <c r="FM26" i="130" s="1"/>
  <c r="FN26" i="130" s="1"/>
  <c r="FO26" i="130" s="1"/>
  <c r="FP26" i="130" s="1"/>
  <c r="FQ26" i="130" s="1"/>
  <c r="FR26" i="130" s="1"/>
  <c r="FS26" i="130" s="1"/>
  <c r="FT26" i="130" s="1"/>
  <c r="FU26" i="130" s="1"/>
  <c r="FV26" i="130" s="1"/>
  <c r="FW26" i="130" s="1"/>
  <c r="FX26" i="130" s="1"/>
  <c r="FY26" i="130" s="1"/>
  <c r="FZ26" i="130" s="1"/>
  <c r="GA26" i="130" s="1"/>
  <c r="GB26" i="130" s="1"/>
  <c r="GC26" i="130" s="1"/>
  <c r="GD26" i="130" s="1"/>
  <c r="GE26" i="130" s="1"/>
  <c r="GF26" i="130" s="1"/>
  <c r="GG26" i="130" s="1"/>
  <c r="GH26" i="130" s="1"/>
  <c r="GI26" i="130" s="1"/>
  <c r="GJ26" i="130" s="1"/>
  <c r="GK26" i="130" s="1"/>
  <c r="GL26" i="130" s="1"/>
  <c r="GM26" i="130" s="1"/>
  <c r="GN26" i="130" s="1"/>
  <c r="GO26" i="130" s="1"/>
  <c r="GP26" i="130" s="1"/>
  <c r="GQ26" i="130" s="1"/>
  <c r="GR26" i="130" s="1"/>
  <c r="GS26" i="130" s="1"/>
  <c r="GT26" i="130" s="1"/>
  <c r="GU26" i="130" s="1"/>
  <c r="GV26" i="130" s="1"/>
  <c r="GW26" i="130" s="1"/>
  <c r="GX26" i="130" s="1"/>
  <c r="GY26" i="130" s="1"/>
  <c r="GZ26" i="130" s="1"/>
  <c r="HA26" i="130" s="1"/>
  <c r="HB26" i="130" s="1"/>
  <c r="HC26" i="130" s="1"/>
  <c r="HD26" i="130" s="1"/>
  <c r="HE26" i="130" s="1"/>
  <c r="HF26" i="130" s="1"/>
  <c r="HG26" i="130" s="1"/>
  <c r="HH26" i="130" s="1"/>
  <c r="M29" i="129"/>
  <c r="H28" i="129"/>
  <c r="I27" i="129"/>
  <c r="J27" i="129" s="1"/>
  <c r="K27" i="129" s="1"/>
  <c r="L27" i="129" s="1"/>
  <c r="V27" i="129"/>
  <c r="W26" i="129"/>
  <c r="X26" i="129" s="1"/>
  <c r="Y26" i="129" s="1"/>
  <c r="Z26" i="129" s="1"/>
  <c r="AA26" i="129" s="1"/>
  <c r="AB26" i="129" s="1"/>
  <c r="AC26" i="129" s="1"/>
  <c r="AD26" i="129" s="1"/>
  <c r="AE26" i="129" s="1"/>
  <c r="AF26" i="129" s="1"/>
  <c r="AG26" i="129" s="1"/>
  <c r="AH26" i="129" s="1"/>
  <c r="AI26" i="129" s="1"/>
  <c r="AJ26" i="129" s="1"/>
  <c r="AK26" i="129" s="1"/>
  <c r="AL26" i="129" s="1"/>
  <c r="AM26" i="129" s="1"/>
  <c r="AN26" i="129" s="1"/>
  <c r="AO26" i="129" s="1"/>
  <c r="AP26" i="129" s="1"/>
  <c r="AQ26" i="129" s="1"/>
  <c r="AR26" i="129" s="1"/>
  <c r="AS26" i="129" s="1"/>
  <c r="AT26" i="129" s="1"/>
  <c r="AU26" i="129" s="1"/>
  <c r="AV26" i="129" s="1"/>
  <c r="AW26" i="129" s="1"/>
  <c r="AX26" i="129" s="1"/>
  <c r="AY26" i="129" s="1"/>
  <c r="AZ26" i="129" s="1"/>
  <c r="BA26" i="129" s="1"/>
  <c r="BB26" i="129" s="1"/>
  <c r="BC26" i="129" s="1"/>
  <c r="BD26" i="129" s="1"/>
  <c r="BE26" i="129" s="1"/>
  <c r="BF26" i="129" s="1"/>
  <c r="BG26" i="129" s="1"/>
  <c r="BH26" i="129" s="1"/>
  <c r="BI26" i="129" s="1"/>
  <c r="BJ26" i="129" s="1"/>
  <c r="BK26" i="129" s="1"/>
  <c r="BL26" i="129" s="1"/>
  <c r="BM26" i="129" s="1"/>
  <c r="BN26" i="129" s="1"/>
  <c r="BO26" i="129" s="1"/>
  <c r="BP26" i="129" s="1"/>
  <c r="BQ26" i="129" s="1"/>
  <c r="BR26" i="129" s="1"/>
  <c r="BS26" i="129" s="1"/>
  <c r="BT26" i="129" s="1"/>
  <c r="BU26" i="129" s="1"/>
  <c r="BV26" i="129" s="1"/>
  <c r="BW26" i="129" s="1"/>
  <c r="BX26" i="129" s="1"/>
  <c r="BY26" i="129" s="1"/>
  <c r="BZ26" i="129" s="1"/>
  <c r="CA26" i="129" s="1"/>
  <c r="CB26" i="129" s="1"/>
  <c r="CC26" i="129" s="1"/>
  <c r="CD26" i="129" s="1"/>
  <c r="CE26" i="129" s="1"/>
  <c r="CF26" i="129" s="1"/>
  <c r="CG26" i="129" s="1"/>
  <c r="CH26" i="129" s="1"/>
  <c r="CI26" i="129" s="1"/>
  <c r="CJ26" i="129" s="1"/>
  <c r="CK26" i="129" s="1"/>
  <c r="CL26" i="129" s="1"/>
  <c r="CM26" i="129" s="1"/>
  <c r="CN26" i="129" s="1"/>
  <c r="CO26" i="129" s="1"/>
  <c r="CP26" i="129" s="1"/>
  <c r="CQ26" i="129" s="1"/>
  <c r="CR26" i="129" s="1"/>
  <c r="CS26" i="129" s="1"/>
  <c r="CT26" i="129" s="1"/>
  <c r="CU26" i="129" s="1"/>
  <c r="CV26" i="129" s="1"/>
  <c r="CW26" i="129" s="1"/>
  <c r="CX26" i="129" s="1"/>
  <c r="CY26" i="129" s="1"/>
  <c r="CZ26" i="129" s="1"/>
  <c r="DA26" i="129" s="1"/>
  <c r="DB26" i="129" s="1"/>
  <c r="DC26" i="129" s="1"/>
  <c r="DD26" i="129" s="1"/>
  <c r="DE26" i="129" s="1"/>
  <c r="DF26" i="129" s="1"/>
  <c r="DG26" i="129" s="1"/>
  <c r="DH26" i="129" s="1"/>
  <c r="DI26" i="129" s="1"/>
  <c r="DJ26" i="129" s="1"/>
  <c r="DK26" i="129" s="1"/>
  <c r="DL26" i="129" s="1"/>
  <c r="DM26" i="129" s="1"/>
  <c r="DN26" i="129" s="1"/>
  <c r="DO26" i="129" s="1"/>
  <c r="DP26" i="129" s="1"/>
  <c r="DQ26" i="129" s="1"/>
  <c r="DR26" i="129" s="1"/>
  <c r="DS26" i="129" s="1"/>
  <c r="DT26" i="129" s="1"/>
  <c r="DU26" i="129" s="1"/>
  <c r="DV26" i="129" s="1"/>
  <c r="DW26" i="129" s="1"/>
  <c r="DX26" i="129" s="1"/>
  <c r="DY26" i="129" s="1"/>
  <c r="DZ26" i="129" s="1"/>
  <c r="EA26" i="129" s="1"/>
  <c r="EB26" i="129" s="1"/>
  <c r="EC26" i="129" s="1"/>
  <c r="ED26" i="129" s="1"/>
  <c r="EE26" i="129" s="1"/>
  <c r="EF26" i="129" s="1"/>
  <c r="EG26" i="129" s="1"/>
  <c r="EH26" i="129" s="1"/>
  <c r="EI26" i="129" s="1"/>
  <c r="EJ26" i="129" s="1"/>
  <c r="EK26" i="129" s="1"/>
  <c r="EL26" i="129" s="1"/>
  <c r="EM26" i="129" s="1"/>
  <c r="EN26" i="129" s="1"/>
  <c r="EO26" i="129" s="1"/>
  <c r="EP26" i="129" s="1"/>
  <c r="EQ26" i="129" s="1"/>
  <c r="ER26" i="129" s="1"/>
  <c r="ES26" i="129" s="1"/>
  <c r="ET26" i="129" s="1"/>
  <c r="EU26" i="129" s="1"/>
  <c r="EV26" i="129" s="1"/>
  <c r="EW26" i="129" s="1"/>
  <c r="EX26" i="129" s="1"/>
  <c r="EY26" i="129" s="1"/>
  <c r="EZ26" i="129" s="1"/>
  <c r="FA26" i="129" s="1"/>
  <c r="FB26" i="129" s="1"/>
  <c r="FC26" i="129" s="1"/>
  <c r="FD26" i="129" s="1"/>
  <c r="FE26" i="129" s="1"/>
  <c r="FF26" i="129" s="1"/>
  <c r="FG26" i="129" s="1"/>
  <c r="FH26" i="129" s="1"/>
  <c r="FI26" i="129" s="1"/>
  <c r="FJ26" i="129" s="1"/>
  <c r="FK26" i="129" s="1"/>
  <c r="FL26" i="129" s="1"/>
  <c r="FM26" i="129" s="1"/>
  <c r="FN26" i="129" s="1"/>
  <c r="FO26" i="129" s="1"/>
  <c r="FP26" i="129" s="1"/>
  <c r="FQ26" i="129" s="1"/>
  <c r="FR26" i="129" s="1"/>
  <c r="FS26" i="129" s="1"/>
  <c r="FT26" i="129" s="1"/>
  <c r="FU26" i="129" s="1"/>
  <c r="FV26" i="129" s="1"/>
  <c r="FW26" i="129" s="1"/>
  <c r="FX26" i="129" s="1"/>
  <c r="FY26" i="129" s="1"/>
  <c r="FZ26" i="129" s="1"/>
  <c r="GA26" i="129" s="1"/>
  <c r="GB26" i="129" s="1"/>
  <c r="GC26" i="129" s="1"/>
  <c r="GD26" i="129" s="1"/>
  <c r="GE26" i="129" s="1"/>
  <c r="GF26" i="129" s="1"/>
  <c r="GG26" i="129" s="1"/>
  <c r="GH26" i="129" s="1"/>
  <c r="GI26" i="129" s="1"/>
  <c r="GJ26" i="129" s="1"/>
  <c r="GK26" i="129" s="1"/>
  <c r="GL26" i="129" s="1"/>
  <c r="GM26" i="129" s="1"/>
  <c r="GN26" i="129" s="1"/>
  <c r="GO26" i="129" s="1"/>
  <c r="GP26" i="129" s="1"/>
  <c r="GQ26" i="129" s="1"/>
  <c r="GR26" i="129" s="1"/>
  <c r="GS26" i="129" s="1"/>
  <c r="GT26" i="129" s="1"/>
  <c r="GU26" i="129" s="1"/>
  <c r="GV26" i="129" s="1"/>
  <c r="GW26" i="129" s="1"/>
  <c r="GX26" i="129" s="1"/>
  <c r="GY26" i="129" s="1"/>
  <c r="GZ26" i="129" s="1"/>
  <c r="HA26" i="129" s="1"/>
  <c r="HB26" i="129" s="1"/>
  <c r="HC26" i="129" s="1"/>
  <c r="HD26" i="129" s="1"/>
  <c r="HE26" i="129" s="1"/>
  <c r="HF26" i="129" s="1"/>
  <c r="HG26" i="129" s="1"/>
  <c r="HH26" i="129" s="1"/>
  <c r="N25" i="129"/>
  <c r="M29" i="16"/>
  <c r="N26" i="130" l="1"/>
  <c r="I28" i="130"/>
  <c r="J28" i="130" s="1"/>
  <c r="K28" i="130" s="1"/>
  <c r="L28" i="130" s="1"/>
  <c r="V28" i="130"/>
  <c r="M30" i="130"/>
  <c r="H29" i="130"/>
  <c r="W27" i="130"/>
  <c r="X27" i="130" s="1"/>
  <c r="Y27" i="130" s="1"/>
  <c r="Z27" i="130" s="1"/>
  <c r="AA27" i="130" s="1"/>
  <c r="AB27" i="130" s="1"/>
  <c r="AC27" i="130" s="1"/>
  <c r="AD27" i="130" s="1"/>
  <c r="AE27" i="130" s="1"/>
  <c r="AF27" i="130" s="1"/>
  <c r="AG27" i="130" s="1"/>
  <c r="AH27" i="130" s="1"/>
  <c r="AI27" i="130" s="1"/>
  <c r="AJ27" i="130" s="1"/>
  <c r="AK27" i="130" s="1"/>
  <c r="AL27" i="130" s="1"/>
  <c r="AM27" i="130" s="1"/>
  <c r="AN27" i="130" s="1"/>
  <c r="AO27" i="130" s="1"/>
  <c r="AP27" i="130" s="1"/>
  <c r="AQ27" i="130" s="1"/>
  <c r="AR27" i="130" s="1"/>
  <c r="AS27" i="130" s="1"/>
  <c r="AT27" i="130" s="1"/>
  <c r="AU27" i="130" s="1"/>
  <c r="AV27" i="130" s="1"/>
  <c r="AW27" i="130" s="1"/>
  <c r="AX27" i="130" s="1"/>
  <c r="AY27" i="130" s="1"/>
  <c r="AZ27" i="130" s="1"/>
  <c r="BA27" i="130" s="1"/>
  <c r="BB27" i="130" s="1"/>
  <c r="BC27" i="130" s="1"/>
  <c r="BD27" i="130" s="1"/>
  <c r="BE27" i="130" s="1"/>
  <c r="BF27" i="130" s="1"/>
  <c r="BG27" i="130" s="1"/>
  <c r="BH27" i="130" s="1"/>
  <c r="BI27" i="130" s="1"/>
  <c r="BJ27" i="130" s="1"/>
  <c r="BK27" i="130" s="1"/>
  <c r="BL27" i="130" s="1"/>
  <c r="BM27" i="130" s="1"/>
  <c r="BN27" i="130" s="1"/>
  <c r="BO27" i="130" s="1"/>
  <c r="BP27" i="130" s="1"/>
  <c r="BQ27" i="130" s="1"/>
  <c r="BR27" i="130" s="1"/>
  <c r="BS27" i="130" s="1"/>
  <c r="BT27" i="130" s="1"/>
  <c r="BU27" i="130" s="1"/>
  <c r="BV27" i="130" s="1"/>
  <c r="BW27" i="130" s="1"/>
  <c r="BX27" i="130" s="1"/>
  <c r="BY27" i="130" s="1"/>
  <c r="BZ27" i="130" s="1"/>
  <c r="CA27" i="130" s="1"/>
  <c r="CB27" i="130" s="1"/>
  <c r="CC27" i="130" s="1"/>
  <c r="CD27" i="130" s="1"/>
  <c r="CE27" i="130" s="1"/>
  <c r="CF27" i="130" s="1"/>
  <c r="CG27" i="130" s="1"/>
  <c r="CH27" i="130" s="1"/>
  <c r="CI27" i="130" s="1"/>
  <c r="CJ27" i="130" s="1"/>
  <c r="CK27" i="130" s="1"/>
  <c r="CL27" i="130" s="1"/>
  <c r="CM27" i="130" s="1"/>
  <c r="CN27" i="130" s="1"/>
  <c r="CO27" i="130" s="1"/>
  <c r="CP27" i="130" s="1"/>
  <c r="CQ27" i="130" s="1"/>
  <c r="CR27" i="130" s="1"/>
  <c r="CS27" i="130" s="1"/>
  <c r="CT27" i="130" s="1"/>
  <c r="CU27" i="130" s="1"/>
  <c r="CV27" i="130" s="1"/>
  <c r="CW27" i="130" s="1"/>
  <c r="CX27" i="130" s="1"/>
  <c r="CY27" i="130" s="1"/>
  <c r="CZ27" i="130" s="1"/>
  <c r="DA27" i="130" s="1"/>
  <c r="DB27" i="130" s="1"/>
  <c r="DC27" i="130" s="1"/>
  <c r="DD27" i="130" s="1"/>
  <c r="DE27" i="130" s="1"/>
  <c r="DF27" i="130" s="1"/>
  <c r="DG27" i="130" s="1"/>
  <c r="DH27" i="130" s="1"/>
  <c r="DI27" i="130" s="1"/>
  <c r="DJ27" i="130" s="1"/>
  <c r="DK27" i="130" s="1"/>
  <c r="DL27" i="130" s="1"/>
  <c r="DM27" i="130" s="1"/>
  <c r="DN27" i="130" s="1"/>
  <c r="DO27" i="130" s="1"/>
  <c r="DP27" i="130" s="1"/>
  <c r="DQ27" i="130" s="1"/>
  <c r="DR27" i="130" s="1"/>
  <c r="DS27" i="130" s="1"/>
  <c r="DT27" i="130" s="1"/>
  <c r="DU27" i="130" s="1"/>
  <c r="DV27" i="130" s="1"/>
  <c r="DW27" i="130" s="1"/>
  <c r="DX27" i="130" s="1"/>
  <c r="DY27" i="130" s="1"/>
  <c r="DZ27" i="130" s="1"/>
  <c r="EA27" i="130" s="1"/>
  <c r="EB27" i="130" s="1"/>
  <c r="EC27" i="130" s="1"/>
  <c r="ED27" i="130" s="1"/>
  <c r="EE27" i="130" s="1"/>
  <c r="EF27" i="130" s="1"/>
  <c r="EG27" i="130" s="1"/>
  <c r="EH27" i="130" s="1"/>
  <c r="EI27" i="130" s="1"/>
  <c r="EJ27" i="130" s="1"/>
  <c r="EK27" i="130" s="1"/>
  <c r="EL27" i="130" s="1"/>
  <c r="EM27" i="130" s="1"/>
  <c r="EN27" i="130" s="1"/>
  <c r="EO27" i="130" s="1"/>
  <c r="EP27" i="130" s="1"/>
  <c r="EQ27" i="130" s="1"/>
  <c r="ER27" i="130" s="1"/>
  <c r="ES27" i="130" s="1"/>
  <c r="ET27" i="130" s="1"/>
  <c r="EU27" i="130" s="1"/>
  <c r="EV27" i="130" s="1"/>
  <c r="EW27" i="130" s="1"/>
  <c r="EX27" i="130" s="1"/>
  <c r="EY27" i="130" s="1"/>
  <c r="EZ27" i="130" s="1"/>
  <c r="FA27" i="130" s="1"/>
  <c r="FB27" i="130" s="1"/>
  <c r="FC27" i="130" s="1"/>
  <c r="FD27" i="130" s="1"/>
  <c r="FE27" i="130" s="1"/>
  <c r="FF27" i="130" s="1"/>
  <c r="FG27" i="130" s="1"/>
  <c r="FH27" i="130" s="1"/>
  <c r="FI27" i="130" s="1"/>
  <c r="FJ27" i="130" s="1"/>
  <c r="FK27" i="130" s="1"/>
  <c r="FL27" i="130" s="1"/>
  <c r="FM27" i="130" s="1"/>
  <c r="FN27" i="130" s="1"/>
  <c r="FO27" i="130" s="1"/>
  <c r="FP27" i="130" s="1"/>
  <c r="FQ27" i="130" s="1"/>
  <c r="FR27" i="130" s="1"/>
  <c r="FS27" i="130" s="1"/>
  <c r="FT27" i="130" s="1"/>
  <c r="FU27" i="130" s="1"/>
  <c r="FV27" i="130" s="1"/>
  <c r="FW27" i="130" s="1"/>
  <c r="FX27" i="130" s="1"/>
  <c r="FY27" i="130" s="1"/>
  <c r="FZ27" i="130" s="1"/>
  <c r="GA27" i="130" s="1"/>
  <c r="GB27" i="130" s="1"/>
  <c r="GC27" i="130" s="1"/>
  <c r="GD27" i="130" s="1"/>
  <c r="GE27" i="130" s="1"/>
  <c r="GF27" i="130" s="1"/>
  <c r="GG27" i="130" s="1"/>
  <c r="GH27" i="130" s="1"/>
  <c r="GI27" i="130" s="1"/>
  <c r="GJ27" i="130" s="1"/>
  <c r="GK27" i="130" s="1"/>
  <c r="GL27" i="130" s="1"/>
  <c r="GM27" i="130" s="1"/>
  <c r="GN27" i="130" s="1"/>
  <c r="GO27" i="130" s="1"/>
  <c r="GP27" i="130" s="1"/>
  <c r="GQ27" i="130" s="1"/>
  <c r="GR27" i="130" s="1"/>
  <c r="GS27" i="130" s="1"/>
  <c r="GT27" i="130" s="1"/>
  <c r="GU27" i="130" s="1"/>
  <c r="GV27" i="130" s="1"/>
  <c r="GW27" i="130" s="1"/>
  <c r="GX27" i="130" s="1"/>
  <c r="GY27" i="130" s="1"/>
  <c r="GZ27" i="130" s="1"/>
  <c r="HA27" i="130" s="1"/>
  <c r="HB27" i="130" s="1"/>
  <c r="HC27" i="130" s="1"/>
  <c r="HD27" i="130" s="1"/>
  <c r="HE27" i="130" s="1"/>
  <c r="HF27" i="130" s="1"/>
  <c r="HG27" i="130" s="1"/>
  <c r="HH27" i="130" s="1"/>
  <c r="W27" i="129"/>
  <c r="X27" i="129" s="1"/>
  <c r="Y27" i="129" s="1"/>
  <c r="Z27" i="129" s="1"/>
  <c r="AA27" i="129" s="1"/>
  <c r="AB27" i="129" s="1"/>
  <c r="AC27" i="129" s="1"/>
  <c r="AD27" i="129" s="1"/>
  <c r="AE27" i="129" s="1"/>
  <c r="AF27" i="129" s="1"/>
  <c r="AG27" i="129" s="1"/>
  <c r="AH27" i="129" s="1"/>
  <c r="AI27" i="129" s="1"/>
  <c r="AJ27" i="129" s="1"/>
  <c r="AK27" i="129" s="1"/>
  <c r="AL27" i="129" s="1"/>
  <c r="AM27" i="129" s="1"/>
  <c r="AN27" i="129" s="1"/>
  <c r="AO27" i="129" s="1"/>
  <c r="AP27" i="129" s="1"/>
  <c r="AQ27" i="129" s="1"/>
  <c r="AR27" i="129" s="1"/>
  <c r="AS27" i="129" s="1"/>
  <c r="AT27" i="129" s="1"/>
  <c r="AU27" i="129" s="1"/>
  <c r="AV27" i="129" s="1"/>
  <c r="AW27" i="129" s="1"/>
  <c r="AX27" i="129" s="1"/>
  <c r="AY27" i="129" s="1"/>
  <c r="AZ27" i="129" s="1"/>
  <c r="BA27" i="129" s="1"/>
  <c r="BB27" i="129" s="1"/>
  <c r="BC27" i="129" s="1"/>
  <c r="BD27" i="129" s="1"/>
  <c r="BE27" i="129" s="1"/>
  <c r="BF27" i="129" s="1"/>
  <c r="BG27" i="129" s="1"/>
  <c r="BH27" i="129" s="1"/>
  <c r="BI27" i="129" s="1"/>
  <c r="BJ27" i="129" s="1"/>
  <c r="BK27" i="129" s="1"/>
  <c r="BL27" i="129" s="1"/>
  <c r="BM27" i="129" s="1"/>
  <c r="BN27" i="129" s="1"/>
  <c r="BO27" i="129" s="1"/>
  <c r="BP27" i="129" s="1"/>
  <c r="BQ27" i="129" s="1"/>
  <c r="BR27" i="129" s="1"/>
  <c r="BS27" i="129" s="1"/>
  <c r="BT27" i="129" s="1"/>
  <c r="BU27" i="129" s="1"/>
  <c r="BV27" i="129" s="1"/>
  <c r="BW27" i="129" s="1"/>
  <c r="BX27" i="129" s="1"/>
  <c r="BY27" i="129" s="1"/>
  <c r="BZ27" i="129" s="1"/>
  <c r="CA27" i="129" s="1"/>
  <c r="CB27" i="129" s="1"/>
  <c r="CC27" i="129" s="1"/>
  <c r="CD27" i="129" s="1"/>
  <c r="CE27" i="129" s="1"/>
  <c r="CF27" i="129" s="1"/>
  <c r="CG27" i="129" s="1"/>
  <c r="CH27" i="129" s="1"/>
  <c r="CI27" i="129" s="1"/>
  <c r="CJ27" i="129" s="1"/>
  <c r="CK27" i="129" s="1"/>
  <c r="CL27" i="129" s="1"/>
  <c r="CM27" i="129" s="1"/>
  <c r="CN27" i="129" s="1"/>
  <c r="CO27" i="129" s="1"/>
  <c r="CP27" i="129" s="1"/>
  <c r="CQ27" i="129" s="1"/>
  <c r="CR27" i="129" s="1"/>
  <c r="CS27" i="129" s="1"/>
  <c r="CT27" i="129" s="1"/>
  <c r="CU27" i="129" s="1"/>
  <c r="CV27" i="129" s="1"/>
  <c r="CW27" i="129" s="1"/>
  <c r="CX27" i="129" s="1"/>
  <c r="CY27" i="129" s="1"/>
  <c r="CZ27" i="129" s="1"/>
  <c r="DA27" i="129" s="1"/>
  <c r="DB27" i="129" s="1"/>
  <c r="DC27" i="129" s="1"/>
  <c r="DD27" i="129" s="1"/>
  <c r="DE27" i="129" s="1"/>
  <c r="DF27" i="129" s="1"/>
  <c r="DG27" i="129" s="1"/>
  <c r="DH27" i="129" s="1"/>
  <c r="DI27" i="129" s="1"/>
  <c r="DJ27" i="129" s="1"/>
  <c r="DK27" i="129" s="1"/>
  <c r="DL27" i="129" s="1"/>
  <c r="DM27" i="129" s="1"/>
  <c r="DN27" i="129" s="1"/>
  <c r="DO27" i="129" s="1"/>
  <c r="DP27" i="129" s="1"/>
  <c r="DQ27" i="129" s="1"/>
  <c r="DR27" i="129" s="1"/>
  <c r="DS27" i="129" s="1"/>
  <c r="DT27" i="129" s="1"/>
  <c r="DU27" i="129" s="1"/>
  <c r="DV27" i="129" s="1"/>
  <c r="DW27" i="129" s="1"/>
  <c r="DX27" i="129" s="1"/>
  <c r="DY27" i="129" s="1"/>
  <c r="DZ27" i="129" s="1"/>
  <c r="EA27" i="129" s="1"/>
  <c r="EB27" i="129" s="1"/>
  <c r="EC27" i="129" s="1"/>
  <c r="ED27" i="129" s="1"/>
  <c r="EE27" i="129" s="1"/>
  <c r="EF27" i="129" s="1"/>
  <c r="EG27" i="129" s="1"/>
  <c r="EH27" i="129" s="1"/>
  <c r="EI27" i="129" s="1"/>
  <c r="EJ27" i="129" s="1"/>
  <c r="EK27" i="129" s="1"/>
  <c r="EL27" i="129" s="1"/>
  <c r="EM27" i="129" s="1"/>
  <c r="EN27" i="129" s="1"/>
  <c r="EO27" i="129" s="1"/>
  <c r="EP27" i="129" s="1"/>
  <c r="EQ27" i="129" s="1"/>
  <c r="ER27" i="129" s="1"/>
  <c r="ES27" i="129" s="1"/>
  <c r="ET27" i="129" s="1"/>
  <c r="EU27" i="129" s="1"/>
  <c r="EV27" i="129" s="1"/>
  <c r="EW27" i="129" s="1"/>
  <c r="EX27" i="129" s="1"/>
  <c r="EY27" i="129" s="1"/>
  <c r="EZ27" i="129" s="1"/>
  <c r="FA27" i="129" s="1"/>
  <c r="FB27" i="129" s="1"/>
  <c r="FC27" i="129" s="1"/>
  <c r="FD27" i="129" s="1"/>
  <c r="FE27" i="129" s="1"/>
  <c r="FF27" i="129" s="1"/>
  <c r="FG27" i="129" s="1"/>
  <c r="FH27" i="129" s="1"/>
  <c r="FI27" i="129" s="1"/>
  <c r="FJ27" i="129" s="1"/>
  <c r="FK27" i="129" s="1"/>
  <c r="FL27" i="129" s="1"/>
  <c r="FM27" i="129" s="1"/>
  <c r="FN27" i="129" s="1"/>
  <c r="FO27" i="129" s="1"/>
  <c r="FP27" i="129" s="1"/>
  <c r="FQ27" i="129" s="1"/>
  <c r="FR27" i="129" s="1"/>
  <c r="FS27" i="129" s="1"/>
  <c r="FT27" i="129" s="1"/>
  <c r="FU27" i="129" s="1"/>
  <c r="FV27" i="129" s="1"/>
  <c r="FW27" i="129" s="1"/>
  <c r="FX27" i="129" s="1"/>
  <c r="FY27" i="129" s="1"/>
  <c r="FZ27" i="129" s="1"/>
  <c r="GA27" i="129" s="1"/>
  <c r="GB27" i="129" s="1"/>
  <c r="GC27" i="129" s="1"/>
  <c r="GD27" i="129" s="1"/>
  <c r="GE27" i="129" s="1"/>
  <c r="GF27" i="129" s="1"/>
  <c r="GG27" i="129" s="1"/>
  <c r="GH27" i="129" s="1"/>
  <c r="GI27" i="129" s="1"/>
  <c r="GJ27" i="129" s="1"/>
  <c r="GK27" i="129" s="1"/>
  <c r="GL27" i="129" s="1"/>
  <c r="GM27" i="129" s="1"/>
  <c r="GN27" i="129" s="1"/>
  <c r="GO27" i="129" s="1"/>
  <c r="GP27" i="129" s="1"/>
  <c r="GQ27" i="129" s="1"/>
  <c r="GR27" i="129" s="1"/>
  <c r="GS27" i="129" s="1"/>
  <c r="GT27" i="129" s="1"/>
  <c r="GU27" i="129" s="1"/>
  <c r="GV27" i="129" s="1"/>
  <c r="GW27" i="129" s="1"/>
  <c r="GX27" i="129" s="1"/>
  <c r="GY27" i="129" s="1"/>
  <c r="GZ27" i="129" s="1"/>
  <c r="HA27" i="129" s="1"/>
  <c r="HB27" i="129" s="1"/>
  <c r="HC27" i="129" s="1"/>
  <c r="HD27" i="129" s="1"/>
  <c r="HE27" i="129" s="1"/>
  <c r="HF27" i="129" s="1"/>
  <c r="HG27" i="129" s="1"/>
  <c r="HH27" i="129" s="1"/>
  <c r="I28" i="129"/>
  <c r="J28" i="129" s="1"/>
  <c r="K28" i="129" s="1"/>
  <c r="L28" i="129" s="1"/>
  <c r="V28" i="129"/>
  <c r="M30" i="129"/>
  <c r="H29" i="129"/>
  <c r="N26" i="129"/>
  <c r="M30" i="16"/>
  <c r="N27" i="130" l="1"/>
  <c r="H30" i="130"/>
  <c r="M31" i="130"/>
  <c r="W28" i="130"/>
  <c r="X28" i="130" s="1"/>
  <c r="Y28" i="130" s="1"/>
  <c r="Z28" i="130" s="1"/>
  <c r="AA28" i="130" s="1"/>
  <c r="AB28" i="130" s="1"/>
  <c r="AC28" i="130" s="1"/>
  <c r="AD28" i="130" s="1"/>
  <c r="AE28" i="130" s="1"/>
  <c r="AF28" i="130" s="1"/>
  <c r="AG28" i="130" s="1"/>
  <c r="AH28" i="130" s="1"/>
  <c r="AI28" i="130" s="1"/>
  <c r="AJ28" i="130" s="1"/>
  <c r="AK28" i="130" s="1"/>
  <c r="AL28" i="130" s="1"/>
  <c r="AM28" i="130" s="1"/>
  <c r="AN28" i="130" s="1"/>
  <c r="AO28" i="130" s="1"/>
  <c r="AP28" i="130" s="1"/>
  <c r="AQ28" i="130" s="1"/>
  <c r="AR28" i="130" s="1"/>
  <c r="AS28" i="130" s="1"/>
  <c r="AT28" i="130" s="1"/>
  <c r="AU28" i="130" s="1"/>
  <c r="AV28" i="130" s="1"/>
  <c r="AW28" i="130" s="1"/>
  <c r="AX28" i="130" s="1"/>
  <c r="AY28" i="130" s="1"/>
  <c r="AZ28" i="130" s="1"/>
  <c r="BA28" i="130" s="1"/>
  <c r="BB28" i="130" s="1"/>
  <c r="BC28" i="130" s="1"/>
  <c r="BD28" i="130" s="1"/>
  <c r="BE28" i="130" s="1"/>
  <c r="BF28" i="130" s="1"/>
  <c r="BG28" i="130" s="1"/>
  <c r="BH28" i="130" s="1"/>
  <c r="BI28" i="130" s="1"/>
  <c r="BJ28" i="130" s="1"/>
  <c r="BK28" i="130" s="1"/>
  <c r="BL28" i="130" s="1"/>
  <c r="BM28" i="130" s="1"/>
  <c r="BN28" i="130" s="1"/>
  <c r="BO28" i="130" s="1"/>
  <c r="BP28" i="130" s="1"/>
  <c r="BQ28" i="130" s="1"/>
  <c r="BR28" i="130" s="1"/>
  <c r="BS28" i="130" s="1"/>
  <c r="BT28" i="130" s="1"/>
  <c r="BU28" i="130" s="1"/>
  <c r="BV28" i="130" s="1"/>
  <c r="BW28" i="130" s="1"/>
  <c r="BX28" i="130" s="1"/>
  <c r="BY28" i="130" s="1"/>
  <c r="BZ28" i="130" s="1"/>
  <c r="CA28" i="130" s="1"/>
  <c r="CB28" i="130" s="1"/>
  <c r="CC28" i="130" s="1"/>
  <c r="CD28" i="130" s="1"/>
  <c r="CE28" i="130" s="1"/>
  <c r="CF28" i="130" s="1"/>
  <c r="CG28" i="130" s="1"/>
  <c r="CH28" i="130" s="1"/>
  <c r="CI28" i="130" s="1"/>
  <c r="CJ28" i="130" s="1"/>
  <c r="CK28" i="130" s="1"/>
  <c r="CL28" i="130" s="1"/>
  <c r="CM28" i="130" s="1"/>
  <c r="CN28" i="130" s="1"/>
  <c r="CO28" i="130" s="1"/>
  <c r="CP28" i="130" s="1"/>
  <c r="CQ28" i="130" s="1"/>
  <c r="CR28" i="130" s="1"/>
  <c r="CS28" i="130" s="1"/>
  <c r="CT28" i="130" s="1"/>
  <c r="CU28" i="130" s="1"/>
  <c r="CV28" i="130" s="1"/>
  <c r="CW28" i="130" s="1"/>
  <c r="CX28" i="130" s="1"/>
  <c r="CY28" i="130" s="1"/>
  <c r="CZ28" i="130" s="1"/>
  <c r="DA28" i="130" s="1"/>
  <c r="DB28" i="130" s="1"/>
  <c r="DC28" i="130" s="1"/>
  <c r="DD28" i="130" s="1"/>
  <c r="DE28" i="130" s="1"/>
  <c r="DF28" i="130" s="1"/>
  <c r="DG28" i="130" s="1"/>
  <c r="DH28" i="130" s="1"/>
  <c r="DI28" i="130" s="1"/>
  <c r="DJ28" i="130" s="1"/>
  <c r="DK28" i="130" s="1"/>
  <c r="DL28" i="130" s="1"/>
  <c r="DM28" i="130" s="1"/>
  <c r="DN28" i="130" s="1"/>
  <c r="DO28" i="130" s="1"/>
  <c r="DP28" i="130" s="1"/>
  <c r="DQ28" i="130" s="1"/>
  <c r="DR28" i="130" s="1"/>
  <c r="DS28" i="130" s="1"/>
  <c r="DT28" i="130" s="1"/>
  <c r="DU28" i="130" s="1"/>
  <c r="DV28" i="130" s="1"/>
  <c r="DW28" i="130" s="1"/>
  <c r="DX28" i="130" s="1"/>
  <c r="DY28" i="130" s="1"/>
  <c r="DZ28" i="130" s="1"/>
  <c r="EA28" i="130" s="1"/>
  <c r="EB28" i="130" s="1"/>
  <c r="EC28" i="130" s="1"/>
  <c r="ED28" i="130" s="1"/>
  <c r="EE28" i="130" s="1"/>
  <c r="EF28" i="130" s="1"/>
  <c r="EG28" i="130" s="1"/>
  <c r="EH28" i="130" s="1"/>
  <c r="EI28" i="130" s="1"/>
  <c r="EJ28" i="130" s="1"/>
  <c r="EK28" i="130" s="1"/>
  <c r="EL28" i="130" s="1"/>
  <c r="EM28" i="130" s="1"/>
  <c r="EN28" i="130" s="1"/>
  <c r="EO28" i="130" s="1"/>
  <c r="EP28" i="130" s="1"/>
  <c r="EQ28" i="130" s="1"/>
  <c r="ER28" i="130" s="1"/>
  <c r="ES28" i="130" s="1"/>
  <c r="ET28" i="130" s="1"/>
  <c r="EU28" i="130" s="1"/>
  <c r="EV28" i="130" s="1"/>
  <c r="EW28" i="130" s="1"/>
  <c r="EX28" i="130" s="1"/>
  <c r="EY28" i="130" s="1"/>
  <c r="EZ28" i="130" s="1"/>
  <c r="FA28" i="130" s="1"/>
  <c r="FB28" i="130" s="1"/>
  <c r="FC28" i="130" s="1"/>
  <c r="FD28" i="130" s="1"/>
  <c r="FE28" i="130" s="1"/>
  <c r="FF28" i="130" s="1"/>
  <c r="FG28" i="130" s="1"/>
  <c r="FH28" i="130" s="1"/>
  <c r="FI28" i="130" s="1"/>
  <c r="FJ28" i="130" s="1"/>
  <c r="FK28" i="130" s="1"/>
  <c r="FL28" i="130" s="1"/>
  <c r="FM28" i="130" s="1"/>
  <c r="FN28" i="130" s="1"/>
  <c r="FO28" i="130" s="1"/>
  <c r="FP28" i="130" s="1"/>
  <c r="FQ28" i="130" s="1"/>
  <c r="FR28" i="130" s="1"/>
  <c r="FS28" i="130" s="1"/>
  <c r="FT28" i="130" s="1"/>
  <c r="FU28" i="130" s="1"/>
  <c r="FV28" i="130" s="1"/>
  <c r="FW28" i="130" s="1"/>
  <c r="FX28" i="130" s="1"/>
  <c r="FY28" i="130" s="1"/>
  <c r="FZ28" i="130" s="1"/>
  <c r="GA28" i="130" s="1"/>
  <c r="GB28" i="130" s="1"/>
  <c r="GC28" i="130" s="1"/>
  <c r="GD28" i="130" s="1"/>
  <c r="GE28" i="130" s="1"/>
  <c r="GF28" i="130" s="1"/>
  <c r="GG28" i="130" s="1"/>
  <c r="GH28" i="130" s="1"/>
  <c r="GI28" i="130" s="1"/>
  <c r="GJ28" i="130" s="1"/>
  <c r="GK28" i="130" s="1"/>
  <c r="GL28" i="130" s="1"/>
  <c r="GM28" i="130" s="1"/>
  <c r="GN28" i="130" s="1"/>
  <c r="GO28" i="130" s="1"/>
  <c r="GP28" i="130" s="1"/>
  <c r="GQ28" i="130" s="1"/>
  <c r="GR28" i="130" s="1"/>
  <c r="GS28" i="130" s="1"/>
  <c r="GT28" i="130" s="1"/>
  <c r="GU28" i="130" s="1"/>
  <c r="GV28" i="130" s="1"/>
  <c r="GW28" i="130" s="1"/>
  <c r="GX28" i="130" s="1"/>
  <c r="GY28" i="130" s="1"/>
  <c r="GZ28" i="130" s="1"/>
  <c r="HA28" i="130" s="1"/>
  <c r="HB28" i="130" s="1"/>
  <c r="HC28" i="130" s="1"/>
  <c r="HD28" i="130" s="1"/>
  <c r="HE28" i="130" s="1"/>
  <c r="HF28" i="130" s="1"/>
  <c r="HG28" i="130" s="1"/>
  <c r="HH28" i="130" s="1"/>
  <c r="I29" i="130"/>
  <c r="J29" i="130" s="1"/>
  <c r="K29" i="130" s="1"/>
  <c r="L29" i="130" s="1"/>
  <c r="V29" i="130"/>
  <c r="I29" i="129"/>
  <c r="J29" i="129" s="1"/>
  <c r="K29" i="129" s="1"/>
  <c r="L29" i="129" s="1"/>
  <c r="V29" i="129"/>
  <c r="M31" i="129"/>
  <c r="H30" i="129"/>
  <c r="W28" i="129"/>
  <c r="X28" i="129" s="1"/>
  <c r="Y28" i="129" s="1"/>
  <c r="Z28" i="129" s="1"/>
  <c r="AA28" i="129" s="1"/>
  <c r="AB28" i="129" s="1"/>
  <c r="AC28" i="129" s="1"/>
  <c r="AD28" i="129" s="1"/>
  <c r="AE28" i="129" s="1"/>
  <c r="AF28" i="129" s="1"/>
  <c r="AG28" i="129" s="1"/>
  <c r="AH28" i="129" s="1"/>
  <c r="AI28" i="129" s="1"/>
  <c r="AJ28" i="129" s="1"/>
  <c r="AK28" i="129" s="1"/>
  <c r="AL28" i="129" s="1"/>
  <c r="AM28" i="129" s="1"/>
  <c r="AN28" i="129" s="1"/>
  <c r="AO28" i="129" s="1"/>
  <c r="AP28" i="129" s="1"/>
  <c r="AQ28" i="129" s="1"/>
  <c r="AR28" i="129" s="1"/>
  <c r="AS28" i="129" s="1"/>
  <c r="AT28" i="129" s="1"/>
  <c r="AU28" i="129" s="1"/>
  <c r="AV28" i="129" s="1"/>
  <c r="AW28" i="129" s="1"/>
  <c r="AX28" i="129" s="1"/>
  <c r="AY28" i="129" s="1"/>
  <c r="AZ28" i="129" s="1"/>
  <c r="BA28" i="129" s="1"/>
  <c r="BB28" i="129" s="1"/>
  <c r="BC28" i="129" s="1"/>
  <c r="BD28" i="129" s="1"/>
  <c r="BE28" i="129" s="1"/>
  <c r="BF28" i="129" s="1"/>
  <c r="BG28" i="129" s="1"/>
  <c r="BH28" i="129" s="1"/>
  <c r="BI28" i="129" s="1"/>
  <c r="BJ28" i="129" s="1"/>
  <c r="BK28" i="129" s="1"/>
  <c r="BL28" i="129" s="1"/>
  <c r="BM28" i="129" s="1"/>
  <c r="BN28" i="129" s="1"/>
  <c r="BO28" i="129" s="1"/>
  <c r="BP28" i="129" s="1"/>
  <c r="BQ28" i="129" s="1"/>
  <c r="BR28" i="129" s="1"/>
  <c r="BS28" i="129" s="1"/>
  <c r="BT28" i="129" s="1"/>
  <c r="BU28" i="129" s="1"/>
  <c r="BV28" i="129" s="1"/>
  <c r="BW28" i="129" s="1"/>
  <c r="BX28" i="129" s="1"/>
  <c r="BY28" i="129" s="1"/>
  <c r="BZ28" i="129" s="1"/>
  <c r="CA28" i="129" s="1"/>
  <c r="CB28" i="129" s="1"/>
  <c r="CC28" i="129" s="1"/>
  <c r="CD28" i="129" s="1"/>
  <c r="CE28" i="129" s="1"/>
  <c r="CF28" i="129" s="1"/>
  <c r="CG28" i="129" s="1"/>
  <c r="CH28" i="129" s="1"/>
  <c r="CI28" i="129" s="1"/>
  <c r="CJ28" i="129" s="1"/>
  <c r="CK28" i="129" s="1"/>
  <c r="CL28" i="129" s="1"/>
  <c r="CM28" i="129" s="1"/>
  <c r="CN28" i="129" s="1"/>
  <c r="CO28" i="129" s="1"/>
  <c r="CP28" i="129" s="1"/>
  <c r="CQ28" i="129" s="1"/>
  <c r="CR28" i="129" s="1"/>
  <c r="CS28" i="129" s="1"/>
  <c r="CT28" i="129" s="1"/>
  <c r="CU28" i="129" s="1"/>
  <c r="CV28" i="129" s="1"/>
  <c r="CW28" i="129" s="1"/>
  <c r="CX28" i="129" s="1"/>
  <c r="CY28" i="129" s="1"/>
  <c r="CZ28" i="129" s="1"/>
  <c r="DA28" i="129" s="1"/>
  <c r="DB28" i="129" s="1"/>
  <c r="DC28" i="129" s="1"/>
  <c r="DD28" i="129" s="1"/>
  <c r="DE28" i="129" s="1"/>
  <c r="DF28" i="129" s="1"/>
  <c r="DG28" i="129" s="1"/>
  <c r="DH28" i="129" s="1"/>
  <c r="DI28" i="129" s="1"/>
  <c r="DJ28" i="129" s="1"/>
  <c r="DK28" i="129" s="1"/>
  <c r="DL28" i="129" s="1"/>
  <c r="DM28" i="129" s="1"/>
  <c r="DN28" i="129" s="1"/>
  <c r="DO28" i="129" s="1"/>
  <c r="DP28" i="129" s="1"/>
  <c r="DQ28" i="129" s="1"/>
  <c r="DR28" i="129" s="1"/>
  <c r="DS28" i="129" s="1"/>
  <c r="DT28" i="129" s="1"/>
  <c r="DU28" i="129" s="1"/>
  <c r="DV28" i="129" s="1"/>
  <c r="DW28" i="129" s="1"/>
  <c r="DX28" i="129" s="1"/>
  <c r="DY28" i="129" s="1"/>
  <c r="DZ28" i="129" s="1"/>
  <c r="EA28" i="129" s="1"/>
  <c r="EB28" i="129" s="1"/>
  <c r="EC28" i="129" s="1"/>
  <c r="ED28" i="129" s="1"/>
  <c r="EE28" i="129" s="1"/>
  <c r="EF28" i="129" s="1"/>
  <c r="EG28" i="129" s="1"/>
  <c r="EH28" i="129" s="1"/>
  <c r="EI28" i="129" s="1"/>
  <c r="EJ28" i="129" s="1"/>
  <c r="EK28" i="129" s="1"/>
  <c r="EL28" i="129" s="1"/>
  <c r="EM28" i="129" s="1"/>
  <c r="EN28" i="129" s="1"/>
  <c r="EO28" i="129" s="1"/>
  <c r="EP28" i="129" s="1"/>
  <c r="EQ28" i="129" s="1"/>
  <c r="ER28" i="129" s="1"/>
  <c r="ES28" i="129" s="1"/>
  <c r="ET28" i="129" s="1"/>
  <c r="EU28" i="129" s="1"/>
  <c r="EV28" i="129" s="1"/>
  <c r="EW28" i="129" s="1"/>
  <c r="EX28" i="129" s="1"/>
  <c r="EY28" i="129" s="1"/>
  <c r="EZ28" i="129" s="1"/>
  <c r="FA28" i="129" s="1"/>
  <c r="FB28" i="129" s="1"/>
  <c r="FC28" i="129" s="1"/>
  <c r="FD28" i="129" s="1"/>
  <c r="FE28" i="129" s="1"/>
  <c r="FF28" i="129" s="1"/>
  <c r="FG28" i="129" s="1"/>
  <c r="FH28" i="129" s="1"/>
  <c r="FI28" i="129" s="1"/>
  <c r="FJ28" i="129" s="1"/>
  <c r="FK28" i="129" s="1"/>
  <c r="FL28" i="129" s="1"/>
  <c r="FM28" i="129" s="1"/>
  <c r="FN28" i="129" s="1"/>
  <c r="FO28" i="129" s="1"/>
  <c r="FP28" i="129" s="1"/>
  <c r="FQ28" i="129" s="1"/>
  <c r="FR28" i="129" s="1"/>
  <c r="FS28" i="129" s="1"/>
  <c r="FT28" i="129" s="1"/>
  <c r="FU28" i="129" s="1"/>
  <c r="FV28" i="129" s="1"/>
  <c r="FW28" i="129" s="1"/>
  <c r="FX28" i="129" s="1"/>
  <c r="FY28" i="129" s="1"/>
  <c r="FZ28" i="129" s="1"/>
  <c r="GA28" i="129" s="1"/>
  <c r="GB28" i="129" s="1"/>
  <c r="GC28" i="129" s="1"/>
  <c r="GD28" i="129" s="1"/>
  <c r="GE28" i="129" s="1"/>
  <c r="GF28" i="129" s="1"/>
  <c r="GG28" i="129" s="1"/>
  <c r="GH28" i="129" s="1"/>
  <c r="GI28" i="129" s="1"/>
  <c r="GJ28" i="129" s="1"/>
  <c r="GK28" i="129" s="1"/>
  <c r="GL28" i="129" s="1"/>
  <c r="GM28" i="129" s="1"/>
  <c r="GN28" i="129" s="1"/>
  <c r="GO28" i="129" s="1"/>
  <c r="GP28" i="129" s="1"/>
  <c r="GQ28" i="129" s="1"/>
  <c r="GR28" i="129" s="1"/>
  <c r="GS28" i="129" s="1"/>
  <c r="GT28" i="129" s="1"/>
  <c r="GU28" i="129" s="1"/>
  <c r="GV28" i="129" s="1"/>
  <c r="GW28" i="129" s="1"/>
  <c r="GX28" i="129" s="1"/>
  <c r="GY28" i="129" s="1"/>
  <c r="GZ28" i="129" s="1"/>
  <c r="HA28" i="129" s="1"/>
  <c r="HB28" i="129" s="1"/>
  <c r="HC28" i="129" s="1"/>
  <c r="HD28" i="129" s="1"/>
  <c r="HE28" i="129" s="1"/>
  <c r="HF28" i="129" s="1"/>
  <c r="HG28" i="129" s="1"/>
  <c r="HH28" i="129" s="1"/>
  <c r="N27" i="129"/>
  <c r="M31" i="16"/>
  <c r="W29" i="130" l="1"/>
  <c r="X29" i="130" s="1"/>
  <c r="Y29" i="130" s="1"/>
  <c r="Z29" i="130" s="1"/>
  <c r="AA29" i="130" s="1"/>
  <c r="AB29" i="130" s="1"/>
  <c r="AC29" i="130" s="1"/>
  <c r="AD29" i="130" s="1"/>
  <c r="AE29" i="130" s="1"/>
  <c r="AF29" i="130" s="1"/>
  <c r="AG29" i="130" s="1"/>
  <c r="AH29" i="130" s="1"/>
  <c r="AI29" i="130" s="1"/>
  <c r="AJ29" i="130" s="1"/>
  <c r="AK29" i="130" s="1"/>
  <c r="AL29" i="130" s="1"/>
  <c r="AM29" i="130" s="1"/>
  <c r="AN29" i="130" s="1"/>
  <c r="AO29" i="130" s="1"/>
  <c r="AP29" i="130" s="1"/>
  <c r="AQ29" i="130" s="1"/>
  <c r="AR29" i="130" s="1"/>
  <c r="AS29" i="130" s="1"/>
  <c r="AT29" i="130" s="1"/>
  <c r="AU29" i="130" s="1"/>
  <c r="AV29" i="130" s="1"/>
  <c r="AW29" i="130" s="1"/>
  <c r="AX29" i="130" s="1"/>
  <c r="AY29" i="130" s="1"/>
  <c r="AZ29" i="130" s="1"/>
  <c r="BA29" i="130" s="1"/>
  <c r="BB29" i="130" s="1"/>
  <c r="BC29" i="130" s="1"/>
  <c r="BD29" i="130" s="1"/>
  <c r="BE29" i="130" s="1"/>
  <c r="BF29" i="130" s="1"/>
  <c r="BG29" i="130" s="1"/>
  <c r="BH29" i="130" s="1"/>
  <c r="BI29" i="130" s="1"/>
  <c r="BJ29" i="130" s="1"/>
  <c r="BK29" i="130" s="1"/>
  <c r="BL29" i="130" s="1"/>
  <c r="BM29" i="130" s="1"/>
  <c r="BN29" i="130" s="1"/>
  <c r="BO29" i="130" s="1"/>
  <c r="BP29" i="130" s="1"/>
  <c r="BQ29" i="130" s="1"/>
  <c r="BR29" i="130" s="1"/>
  <c r="BS29" i="130" s="1"/>
  <c r="BT29" i="130" s="1"/>
  <c r="BU29" i="130" s="1"/>
  <c r="BV29" i="130" s="1"/>
  <c r="BW29" i="130" s="1"/>
  <c r="BX29" i="130" s="1"/>
  <c r="BY29" i="130" s="1"/>
  <c r="BZ29" i="130" s="1"/>
  <c r="CA29" i="130" s="1"/>
  <c r="CB29" i="130" s="1"/>
  <c r="CC29" i="130" s="1"/>
  <c r="CD29" i="130" s="1"/>
  <c r="CE29" i="130" s="1"/>
  <c r="CF29" i="130" s="1"/>
  <c r="CG29" i="130" s="1"/>
  <c r="CH29" i="130" s="1"/>
  <c r="CI29" i="130" s="1"/>
  <c r="CJ29" i="130" s="1"/>
  <c r="CK29" i="130" s="1"/>
  <c r="CL29" i="130" s="1"/>
  <c r="CM29" i="130" s="1"/>
  <c r="CN29" i="130" s="1"/>
  <c r="CO29" i="130" s="1"/>
  <c r="CP29" i="130" s="1"/>
  <c r="CQ29" i="130" s="1"/>
  <c r="CR29" i="130" s="1"/>
  <c r="CS29" i="130" s="1"/>
  <c r="CT29" i="130" s="1"/>
  <c r="CU29" i="130" s="1"/>
  <c r="CV29" i="130" s="1"/>
  <c r="CW29" i="130" s="1"/>
  <c r="CX29" i="130" s="1"/>
  <c r="CY29" i="130" s="1"/>
  <c r="CZ29" i="130" s="1"/>
  <c r="DA29" i="130" s="1"/>
  <c r="DB29" i="130" s="1"/>
  <c r="DC29" i="130" s="1"/>
  <c r="DD29" i="130" s="1"/>
  <c r="DE29" i="130" s="1"/>
  <c r="DF29" i="130" s="1"/>
  <c r="DG29" i="130" s="1"/>
  <c r="DH29" i="130" s="1"/>
  <c r="DI29" i="130" s="1"/>
  <c r="DJ29" i="130" s="1"/>
  <c r="DK29" i="130" s="1"/>
  <c r="DL29" i="130" s="1"/>
  <c r="DM29" i="130" s="1"/>
  <c r="DN29" i="130" s="1"/>
  <c r="DO29" i="130" s="1"/>
  <c r="DP29" i="130" s="1"/>
  <c r="DQ29" i="130" s="1"/>
  <c r="DR29" i="130" s="1"/>
  <c r="DS29" i="130" s="1"/>
  <c r="DT29" i="130" s="1"/>
  <c r="DU29" i="130" s="1"/>
  <c r="DV29" i="130" s="1"/>
  <c r="DW29" i="130" s="1"/>
  <c r="DX29" i="130" s="1"/>
  <c r="DY29" i="130" s="1"/>
  <c r="DZ29" i="130" s="1"/>
  <c r="EA29" i="130" s="1"/>
  <c r="EB29" i="130" s="1"/>
  <c r="EC29" i="130" s="1"/>
  <c r="ED29" i="130" s="1"/>
  <c r="EE29" i="130" s="1"/>
  <c r="EF29" i="130" s="1"/>
  <c r="EG29" i="130" s="1"/>
  <c r="EH29" i="130" s="1"/>
  <c r="EI29" i="130" s="1"/>
  <c r="EJ29" i="130" s="1"/>
  <c r="EK29" i="130" s="1"/>
  <c r="EL29" i="130" s="1"/>
  <c r="EM29" i="130" s="1"/>
  <c r="EN29" i="130" s="1"/>
  <c r="EO29" i="130" s="1"/>
  <c r="EP29" i="130" s="1"/>
  <c r="EQ29" i="130" s="1"/>
  <c r="ER29" i="130" s="1"/>
  <c r="ES29" i="130" s="1"/>
  <c r="ET29" i="130" s="1"/>
  <c r="EU29" i="130" s="1"/>
  <c r="EV29" i="130" s="1"/>
  <c r="EW29" i="130" s="1"/>
  <c r="EX29" i="130" s="1"/>
  <c r="EY29" i="130" s="1"/>
  <c r="EZ29" i="130" s="1"/>
  <c r="FA29" i="130" s="1"/>
  <c r="FB29" i="130" s="1"/>
  <c r="FC29" i="130" s="1"/>
  <c r="FD29" i="130" s="1"/>
  <c r="FE29" i="130" s="1"/>
  <c r="FF29" i="130" s="1"/>
  <c r="FG29" i="130" s="1"/>
  <c r="FH29" i="130" s="1"/>
  <c r="FI29" i="130" s="1"/>
  <c r="FJ29" i="130" s="1"/>
  <c r="FK29" i="130" s="1"/>
  <c r="FL29" i="130" s="1"/>
  <c r="FM29" i="130" s="1"/>
  <c r="FN29" i="130" s="1"/>
  <c r="FO29" i="130" s="1"/>
  <c r="FP29" i="130" s="1"/>
  <c r="FQ29" i="130" s="1"/>
  <c r="FR29" i="130" s="1"/>
  <c r="FS29" i="130" s="1"/>
  <c r="FT29" i="130" s="1"/>
  <c r="FU29" i="130" s="1"/>
  <c r="FV29" i="130" s="1"/>
  <c r="FW29" i="130" s="1"/>
  <c r="FX29" i="130" s="1"/>
  <c r="FY29" i="130" s="1"/>
  <c r="FZ29" i="130" s="1"/>
  <c r="GA29" i="130" s="1"/>
  <c r="GB29" i="130" s="1"/>
  <c r="GC29" i="130" s="1"/>
  <c r="GD29" i="130" s="1"/>
  <c r="GE29" i="130" s="1"/>
  <c r="GF29" i="130" s="1"/>
  <c r="GG29" i="130" s="1"/>
  <c r="GH29" i="130" s="1"/>
  <c r="GI29" i="130" s="1"/>
  <c r="GJ29" i="130" s="1"/>
  <c r="GK29" i="130" s="1"/>
  <c r="GL29" i="130" s="1"/>
  <c r="GM29" i="130" s="1"/>
  <c r="GN29" i="130" s="1"/>
  <c r="GO29" i="130" s="1"/>
  <c r="GP29" i="130" s="1"/>
  <c r="GQ29" i="130" s="1"/>
  <c r="GR29" i="130" s="1"/>
  <c r="GS29" i="130" s="1"/>
  <c r="GT29" i="130" s="1"/>
  <c r="GU29" i="130" s="1"/>
  <c r="GV29" i="130" s="1"/>
  <c r="GW29" i="130" s="1"/>
  <c r="GX29" i="130" s="1"/>
  <c r="GY29" i="130" s="1"/>
  <c r="GZ29" i="130" s="1"/>
  <c r="HA29" i="130" s="1"/>
  <c r="HB29" i="130" s="1"/>
  <c r="HC29" i="130" s="1"/>
  <c r="HD29" i="130" s="1"/>
  <c r="HE29" i="130" s="1"/>
  <c r="HF29" i="130" s="1"/>
  <c r="HG29" i="130" s="1"/>
  <c r="HH29" i="130" s="1"/>
  <c r="N28" i="130"/>
  <c r="M32" i="130"/>
  <c r="H31" i="130"/>
  <c r="I30" i="130"/>
  <c r="J30" i="130" s="1"/>
  <c r="K30" i="130" s="1"/>
  <c r="L30" i="130" s="1"/>
  <c r="V30" i="130"/>
  <c r="N28" i="129"/>
  <c r="I30" i="129"/>
  <c r="J30" i="129" s="1"/>
  <c r="K30" i="129" s="1"/>
  <c r="L30" i="129" s="1"/>
  <c r="V30" i="129"/>
  <c r="M32" i="129"/>
  <c r="H31" i="129"/>
  <c r="W29" i="129"/>
  <c r="X29" i="129" s="1"/>
  <c r="Y29" i="129" s="1"/>
  <c r="Z29" i="129" s="1"/>
  <c r="AA29" i="129" s="1"/>
  <c r="AB29" i="129" s="1"/>
  <c r="AC29" i="129" s="1"/>
  <c r="AD29" i="129" s="1"/>
  <c r="AE29" i="129" s="1"/>
  <c r="AF29" i="129" s="1"/>
  <c r="AG29" i="129" s="1"/>
  <c r="AH29" i="129" s="1"/>
  <c r="AI29" i="129" s="1"/>
  <c r="AJ29" i="129" s="1"/>
  <c r="AK29" i="129" s="1"/>
  <c r="AL29" i="129" s="1"/>
  <c r="AM29" i="129" s="1"/>
  <c r="AN29" i="129" s="1"/>
  <c r="AO29" i="129" s="1"/>
  <c r="AP29" i="129" s="1"/>
  <c r="AQ29" i="129" s="1"/>
  <c r="AR29" i="129" s="1"/>
  <c r="AS29" i="129" s="1"/>
  <c r="AT29" i="129" s="1"/>
  <c r="AU29" i="129" s="1"/>
  <c r="AV29" i="129" s="1"/>
  <c r="AW29" i="129" s="1"/>
  <c r="AX29" i="129" s="1"/>
  <c r="AY29" i="129" s="1"/>
  <c r="AZ29" i="129" s="1"/>
  <c r="BA29" i="129" s="1"/>
  <c r="BB29" i="129" s="1"/>
  <c r="BC29" i="129" s="1"/>
  <c r="BD29" i="129" s="1"/>
  <c r="BE29" i="129" s="1"/>
  <c r="BF29" i="129" s="1"/>
  <c r="BG29" i="129" s="1"/>
  <c r="BH29" i="129" s="1"/>
  <c r="BI29" i="129" s="1"/>
  <c r="BJ29" i="129" s="1"/>
  <c r="BK29" i="129" s="1"/>
  <c r="BL29" i="129" s="1"/>
  <c r="BM29" i="129" s="1"/>
  <c r="BN29" i="129" s="1"/>
  <c r="BO29" i="129" s="1"/>
  <c r="BP29" i="129" s="1"/>
  <c r="BQ29" i="129" s="1"/>
  <c r="BR29" i="129" s="1"/>
  <c r="BS29" i="129" s="1"/>
  <c r="BT29" i="129" s="1"/>
  <c r="BU29" i="129" s="1"/>
  <c r="BV29" i="129" s="1"/>
  <c r="BW29" i="129" s="1"/>
  <c r="BX29" i="129" s="1"/>
  <c r="BY29" i="129" s="1"/>
  <c r="BZ29" i="129" s="1"/>
  <c r="CA29" i="129" s="1"/>
  <c r="CB29" i="129" s="1"/>
  <c r="CC29" i="129" s="1"/>
  <c r="CD29" i="129" s="1"/>
  <c r="CE29" i="129" s="1"/>
  <c r="CF29" i="129" s="1"/>
  <c r="CG29" i="129" s="1"/>
  <c r="CH29" i="129" s="1"/>
  <c r="CI29" i="129" s="1"/>
  <c r="CJ29" i="129" s="1"/>
  <c r="CK29" i="129" s="1"/>
  <c r="CL29" i="129" s="1"/>
  <c r="CM29" i="129" s="1"/>
  <c r="CN29" i="129" s="1"/>
  <c r="CO29" i="129" s="1"/>
  <c r="CP29" i="129" s="1"/>
  <c r="CQ29" i="129" s="1"/>
  <c r="CR29" i="129" s="1"/>
  <c r="CS29" i="129" s="1"/>
  <c r="CT29" i="129" s="1"/>
  <c r="CU29" i="129" s="1"/>
  <c r="CV29" i="129" s="1"/>
  <c r="CW29" i="129" s="1"/>
  <c r="CX29" i="129" s="1"/>
  <c r="CY29" i="129" s="1"/>
  <c r="CZ29" i="129" s="1"/>
  <c r="DA29" i="129" s="1"/>
  <c r="DB29" i="129" s="1"/>
  <c r="DC29" i="129" s="1"/>
  <c r="DD29" i="129" s="1"/>
  <c r="DE29" i="129" s="1"/>
  <c r="DF29" i="129" s="1"/>
  <c r="DG29" i="129" s="1"/>
  <c r="DH29" i="129" s="1"/>
  <c r="DI29" i="129" s="1"/>
  <c r="DJ29" i="129" s="1"/>
  <c r="DK29" i="129" s="1"/>
  <c r="DL29" i="129" s="1"/>
  <c r="DM29" i="129" s="1"/>
  <c r="DN29" i="129" s="1"/>
  <c r="DO29" i="129" s="1"/>
  <c r="DP29" i="129" s="1"/>
  <c r="DQ29" i="129" s="1"/>
  <c r="DR29" i="129" s="1"/>
  <c r="DS29" i="129" s="1"/>
  <c r="DT29" i="129" s="1"/>
  <c r="DU29" i="129" s="1"/>
  <c r="DV29" i="129" s="1"/>
  <c r="DW29" i="129" s="1"/>
  <c r="DX29" i="129" s="1"/>
  <c r="DY29" i="129" s="1"/>
  <c r="DZ29" i="129" s="1"/>
  <c r="EA29" i="129" s="1"/>
  <c r="EB29" i="129" s="1"/>
  <c r="EC29" i="129" s="1"/>
  <c r="ED29" i="129" s="1"/>
  <c r="EE29" i="129" s="1"/>
  <c r="EF29" i="129" s="1"/>
  <c r="EG29" i="129" s="1"/>
  <c r="EH29" i="129" s="1"/>
  <c r="EI29" i="129" s="1"/>
  <c r="EJ29" i="129" s="1"/>
  <c r="EK29" i="129" s="1"/>
  <c r="EL29" i="129" s="1"/>
  <c r="EM29" i="129" s="1"/>
  <c r="EN29" i="129" s="1"/>
  <c r="EO29" i="129" s="1"/>
  <c r="EP29" i="129" s="1"/>
  <c r="EQ29" i="129" s="1"/>
  <c r="ER29" i="129" s="1"/>
  <c r="ES29" i="129" s="1"/>
  <c r="ET29" i="129" s="1"/>
  <c r="EU29" i="129" s="1"/>
  <c r="EV29" i="129" s="1"/>
  <c r="EW29" i="129" s="1"/>
  <c r="EX29" i="129" s="1"/>
  <c r="EY29" i="129" s="1"/>
  <c r="EZ29" i="129" s="1"/>
  <c r="FA29" i="129" s="1"/>
  <c r="FB29" i="129" s="1"/>
  <c r="FC29" i="129" s="1"/>
  <c r="FD29" i="129" s="1"/>
  <c r="FE29" i="129" s="1"/>
  <c r="FF29" i="129" s="1"/>
  <c r="FG29" i="129" s="1"/>
  <c r="FH29" i="129" s="1"/>
  <c r="FI29" i="129" s="1"/>
  <c r="FJ29" i="129" s="1"/>
  <c r="FK29" i="129" s="1"/>
  <c r="FL29" i="129" s="1"/>
  <c r="FM29" i="129" s="1"/>
  <c r="FN29" i="129" s="1"/>
  <c r="FO29" i="129" s="1"/>
  <c r="FP29" i="129" s="1"/>
  <c r="FQ29" i="129" s="1"/>
  <c r="FR29" i="129" s="1"/>
  <c r="FS29" i="129" s="1"/>
  <c r="FT29" i="129" s="1"/>
  <c r="FU29" i="129" s="1"/>
  <c r="FV29" i="129" s="1"/>
  <c r="FW29" i="129" s="1"/>
  <c r="FX29" i="129" s="1"/>
  <c r="FY29" i="129" s="1"/>
  <c r="FZ29" i="129" s="1"/>
  <c r="GA29" i="129" s="1"/>
  <c r="GB29" i="129" s="1"/>
  <c r="GC29" i="129" s="1"/>
  <c r="GD29" i="129" s="1"/>
  <c r="GE29" i="129" s="1"/>
  <c r="GF29" i="129" s="1"/>
  <c r="GG29" i="129" s="1"/>
  <c r="GH29" i="129" s="1"/>
  <c r="GI29" i="129" s="1"/>
  <c r="GJ29" i="129" s="1"/>
  <c r="GK29" i="129" s="1"/>
  <c r="GL29" i="129" s="1"/>
  <c r="GM29" i="129" s="1"/>
  <c r="GN29" i="129" s="1"/>
  <c r="GO29" i="129" s="1"/>
  <c r="GP29" i="129" s="1"/>
  <c r="GQ29" i="129" s="1"/>
  <c r="GR29" i="129" s="1"/>
  <c r="GS29" i="129" s="1"/>
  <c r="GT29" i="129" s="1"/>
  <c r="GU29" i="129" s="1"/>
  <c r="GV29" i="129" s="1"/>
  <c r="GW29" i="129" s="1"/>
  <c r="GX29" i="129" s="1"/>
  <c r="GY29" i="129" s="1"/>
  <c r="GZ29" i="129" s="1"/>
  <c r="HA29" i="129" s="1"/>
  <c r="HB29" i="129" s="1"/>
  <c r="HC29" i="129" s="1"/>
  <c r="HD29" i="129" s="1"/>
  <c r="HE29" i="129" s="1"/>
  <c r="HF29" i="129" s="1"/>
  <c r="HG29" i="129" s="1"/>
  <c r="HH29" i="129" s="1"/>
  <c r="M32" i="16"/>
  <c r="W30" i="130" l="1"/>
  <c r="X30" i="130" s="1"/>
  <c r="Y30" i="130" s="1"/>
  <c r="Z30" i="130" s="1"/>
  <c r="AA30" i="130" s="1"/>
  <c r="AB30" i="130" s="1"/>
  <c r="AC30" i="130" s="1"/>
  <c r="AD30" i="130" s="1"/>
  <c r="AE30" i="130" s="1"/>
  <c r="AF30" i="130" s="1"/>
  <c r="AG30" i="130" s="1"/>
  <c r="AH30" i="130" s="1"/>
  <c r="AI30" i="130" s="1"/>
  <c r="AJ30" i="130" s="1"/>
  <c r="AK30" i="130" s="1"/>
  <c r="AL30" i="130" s="1"/>
  <c r="AM30" i="130" s="1"/>
  <c r="AN30" i="130" s="1"/>
  <c r="AO30" i="130" s="1"/>
  <c r="AP30" i="130" s="1"/>
  <c r="AQ30" i="130" s="1"/>
  <c r="AR30" i="130" s="1"/>
  <c r="AS30" i="130" s="1"/>
  <c r="AT30" i="130" s="1"/>
  <c r="AU30" i="130" s="1"/>
  <c r="AV30" i="130" s="1"/>
  <c r="AW30" i="130" s="1"/>
  <c r="AX30" i="130" s="1"/>
  <c r="AY30" i="130" s="1"/>
  <c r="AZ30" i="130" s="1"/>
  <c r="BA30" i="130" s="1"/>
  <c r="BB30" i="130" s="1"/>
  <c r="BC30" i="130" s="1"/>
  <c r="BD30" i="130" s="1"/>
  <c r="BE30" i="130" s="1"/>
  <c r="BF30" i="130" s="1"/>
  <c r="BG30" i="130" s="1"/>
  <c r="BH30" i="130" s="1"/>
  <c r="BI30" i="130" s="1"/>
  <c r="BJ30" i="130" s="1"/>
  <c r="BK30" i="130" s="1"/>
  <c r="BL30" i="130" s="1"/>
  <c r="BM30" i="130" s="1"/>
  <c r="BN30" i="130" s="1"/>
  <c r="BO30" i="130" s="1"/>
  <c r="BP30" i="130" s="1"/>
  <c r="BQ30" i="130" s="1"/>
  <c r="BR30" i="130" s="1"/>
  <c r="BS30" i="130" s="1"/>
  <c r="BT30" i="130" s="1"/>
  <c r="BU30" i="130" s="1"/>
  <c r="BV30" i="130" s="1"/>
  <c r="BW30" i="130" s="1"/>
  <c r="BX30" i="130" s="1"/>
  <c r="BY30" i="130" s="1"/>
  <c r="BZ30" i="130" s="1"/>
  <c r="CA30" i="130" s="1"/>
  <c r="CB30" i="130" s="1"/>
  <c r="CC30" i="130" s="1"/>
  <c r="CD30" i="130" s="1"/>
  <c r="CE30" i="130" s="1"/>
  <c r="CF30" i="130" s="1"/>
  <c r="CG30" i="130" s="1"/>
  <c r="CH30" i="130" s="1"/>
  <c r="CI30" i="130" s="1"/>
  <c r="CJ30" i="130" s="1"/>
  <c r="CK30" i="130" s="1"/>
  <c r="CL30" i="130" s="1"/>
  <c r="CM30" i="130" s="1"/>
  <c r="CN30" i="130" s="1"/>
  <c r="CO30" i="130" s="1"/>
  <c r="CP30" i="130" s="1"/>
  <c r="CQ30" i="130" s="1"/>
  <c r="CR30" i="130" s="1"/>
  <c r="CS30" i="130" s="1"/>
  <c r="CT30" i="130" s="1"/>
  <c r="CU30" i="130" s="1"/>
  <c r="CV30" i="130" s="1"/>
  <c r="CW30" i="130" s="1"/>
  <c r="CX30" i="130" s="1"/>
  <c r="CY30" i="130" s="1"/>
  <c r="CZ30" i="130" s="1"/>
  <c r="DA30" i="130" s="1"/>
  <c r="DB30" i="130" s="1"/>
  <c r="DC30" i="130" s="1"/>
  <c r="DD30" i="130" s="1"/>
  <c r="DE30" i="130" s="1"/>
  <c r="DF30" i="130" s="1"/>
  <c r="DG30" i="130" s="1"/>
  <c r="DH30" i="130" s="1"/>
  <c r="DI30" i="130" s="1"/>
  <c r="DJ30" i="130" s="1"/>
  <c r="DK30" i="130" s="1"/>
  <c r="DL30" i="130" s="1"/>
  <c r="DM30" i="130" s="1"/>
  <c r="DN30" i="130" s="1"/>
  <c r="DO30" i="130" s="1"/>
  <c r="DP30" i="130" s="1"/>
  <c r="DQ30" i="130" s="1"/>
  <c r="DR30" i="130" s="1"/>
  <c r="DS30" i="130" s="1"/>
  <c r="DT30" i="130" s="1"/>
  <c r="DU30" i="130" s="1"/>
  <c r="DV30" i="130" s="1"/>
  <c r="DW30" i="130" s="1"/>
  <c r="DX30" i="130" s="1"/>
  <c r="DY30" i="130" s="1"/>
  <c r="DZ30" i="130" s="1"/>
  <c r="EA30" i="130" s="1"/>
  <c r="EB30" i="130" s="1"/>
  <c r="EC30" i="130" s="1"/>
  <c r="ED30" i="130" s="1"/>
  <c r="EE30" i="130" s="1"/>
  <c r="EF30" i="130" s="1"/>
  <c r="EG30" i="130" s="1"/>
  <c r="EH30" i="130" s="1"/>
  <c r="EI30" i="130" s="1"/>
  <c r="EJ30" i="130" s="1"/>
  <c r="EK30" i="130" s="1"/>
  <c r="EL30" i="130" s="1"/>
  <c r="EM30" i="130" s="1"/>
  <c r="EN30" i="130" s="1"/>
  <c r="EO30" i="130" s="1"/>
  <c r="EP30" i="130" s="1"/>
  <c r="EQ30" i="130" s="1"/>
  <c r="ER30" i="130" s="1"/>
  <c r="ES30" i="130" s="1"/>
  <c r="ET30" i="130" s="1"/>
  <c r="EU30" i="130" s="1"/>
  <c r="EV30" i="130" s="1"/>
  <c r="EW30" i="130" s="1"/>
  <c r="EX30" i="130" s="1"/>
  <c r="EY30" i="130" s="1"/>
  <c r="EZ30" i="130" s="1"/>
  <c r="FA30" i="130" s="1"/>
  <c r="FB30" i="130" s="1"/>
  <c r="FC30" i="130" s="1"/>
  <c r="FD30" i="130" s="1"/>
  <c r="FE30" i="130" s="1"/>
  <c r="FF30" i="130" s="1"/>
  <c r="FG30" i="130" s="1"/>
  <c r="FH30" i="130" s="1"/>
  <c r="FI30" i="130" s="1"/>
  <c r="FJ30" i="130" s="1"/>
  <c r="FK30" i="130" s="1"/>
  <c r="FL30" i="130" s="1"/>
  <c r="FM30" i="130" s="1"/>
  <c r="FN30" i="130" s="1"/>
  <c r="FO30" i="130" s="1"/>
  <c r="FP30" i="130" s="1"/>
  <c r="FQ30" i="130" s="1"/>
  <c r="FR30" i="130" s="1"/>
  <c r="FS30" i="130" s="1"/>
  <c r="FT30" i="130" s="1"/>
  <c r="FU30" i="130" s="1"/>
  <c r="FV30" i="130" s="1"/>
  <c r="FW30" i="130" s="1"/>
  <c r="FX30" i="130" s="1"/>
  <c r="FY30" i="130" s="1"/>
  <c r="FZ30" i="130" s="1"/>
  <c r="GA30" i="130" s="1"/>
  <c r="GB30" i="130" s="1"/>
  <c r="GC30" i="130" s="1"/>
  <c r="GD30" i="130" s="1"/>
  <c r="GE30" i="130" s="1"/>
  <c r="GF30" i="130" s="1"/>
  <c r="GG30" i="130" s="1"/>
  <c r="GH30" i="130" s="1"/>
  <c r="GI30" i="130" s="1"/>
  <c r="GJ30" i="130" s="1"/>
  <c r="GK30" i="130" s="1"/>
  <c r="GL30" i="130" s="1"/>
  <c r="GM30" i="130" s="1"/>
  <c r="GN30" i="130" s="1"/>
  <c r="GO30" i="130" s="1"/>
  <c r="GP30" i="130" s="1"/>
  <c r="GQ30" i="130" s="1"/>
  <c r="GR30" i="130" s="1"/>
  <c r="GS30" i="130" s="1"/>
  <c r="GT30" i="130" s="1"/>
  <c r="GU30" i="130" s="1"/>
  <c r="GV30" i="130" s="1"/>
  <c r="GW30" i="130" s="1"/>
  <c r="GX30" i="130" s="1"/>
  <c r="GY30" i="130" s="1"/>
  <c r="GZ30" i="130" s="1"/>
  <c r="HA30" i="130" s="1"/>
  <c r="HB30" i="130" s="1"/>
  <c r="HC30" i="130" s="1"/>
  <c r="HD30" i="130" s="1"/>
  <c r="HE30" i="130" s="1"/>
  <c r="HF30" i="130" s="1"/>
  <c r="HG30" i="130" s="1"/>
  <c r="HH30" i="130" s="1"/>
  <c r="I31" i="130"/>
  <c r="J31" i="130" s="1"/>
  <c r="K31" i="130" s="1"/>
  <c r="L31" i="130" s="1"/>
  <c r="V31" i="130"/>
  <c r="M33" i="130"/>
  <c r="H32" i="130"/>
  <c r="N29" i="130"/>
  <c r="M33" i="129"/>
  <c r="H32" i="129"/>
  <c r="N29" i="129"/>
  <c r="I31" i="129"/>
  <c r="J31" i="129" s="1"/>
  <c r="K31" i="129" s="1"/>
  <c r="L31" i="129" s="1"/>
  <c r="V31" i="129"/>
  <c r="W30" i="129"/>
  <c r="X30" i="129" s="1"/>
  <c r="Y30" i="129" s="1"/>
  <c r="Z30" i="129" s="1"/>
  <c r="AA30" i="129" s="1"/>
  <c r="AB30" i="129" s="1"/>
  <c r="AC30" i="129" s="1"/>
  <c r="AD30" i="129" s="1"/>
  <c r="AE30" i="129" s="1"/>
  <c r="AF30" i="129" s="1"/>
  <c r="AG30" i="129" s="1"/>
  <c r="AH30" i="129" s="1"/>
  <c r="AI30" i="129" s="1"/>
  <c r="AJ30" i="129" s="1"/>
  <c r="AK30" i="129" s="1"/>
  <c r="AL30" i="129" s="1"/>
  <c r="AM30" i="129" s="1"/>
  <c r="AN30" i="129" s="1"/>
  <c r="AO30" i="129" s="1"/>
  <c r="AP30" i="129" s="1"/>
  <c r="AQ30" i="129" s="1"/>
  <c r="AR30" i="129" s="1"/>
  <c r="AS30" i="129" s="1"/>
  <c r="AT30" i="129" s="1"/>
  <c r="AU30" i="129" s="1"/>
  <c r="AV30" i="129" s="1"/>
  <c r="AW30" i="129" s="1"/>
  <c r="AX30" i="129" s="1"/>
  <c r="AY30" i="129" s="1"/>
  <c r="AZ30" i="129" s="1"/>
  <c r="BA30" i="129" s="1"/>
  <c r="BB30" i="129" s="1"/>
  <c r="BC30" i="129" s="1"/>
  <c r="BD30" i="129" s="1"/>
  <c r="BE30" i="129" s="1"/>
  <c r="BF30" i="129" s="1"/>
  <c r="BG30" i="129" s="1"/>
  <c r="BH30" i="129" s="1"/>
  <c r="BI30" i="129" s="1"/>
  <c r="BJ30" i="129" s="1"/>
  <c r="BK30" i="129" s="1"/>
  <c r="BL30" i="129" s="1"/>
  <c r="BM30" i="129" s="1"/>
  <c r="BN30" i="129" s="1"/>
  <c r="BO30" i="129" s="1"/>
  <c r="BP30" i="129" s="1"/>
  <c r="BQ30" i="129" s="1"/>
  <c r="BR30" i="129" s="1"/>
  <c r="BS30" i="129" s="1"/>
  <c r="BT30" i="129" s="1"/>
  <c r="BU30" i="129" s="1"/>
  <c r="BV30" i="129" s="1"/>
  <c r="BW30" i="129" s="1"/>
  <c r="BX30" i="129" s="1"/>
  <c r="BY30" i="129" s="1"/>
  <c r="BZ30" i="129" s="1"/>
  <c r="CA30" i="129" s="1"/>
  <c r="CB30" i="129" s="1"/>
  <c r="CC30" i="129" s="1"/>
  <c r="CD30" i="129" s="1"/>
  <c r="CE30" i="129" s="1"/>
  <c r="CF30" i="129" s="1"/>
  <c r="CG30" i="129" s="1"/>
  <c r="CH30" i="129" s="1"/>
  <c r="CI30" i="129" s="1"/>
  <c r="CJ30" i="129" s="1"/>
  <c r="CK30" i="129" s="1"/>
  <c r="CL30" i="129" s="1"/>
  <c r="CM30" i="129" s="1"/>
  <c r="CN30" i="129" s="1"/>
  <c r="CO30" i="129" s="1"/>
  <c r="CP30" i="129" s="1"/>
  <c r="CQ30" i="129" s="1"/>
  <c r="CR30" i="129" s="1"/>
  <c r="CS30" i="129" s="1"/>
  <c r="CT30" i="129" s="1"/>
  <c r="CU30" i="129" s="1"/>
  <c r="CV30" i="129" s="1"/>
  <c r="CW30" i="129" s="1"/>
  <c r="CX30" i="129" s="1"/>
  <c r="CY30" i="129" s="1"/>
  <c r="CZ30" i="129" s="1"/>
  <c r="DA30" i="129" s="1"/>
  <c r="DB30" i="129" s="1"/>
  <c r="DC30" i="129" s="1"/>
  <c r="DD30" i="129" s="1"/>
  <c r="DE30" i="129" s="1"/>
  <c r="DF30" i="129" s="1"/>
  <c r="DG30" i="129" s="1"/>
  <c r="DH30" i="129" s="1"/>
  <c r="DI30" i="129" s="1"/>
  <c r="DJ30" i="129" s="1"/>
  <c r="DK30" i="129" s="1"/>
  <c r="DL30" i="129" s="1"/>
  <c r="DM30" i="129" s="1"/>
  <c r="DN30" i="129" s="1"/>
  <c r="DO30" i="129" s="1"/>
  <c r="DP30" i="129" s="1"/>
  <c r="DQ30" i="129" s="1"/>
  <c r="DR30" i="129" s="1"/>
  <c r="DS30" i="129" s="1"/>
  <c r="DT30" i="129" s="1"/>
  <c r="DU30" i="129" s="1"/>
  <c r="DV30" i="129" s="1"/>
  <c r="DW30" i="129" s="1"/>
  <c r="DX30" i="129" s="1"/>
  <c r="DY30" i="129" s="1"/>
  <c r="DZ30" i="129" s="1"/>
  <c r="EA30" i="129" s="1"/>
  <c r="EB30" i="129" s="1"/>
  <c r="EC30" i="129" s="1"/>
  <c r="ED30" i="129" s="1"/>
  <c r="EE30" i="129" s="1"/>
  <c r="EF30" i="129" s="1"/>
  <c r="EG30" i="129" s="1"/>
  <c r="EH30" i="129" s="1"/>
  <c r="EI30" i="129" s="1"/>
  <c r="EJ30" i="129" s="1"/>
  <c r="EK30" i="129" s="1"/>
  <c r="EL30" i="129" s="1"/>
  <c r="EM30" i="129" s="1"/>
  <c r="EN30" i="129" s="1"/>
  <c r="EO30" i="129" s="1"/>
  <c r="EP30" i="129" s="1"/>
  <c r="EQ30" i="129" s="1"/>
  <c r="ER30" i="129" s="1"/>
  <c r="ES30" i="129" s="1"/>
  <c r="ET30" i="129" s="1"/>
  <c r="EU30" i="129" s="1"/>
  <c r="EV30" i="129" s="1"/>
  <c r="EW30" i="129" s="1"/>
  <c r="EX30" i="129" s="1"/>
  <c r="EY30" i="129" s="1"/>
  <c r="EZ30" i="129" s="1"/>
  <c r="FA30" i="129" s="1"/>
  <c r="FB30" i="129" s="1"/>
  <c r="FC30" i="129" s="1"/>
  <c r="FD30" i="129" s="1"/>
  <c r="FE30" i="129" s="1"/>
  <c r="FF30" i="129" s="1"/>
  <c r="FG30" i="129" s="1"/>
  <c r="FH30" i="129" s="1"/>
  <c r="FI30" i="129" s="1"/>
  <c r="FJ30" i="129" s="1"/>
  <c r="FK30" i="129" s="1"/>
  <c r="FL30" i="129" s="1"/>
  <c r="FM30" i="129" s="1"/>
  <c r="FN30" i="129" s="1"/>
  <c r="FO30" i="129" s="1"/>
  <c r="FP30" i="129" s="1"/>
  <c r="FQ30" i="129" s="1"/>
  <c r="FR30" i="129" s="1"/>
  <c r="FS30" i="129" s="1"/>
  <c r="FT30" i="129" s="1"/>
  <c r="FU30" i="129" s="1"/>
  <c r="FV30" i="129" s="1"/>
  <c r="FW30" i="129" s="1"/>
  <c r="FX30" i="129" s="1"/>
  <c r="FY30" i="129" s="1"/>
  <c r="FZ30" i="129" s="1"/>
  <c r="GA30" i="129" s="1"/>
  <c r="GB30" i="129" s="1"/>
  <c r="GC30" i="129" s="1"/>
  <c r="GD30" i="129" s="1"/>
  <c r="GE30" i="129" s="1"/>
  <c r="GF30" i="129" s="1"/>
  <c r="GG30" i="129" s="1"/>
  <c r="GH30" i="129" s="1"/>
  <c r="GI30" i="129" s="1"/>
  <c r="GJ30" i="129" s="1"/>
  <c r="GK30" i="129" s="1"/>
  <c r="GL30" i="129" s="1"/>
  <c r="GM30" i="129" s="1"/>
  <c r="GN30" i="129" s="1"/>
  <c r="GO30" i="129" s="1"/>
  <c r="GP30" i="129" s="1"/>
  <c r="GQ30" i="129" s="1"/>
  <c r="GR30" i="129" s="1"/>
  <c r="GS30" i="129" s="1"/>
  <c r="GT30" i="129" s="1"/>
  <c r="GU30" i="129" s="1"/>
  <c r="GV30" i="129" s="1"/>
  <c r="GW30" i="129" s="1"/>
  <c r="GX30" i="129" s="1"/>
  <c r="GY30" i="129" s="1"/>
  <c r="GZ30" i="129" s="1"/>
  <c r="HA30" i="129" s="1"/>
  <c r="HB30" i="129" s="1"/>
  <c r="HC30" i="129" s="1"/>
  <c r="HD30" i="129" s="1"/>
  <c r="HE30" i="129" s="1"/>
  <c r="HF30" i="129" s="1"/>
  <c r="HG30" i="129" s="1"/>
  <c r="HH30" i="129" s="1"/>
  <c r="M33" i="16"/>
  <c r="I32" i="130" l="1"/>
  <c r="J32" i="130" s="1"/>
  <c r="K32" i="130" s="1"/>
  <c r="L32" i="130" s="1"/>
  <c r="V32" i="130"/>
  <c r="M34" i="130"/>
  <c r="H33" i="130"/>
  <c r="W31" i="130"/>
  <c r="X31" i="130" s="1"/>
  <c r="Y31" i="130" s="1"/>
  <c r="Z31" i="130" s="1"/>
  <c r="AA31" i="130" s="1"/>
  <c r="AB31" i="130" s="1"/>
  <c r="AC31" i="130" s="1"/>
  <c r="AD31" i="130" s="1"/>
  <c r="AE31" i="130" s="1"/>
  <c r="AF31" i="130" s="1"/>
  <c r="AG31" i="130" s="1"/>
  <c r="AH31" i="130" s="1"/>
  <c r="AI31" i="130" s="1"/>
  <c r="AJ31" i="130" s="1"/>
  <c r="AK31" i="130" s="1"/>
  <c r="AL31" i="130" s="1"/>
  <c r="AM31" i="130" s="1"/>
  <c r="AN31" i="130" s="1"/>
  <c r="AO31" i="130" s="1"/>
  <c r="AP31" i="130" s="1"/>
  <c r="AQ31" i="130" s="1"/>
  <c r="AR31" i="130" s="1"/>
  <c r="AS31" i="130" s="1"/>
  <c r="AT31" i="130" s="1"/>
  <c r="AU31" i="130" s="1"/>
  <c r="AV31" i="130" s="1"/>
  <c r="AW31" i="130" s="1"/>
  <c r="AX31" i="130" s="1"/>
  <c r="AY31" i="130" s="1"/>
  <c r="AZ31" i="130" s="1"/>
  <c r="BA31" i="130" s="1"/>
  <c r="BB31" i="130" s="1"/>
  <c r="BC31" i="130" s="1"/>
  <c r="BD31" i="130" s="1"/>
  <c r="BE31" i="130" s="1"/>
  <c r="BF31" i="130" s="1"/>
  <c r="BG31" i="130" s="1"/>
  <c r="BH31" i="130" s="1"/>
  <c r="BI31" i="130" s="1"/>
  <c r="BJ31" i="130" s="1"/>
  <c r="BK31" i="130" s="1"/>
  <c r="BL31" i="130" s="1"/>
  <c r="BM31" i="130" s="1"/>
  <c r="BN31" i="130" s="1"/>
  <c r="BO31" i="130" s="1"/>
  <c r="BP31" i="130" s="1"/>
  <c r="BQ31" i="130" s="1"/>
  <c r="BR31" i="130" s="1"/>
  <c r="BS31" i="130" s="1"/>
  <c r="BT31" i="130" s="1"/>
  <c r="BU31" i="130" s="1"/>
  <c r="BV31" i="130" s="1"/>
  <c r="BW31" i="130" s="1"/>
  <c r="BX31" i="130" s="1"/>
  <c r="BY31" i="130" s="1"/>
  <c r="BZ31" i="130" s="1"/>
  <c r="CA31" i="130" s="1"/>
  <c r="CB31" i="130" s="1"/>
  <c r="CC31" i="130" s="1"/>
  <c r="CD31" i="130" s="1"/>
  <c r="CE31" i="130" s="1"/>
  <c r="CF31" i="130" s="1"/>
  <c r="CG31" i="130" s="1"/>
  <c r="CH31" i="130" s="1"/>
  <c r="CI31" i="130" s="1"/>
  <c r="CJ31" i="130" s="1"/>
  <c r="CK31" i="130" s="1"/>
  <c r="CL31" i="130" s="1"/>
  <c r="CM31" i="130" s="1"/>
  <c r="CN31" i="130" s="1"/>
  <c r="CO31" i="130" s="1"/>
  <c r="CP31" i="130" s="1"/>
  <c r="CQ31" i="130" s="1"/>
  <c r="CR31" i="130" s="1"/>
  <c r="CS31" i="130" s="1"/>
  <c r="CT31" i="130" s="1"/>
  <c r="CU31" i="130" s="1"/>
  <c r="CV31" i="130" s="1"/>
  <c r="CW31" i="130" s="1"/>
  <c r="CX31" i="130" s="1"/>
  <c r="CY31" i="130" s="1"/>
  <c r="CZ31" i="130" s="1"/>
  <c r="DA31" i="130" s="1"/>
  <c r="DB31" i="130" s="1"/>
  <c r="DC31" i="130" s="1"/>
  <c r="DD31" i="130" s="1"/>
  <c r="DE31" i="130" s="1"/>
  <c r="DF31" i="130" s="1"/>
  <c r="DG31" i="130" s="1"/>
  <c r="DH31" i="130" s="1"/>
  <c r="DI31" i="130" s="1"/>
  <c r="DJ31" i="130" s="1"/>
  <c r="DK31" i="130" s="1"/>
  <c r="DL31" i="130" s="1"/>
  <c r="DM31" i="130" s="1"/>
  <c r="DN31" i="130" s="1"/>
  <c r="DO31" i="130" s="1"/>
  <c r="DP31" i="130" s="1"/>
  <c r="DQ31" i="130" s="1"/>
  <c r="DR31" i="130" s="1"/>
  <c r="DS31" i="130" s="1"/>
  <c r="DT31" i="130" s="1"/>
  <c r="DU31" i="130" s="1"/>
  <c r="DV31" i="130" s="1"/>
  <c r="DW31" i="130" s="1"/>
  <c r="DX31" i="130" s="1"/>
  <c r="DY31" i="130" s="1"/>
  <c r="DZ31" i="130" s="1"/>
  <c r="EA31" i="130" s="1"/>
  <c r="EB31" i="130" s="1"/>
  <c r="EC31" i="130" s="1"/>
  <c r="ED31" i="130" s="1"/>
  <c r="EE31" i="130" s="1"/>
  <c r="EF31" i="130" s="1"/>
  <c r="EG31" i="130" s="1"/>
  <c r="EH31" i="130" s="1"/>
  <c r="EI31" i="130" s="1"/>
  <c r="EJ31" i="130" s="1"/>
  <c r="EK31" i="130" s="1"/>
  <c r="EL31" i="130" s="1"/>
  <c r="EM31" i="130" s="1"/>
  <c r="EN31" i="130" s="1"/>
  <c r="EO31" i="130" s="1"/>
  <c r="EP31" i="130" s="1"/>
  <c r="EQ31" i="130" s="1"/>
  <c r="ER31" i="130" s="1"/>
  <c r="ES31" i="130" s="1"/>
  <c r="ET31" i="130" s="1"/>
  <c r="EU31" i="130" s="1"/>
  <c r="EV31" i="130" s="1"/>
  <c r="EW31" i="130" s="1"/>
  <c r="EX31" i="130" s="1"/>
  <c r="EY31" i="130" s="1"/>
  <c r="EZ31" i="130" s="1"/>
  <c r="FA31" i="130" s="1"/>
  <c r="FB31" i="130" s="1"/>
  <c r="FC31" i="130" s="1"/>
  <c r="FD31" i="130" s="1"/>
  <c r="FE31" i="130" s="1"/>
  <c r="FF31" i="130" s="1"/>
  <c r="FG31" i="130" s="1"/>
  <c r="FH31" i="130" s="1"/>
  <c r="FI31" i="130" s="1"/>
  <c r="FJ31" i="130" s="1"/>
  <c r="FK31" i="130" s="1"/>
  <c r="FL31" i="130" s="1"/>
  <c r="FM31" i="130" s="1"/>
  <c r="FN31" i="130" s="1"/>
  <c r="FO31" i="130" s="1"/>
  <c r="FP31" i="130" s="1"/>
  <c r="FQ31" i="130" s="1"/>
  <c r="FR31" i="130" s="1"/>
  <c r="FS31" i="130" s="1"/>
  <c r="FT31" i="130" s="1"/>
  <c r="FU31" i="130" s="1"/>
  <c r="FV31" i="130" s="1"/>
  <c r="FW31" i="130" s="1"/>
  <c r="FX31" i="130" s="1"/>
  <c r="FY31" i="130" s="1"/>
  <c r="FZ31" i="130" s="1"/>
  <c r="GA31" i="130" s="1"/>
  <c r="GB31" i="130" s="1"/>
  <c r="GC31" i="130" s="1"/>
  <c r="GD31" i="130" s="1"/>
  <c r="GE31" i="130" s="1"/>
  <c r="GF31" i="130" s="1"/>
  <c r="GG31" i="130" s="1"/>
  <c r="GH31" i="130" s="1"/>
  <c r="GI31" i="130" s="1"/>
  <c r="GJ31" i="130" s="1"/>
  <c r="GK31" i="130" s="1"/>
  <c r="GL31" i="130" s="1"/>
  <c r="GM31" i="130" s="1"/>
  <c r="GN31" i="130" s="1"/>
  <c r="GO31" i="130" s="1"/>
  <c r="GP31" i="130" s="1"/>
  <c r="GQ31" i="130" s="1"/>
  <c r="GR31" i="130" s="1"/>
  <c r="GS31" i="130" s="1"/>
  <c r="GT31" i="130" s="1"/>
  <c r="GU31" i="130" s="1"/>
  <c r="GV31" i="130" s="1"/>
  <c r="GW31" i="130" s="1"/>
  <c r="GX31" i="130" s="1"/>
  <c r="GY31" i="130" s="1"/>
  <c r="GZ31" i="130" s="1"/>
  <c r="HA31" i="130" s="1"/>
  <c r="HB31" i="130" s="1"/>
  <c r="HC31" i="130" s="1"/>
  <c r="HD31" i="130" s="1"/>
  <c r="HE31" i="130" s="1"/>
  <c r="HF31" i="130" s="1"/>
  <c r="HG31" i="130" s="1"/>
  <c r="HH31" i="130" s="1"/>
  <c r="N30" i="130"/>
  <c r="N30" i="129"/>
  <c r="W31" i="129"/>
  <c r="X31" i="129" s="1"/>
  <c r="Y31" i="129" s="1"/>
  <c r="Z31" i="129" s="1"/>
  <c r="AA31" i="129" s="1"/>
  <c r="AB31" i="129" s="1"/>
  <c r="AC31" i="129" s="1"/>
  <c r="AD31" i="129" s="1"/>
  <c r="AE31" i="129" s="1"/>
  <c r="AF31" i="129" s="1"/>
  <c r="AG31" i="129" s="1"/>
  <c r="AH31" i="129" s="1"/>
  <c r="AI31" i="129" s="1"/>
  <c r="AJ31" i="129" s="1"/>
  <c r="AK31" i="129" s="1"/>
  <c r="AL31" i="129" s="1"/>
  <c r="AM31" i="129" s="1"/>
  <c r="AN31" i="129" s="1"/>
  <c r="AO31" i="129" s="1"/>
  <c r="AP31" i="129" s="1"/>
  <c r="AQ31" i="129" s="1"/>
  <c r="AR31" i="129" s="1"/>
  <c r="AS31" i="129" s="1"/>
  <c r="AT31" i="129" s="1"/>
  <c r="AU31" i="129" s="1"/>
  <c r="AV31" i="129" s="1"/>
  <c r="AW31" i="129" s="1"/>
  <c r="AX31" i="129" s="1"/>
  <c r="AY31" i="129" s="1"/>
  <c r="AZ31" i="129" s="1"/>
  <c r="BA31" i="129" s="1"/>
  <c r="BB31" i="129" s="1"/>
  <c r="BC31" i="129" s="1"/>
  <c r="BD31" i="129" s="1"/>
  <c r="BE31" i="129" s="1"/>
  <c r="BF31" i="129" s="1"/>
  <c r="BG31" i="129" s="1"/>
  <c r="BH31" i="129" s="1"/>
  <c r="BI31" i="129" s="1"/>
  <c r="BJ31" i="129" s="1"/>
  <c r="BK31" i="129" s="1"/>
  <c r="BL31" i="129" s="1"/>
  <c r="BM31" i="129" s="1"/>
  <c r="BN31" i="129" s="1"/>
  <c r="BO31" i="129" s="1"/>
  <c r="BP31" i="129" s="1"/>
  <c r="BQ31" i="129" s="1"/>
  <c r="BR31" i="129" s="1"/>
  <c r="BS31" i="129" s="1"/>
  <c r="BT31" i="129" s="1"/>
  <c r="BU31" i="129" s="1"/>
  <c r="BV31" i="129" s="1"/>
  <c r="BW31" i="129" s="1"/>
  <c r="BX31" i="129" s="1"/>
  <c r="BY31" i="129" s="1"/>
  <c r="BZ31" i="129" s="1"/>
  <c r="CA31" i="129" s="1"/>
  <c r="CB31" i="129" s="1"/>
  <c r="CC31" i="129" s="1"/>
  <c r="CD31" i="129" s="1"/>
  <c r="CE31" i="129" s="1"/>
  <c r="CF31" i="129" s="1"/>
  <c r="CG31" i="129" s="1"/>
  <c r="CH31" i="129" s="1"/>
  <c r="CI31" i="129" s="1"/>
  <c r="CJ31" i="129" s="1"/>
  <c r="CK31" i="129" s="1"/>
  <c r="CL31" i="129" s="1"/>
  <c r="CM31" i="129" s="1"/>
  <c r="CN31" i="129" s="1"/>
  <c r="CO31" i="129" s="1"/>
  <c r="CP31" i="129" s="1"/>
  <c r="CQ31" i="129" s="1"/>
  <c r="CR31" i="129" s="1"/>
  <c r="CS31" i="129" s="1"/>
  <c r="CT31" i="129" s="1"/>
  <c r="CU31" i="129" s="1"/>
  <c r="CV31" i="129" s="1"/>
  <c r="CW31" i="129" s="1"/>
  <c r="CX31" i="129" s="1"/>
  <c r="CY31" i="129" s="1"/>
  <c r="CZ31" i="129" s="1"/>
  <c r="DA31" i="129" s="1"/>
  <c r="DB31" i="129" s="1"/>
  <c r="DC31" i="129" s="1"/>
  <c r="DD31" i="129" s="1"/>
  <c r="DE31" i="129" s="1"/>
  <c r="DF31" i="129" s="1"/>
  <c r="DG31" i="129" s="1"/>
  <c r="DH31" i="129" s="1"/>
  <c r="DI31" i="129" s="1"/>
  <c r="DJ31" i="129" s="1"/>
  <c r="DK31" i="129" s="1"/>
  <c r="DL31" i="129" s="1"/>
  <c r="DM31" i="129" s="1"/>
  <c r="DN31" i="129" s="1"/>
  <c r="DO31" i="129" s="1"/>
  <c r="DP31" i="129" s="1"/>
  <c r="DQ31" i="129" s="1"/>
  <c r="DR31" i="129" s="1"/>
  <c r="DS31" i="129" s="1"/>
  <c r="DT31" i="129" s="1"/>
  <c r="DU31" i="129" s="1"/>
  <c r="DV31" i="129" s="1"/>
  <c r="DW31" i="129" s="1"/>
  <c r="DX31" i="129" s="1"/>
  <c r="DY31" i="129" s="1"/>
  <c r="DZ31" i="129" s="1"/>
  <c r="EA31" i="129" s="1"/>
  <c r="EB31" i="129" s="1"/>
  <c r="EC31" i="129" s="1"/>
  <c r="ED31" i="129" s="1"/>
  <c r="EE31" i="129" s="1"/>
  <c r="EF31" i="129" s="1"/>
  <c r="EG31" i="129" s="1"/>
  <c r="EH31" i="129" s="1"/>
  <c r="EI31" i="129" s="1"/>
  <c r="EJ31" i="129" s="1"/>
  <c r="EK31" i="129" s="1"/>
  <c r="EL31" i="129" s="1"/>
  <c r="EM31" i="129" s="1"/>
  <c r="EN31" i="129" s="1"/>
  <c r="EO31" i="129" s="1"/>
  <c r="EP31" i="129" s="1"/>
  <c r="EQ31" i="129" s="1"/>
  <c r="ER31" i="129" s="1"/>
  <c r="ES31" i="129" s="1"/>
  <c r="ET31" i="129" s="1"/>
  <c r="EU31" i="129" s="1"/>
  <c r="EV31" i="129" s="1"/>
  <c r="EW31" i="129" s="1"/>
  <c r="EX31" i="129" s="1"/>
  <c r="EY31" i="129" s="1"/>
  <c r="EZ31" i="129" s="1"/>
  <c r="FA31" i="129" s="1"/>
  <c r="FB31" i="129" s="1"/>
  <c r="FC31" i="129" s="1"/>
  <c r="FD31" i="129" s="1"/>
  <c r="FE31" i="129" s="1"/>
  <c r="FF31" i="129" s="1"/>
  <c r="FG31" i="129" s="1"/>
  <c r="FH31" i="129" s="1"/>
  <c r="FI31" i="129" s="1"/>
  <c r="FJ31" i="129" s="1"/>
  <c r="FK31" i="129" s="1"/>
  <c r="FL31" i="129" s="1"/>
  <c r="FM31" i="129" s="1"/>
  <c r="FN31" i="129" s="1"/>
  <c r="FO31" i="129" s="1"/>
  <c r="FP31" i="129" s="1"/>
  <c r="FQ31" i="129" s="1"/>
  <c r="FR31" i="129" s="1"/>
  <c r="FS31" i="129" s="1"/>
  <c r="FT31" i="129" s="1"/>
  <c r="FU31" i="129" s="1"/>
  <c r="FV31" i="129" s="1"/>
  <c r="FW31" i="129" s="1"/>
  <c r="FX31" i="129" s="1"/>
  <c r="FY31" i="129" s="1"/>
  <c r="FZ31" i="129" s="1"/>
  <c r="GA31" i="129" s="1"/>
  <c r="GB31" i="129" s="1"/>
  <c r="GC31" i="129" s="1"/>
  <c r="GD31" i="129" s="1"/>
  <c r="GE31" i="129" s="1"/>
  <c r="GF31" i="129" s="1"/>
  <c r="GG31" i="129" s="1"/>
  <c r="GH31" i="129" s="1"/>
  <c r="GI31" i="129" s="1"/>
  <c r="GJ31" i="129" s="1"/>
  <c r="GK31" i="129" s="1"/>
  <c r="GL31" i="129" s="1"/>
  <c r="GM31" i="129" s="1"/>
  <c r="GN31" i="129" s="1"/>
  <c r="GO31" i="129" s="1"/>
  <c r="GP31" i="129" s="1"/>
  <c r="GQ31" i="129" s="1"/>
  <c r="GR31" i="129" s="1"/>
  <c r="GS31" i="129" s="1"/>
  <c r="GT31" i="129" s="1"/>
  <c r="GU31" i="129" s="1"/>
  <c r="GV31" i="129" s="1"/>
  <c r="GW31" i="129" s="1"/>
  <c r="GX31" i="129" s="1"/>
  <c r="GY31" i="129" s="1"/>
  <c r="GZ31" i="129" s="1"/>
  <c r="HA31" i="129" s="1"/>
  <c r="HB31" i="129" s="1"/>
  <c r="HC31" i="129" s="1"/>
  <c r="HD31" i="129" s="1"/>
  <c r="HE31" i="129" s="1"/>
  <c r="HF31" i="129" s="1"/>
  <c r="HG31" i="129" s="1"/>
  <c r="HH31" i="129" s="1"/>
  <c r="I32" i="129"/>
  <c r="J32" i="129" s="1"/>
  <c r="K32" i="129" s="1"/>
  <c r="L32" i="129" s="1"/>
  <c r="V32" i="129"/>
  <c r="H33" i="129"/>
  <c r="M34" i="129"/>
  <c r="M34" i="16"/>
  <c r="I33" i="130" l="1"/>
  <c r="J33" i="130" s="1"/>
  <c r="K33" i="130" s="1"/>
  <c r="L33" i="130" s="1"/>
  <c r="V33" i="130"/>
  <c r="N31" i="130"/>
  <c r="H34" i="130"/>
  <c r="M35" i="130"/>
  <c r="W32" i="130"/>
  <c r="X32" i="130" s="1"/>
  <c r="Y32" i="130" s="1"/>
  <c r="Z32" i="130" s="1"/>
  <c r="AA32" i="130" s="1"/>
  <c r="AB32" i="130" s="1"/>
  <c r="AC32" i="130" s="1"/>
  <c r="AD32" i="130" s="1"/>
  <c r="AE32" i="130" s="1"/>
  <c r="AF32" i="130" s="1"/>
  <c r="AG32" i="130" s="1"/>
  <c r="AH32" i="130" s="1"/>
  <c r="AI32" i="130" s="1"/>
  <c r="AJ32" i="130" s="1"/>
  <c r="AK32" i="130" s="1"/>
  <c r="AL32" i="130" s="1"/>
  <c r="AM32" i="130" s="1"/>
  <c r="AN32" i="130" s="1"/>
  <c r="AO32" i="130" s="1"/>
  <c r="AP32" i="130" s="1"/>
  <c r="AQ32" i="130" s="1"/>
  <c r="AR32" i="130" s="1"/>
  <c r="AS32" i="130" s="1"/>
  <c r="AT32" i="130" s="1"/>
  <c r="AU32" i="130" s="1"/>
  <c r="AV32" i="130" s="1"/>
  <c r="AW32" i="130" s="1"/>
  <c r="AX32" i="130" s="1"/>
  <c r="AY32" i="130" s="1"/>
  <c r="AZ32" i="130" s="1"/>
  <c r="BA32" i="130" s="1"/>
  <c r="BB32" i="130" s="1"/>
  <c r="BC32" i="130" s="1"/>
  <c r="BD32" i="130" s="1"/>
  <c r="BE32" i="130" s="1"/>
  <c r="BF32" i="130" s="1"/>
  <c r="BG32" i="130" s="1"/>
  <c r="BH32" i="130" s="1"/>
  <c r="BI32" i="130" s="1"/>
  <c r="BJ32" i="130" s="1"/>
  <c r="BK32" i="130" s="1"/>
  <c r="BL32" i="130" s="1"/>
  <c r="BM32" i="130" s="1"/>
  <c r="BN32" i="130" s="1"/>
  <c r="BO32" i="130" s="1"/>
  <c r="BP32" i="130" s="1"/>
  <c r="BQ32" i="130" s="1"/>
  <c r="BR32" i="130" s="1"/>
  <c r="BS32" i="130" s="1"/>
  <c r="BT32" i="130" s="1"/>
  <c r="BU32" i="130" s="1"/>
  <c r="BV32" i="130" s="1"/>
  <c r="BW32" i="130" s="1"/>
  <c r="BX32" i="130" s="1"/>
  <c r="BY32" i="130" s="1"/>
  <c r="BZ32" i="130" s="1"/>
  <c r="CA32" i="130" s="1"/>
  <c r="CB32" i="130" s="1"/>
  <c r="CC32" i="130" s="1"/>
  <c r="CD32" i="130" s="1"/>
  <c r="CE32" i="130" s="1"/>
  <c r="CF32" i="130" s="1"/>
  <c r="CG32" i="130" s="1"/>
  <c r="CH32" i="130" s="1"/>
  <c r="CI32" i="130" s="1"/>
  <c r="CJ32" i="130" s="1"/>
  <c r="CK32" i="130" s="1"/>
  <c r="CL32" i="130" s="1"/>
  <c r="CM32" i="130" s="1"/>
  <c r="CN32" i="130" s="1"/>
  <c r="CO32" i="130" s="1"/>
  <c r="CP32" i="130" s="1"/>
  <c r="CQ32" i="130" s="1"/>
  <c r="CR32" i="130" s="1"/>
  <c r="CS32" i="130" s="1"/>
  <c r="CT32" i="130" s="1"/>
  <c r="CU32" i="130" s="1"/>
  <c r="CV32" i="130" s="1"/>
  <c r="CW32" i="130" s="1"/>
  <c r="CX32" i="130" s="1"/>
  <c r="CY32" i="130" s="1"/>
  <c r="CZ32" i="130" s="1"/>
  <c r="DA32" i="130" s="1"/>
  <c r="DB32" i="130" s="1"/>
  <c r="DC32" i="130" s="1"/>
  <c r="DD32" i="130" s="1"/>
  <c r="DE32" i="130" s="1"/>
  <c r="DF32" i="130" s="1"/>
  <c r="DG32" i="130" s="1"/>
  <c r="DH32" i="130" s="1"/>
  <c r="DI32" i="130" s="1"/>
  <c r="DJ32" i="130" s="1"/>
  <c r="DK32" i="130" s="1"/>
  <c r="DL32" i="130" s="1"/>
  <c r="DM32" i="130" s="1"/>
  <c r="DN32" i="130" s="1"/>
  <c r="DO32" i="130" s="1"/>
  <c r="DP32" i="130" s="1"/>
  <c r="DQ32" i="130" s="1"/>
  <c r="DR32" i="130" s="1"/>
  <c r="DS32" i="130" s="1"/>
  <c r="DT32" i="130" s="1"/>
  <c r="DU32" i="130" s="1"/>
  <c r="DV32" i="130" s="1"/>
  <c r="DW32" i="130" s="1"/>
  <c r="DX32" i="130" s="1"/>
  <c r="DY32" i="130" s="1"/>
  <c r="DZ32" i="130" s="1"/>
  <c r="EA32" i="130" s="1"/>
  <c r="EB32" i="130" s="1"/>
  <c r="EC32" i="130" s="1"/>
  <c r="ED32" i="130" s="1"/>
  <c r="EE32" i="130" s="1"/>
  <c r="EF32" i="130" s="1"/>
  <c r="EG32" i="130" s="1"/>
  <c r="EH32" i="130" s="1"/>
  <c r="EI32" i="130" s="1"/>
  <c r="EJ32" i="130" s="1"/>
  <c r="EK32" i="130" s="1"/>
  <c r="EL32" i="130" s="1"/>
  <c r="EM32" i="130" s="1"/>
  <c r="EN32" i="130" s="1"/>
  <c r="EO32" i="130" s="1"/>
  <c r="EP32" i="130" s="1"/>
  <c r="EQ32" i="130" s="1"/>
  <c r="ER32" i="130" s="1"/>
  <c r="ES32" i="130" s="1"/>
  <c r="ET32" i="130" s="1"/>
  <c r="EU32" i="130" s="1"/>
  <c r="EV32" i="130" s="1"/>
  <c r="EW32" i="130" s="1"/>
  <c r="EX32" i="130" s="1"/>
  <c r="EY32" i="130" s="1"/>
  <c r="EZ32" i="130" s="1"/>
  <c r="FA32" i="130" s="1"/>
  <c r="FB32" i="130" s="1"/>
  <c r="FC32" i="130" s="1"/>
  <c r="FD32" i="130" s="1"/>
  <c r="FE32" i="130" s="1"/>
  <c r="FF32" i="130" s="1"/>
  <c r="FG32" i="130" s="1"/>
  <c r="FH32" i="130" s="1"/>
  <c r="FI32" i="130" s="1"/>
  <c r="FJ32" i="130" s="1"/>
  <c r="FK32" i="130" s="1"/>
  <c r="FL32" i="130" s="1"/>
  <c r="FM32" i="130" s="1"/>
  <c r="FN32" i="130" s="1"/>
  <c r="FO32" i="130" s="1"/>
  <c r="FP32" i="130" s="1"/>
  <c r="FQ32" i="130" s="1"/>
  <c r="FR32" i="130" s="1"/>
  <c r="FS32" i="130" s="1"/>
  <c r="FT32" i="130" s="1"/>
  <c r="FU32" i="130" s="1"/>
  <c r="FV32" i="130" s="1"/>
  <c r="FW32" i="130" s="1"/>
  <c r="FX32" i="130" s="1"/>
  <c r="FY32" i="130" s="1"/>
  <c r="FZ32" i="130" s="1"/>
  <c r="GA32" i="130" s="1"/>
  <c r="GB32" i="130" s="1"/>
  <c r="GC32" i="130" s="1"/>
  <c r="GD32" i="130" s="1"/>
  <c r="GE32" i="130" s="1"/>
  <c r="GF32" i="130" s="1"/>
  <c r="GG32" i="130" s="1"/>
  <c r="GH32" i="130" s="1"/>
  <c r="GI32" i="130" s="1"/>
  <c r="GJ32" i="130" s="1"/>
  <c r="GK32" i="130" s="1"/>
  <c r="GL32" i="130" s="1"/>
  <c r="GM32" i="130" s="1"/>
  <c r="GN32" i="130" s="1"/>
  <c r="GO32" i="130" s="1"/>
  <c r="GP32" i="130" s="1"/>
  <c r="GQ32" i="130" s="1"/>
  <c r="GR32" i="130" s="1"/>
  <c r="GS32" i="130" s="1"/>
  <c r="GT32" i="130" s="1"/>
  <c r="GU32" i="130" s="1"/>
  <c r="GV32" i="130" s="1"/>
  <c r="GW32" i="130" s="1"/>
  <c r="GX32" i="130" s="1"/>
  <c r="GY32" i="130" s="1"/>
  <c r="GZ32" i="130" s="1"/>
  <c r="HA32" i="130" s="1"/>
  <c r="HB32" i="130" s="1"/>
  <c r="HC32" i="130" s="1"/>
  <c r="HD32" i="130" s="1"/>
  <c r="HE32" i="130" s="1"/>
  <c r="HF32" i="130" s="1"/>
  <c r="HG32" i="130" s="1"/>
  <c r="HH32" i="130" s="1"/>
  <c r="H34" i="129"/>
  <c r="M35" i="129"/>
  <c r="I33" i="129"/>
  <c r="J33" i="129" s="1"/>
  <c r="K33" i="129" s="1"/>
  <c r="L33" i="129" s="1"/>
  <c r="V33" i="129"/>
  <c r="W32" i="129"/>
  <c r="X32" i="129" s="1"/>
  <c r="Y32" i="129" s="1"/>
  <c r="Z32" i="129" s="1"/>
  <c r="AA32" i="129" s="1"/>
  <c r="AB32" i="129" s="1"/>
  <c r="AC32" i="129" s="1"/>
  <c r="AD32" i="129" s="1"/>
  <c r="AE32" i="129" s="1"/>
  <c r="AF32" i="129" s="1"/>
  <c r="AG32" i="129" s="1"/>
  <c r="AH32" i="129" s="1"/>
  <c r="AI32" i="129" s="1"/>
  <c r="AJ32" i="129" s="1"/>
  <c r="AK32" i="129" s="1"/>
  <c r="AL32" i="129" s="1"/>
  <c r="AM32" i="129" s="1"/>
  <c r="AN32" i="129" s="1"/>
  <c r="AO32" i="129" s="1"/>
  <c r="AP32" i="129" s="1"/>
  <c r="AQ32" i="129" s="1"/>
  <c r="AR32" i="129" s="1"/>
  <c r="AS32" i="129" s="1"/>
  <c r="AT32" i="129" s="1"/>
  <c r="AU32" i="129" s="1"/>
  <c r="AV32" i="129" s="1"/>
  <c r="AW32" i="129" s="1"/>
  <c r="AX32" i="129" s="1"/>
  <c r="AY32" i="129" s="1"/>
  <c r="AZ32" i="129" s="1"/>
  <c r="BA32" i="129" s="1"/>
  <c r="BB32" i="129" s="1"/>
  <c r="BC32" i="129" s="1"/>
  <c r="BD32" i="129" s="1"/>
  <c r="BE32" i="129" s="1"/>
  <c r="BF32" i="129" s="1"/>
  <c r="BG32" i="129" s="1"/>
  <c r="BH32" i="129" s="1"/>
  <c r="BI32" i="129" s="1"/>
  <c r="BJ32" i="129" s="1"/>
  <c r="BK32" i="129" s="1"/>
  <c r="BL32" i="129" s="1"/>
  <c r="BM32" i="129" s="1"/>
  <c r="BN32" i="129" s="1"/>
  <c r="BO32" i="129" s="1"/>
  <c r="BP32" i="129" s="1"/>
  <c r="BQ32" i="129" s="1"/>
  <c r="BR32" i="129" s="1"/>
  <c r="BS32" i="129" s="1"/>
  <c r="BT32" i="129" s="1"/>
  <c r="BU32" i="129" s="1"/>
  <c r="BV32" i="129" s="1"/>
  <c r="BW32" i="129" s="1"/>
  <c r="BX32" i="129" s="1"/>
  <c r="BY32" i="129" s="1"/>
  <c r="BZ32" i="129" s="1"/>
  <c r="CA32" i="129" s="1"/>
  <c r="CB32" i="129" s="1"/>
  <c r="CC32" i="129" s="1"/>
  <c r="CD32" i="129" s="1"/>
  <c r="CE32" i="129" s="1"/>
  <c r="CF32" i="129" s="1"/>
  <c r="CG32" i="129" s="1"/>
  <c r="CH32" i="129" s="1"/>
  <c r="CI32" i="129" s="1"/>
  <c r="CJ32" i="129" s="1"/>
  <c r="CK32" i="129" s="1"/>
  <c r="CL32" i="129" s="1"/>
  <c r="CM32" i="129" s="1"/>
  <c r="CN32" i="129" s="1"/>
  <c r="CO32" i="129" s="1"/>
  <c r="CP32" i="129" s="1"/>
  <c r="CQ32" i="129" s="1"/>
  <c r="CR32" i="129" s="1"/>
  <c r="CS32" i="129" s="1"/>
  <c r="CT32" i="129" s="1"/>
  <c r="CU32" i="129" s="1"/>
  <c r="CV32" i="129" s="1"/>
  <c r="CW32" i="129" s="1"/>
  <c r="CX32" i="129" s="1"/>
  <c r="CY32" i="129" s="1"/>
  <c r="CZ32" i="129" s="1"/>
  <c r="DA32" i="129" s="1"/>
  <c r="DB32" i="129" s="1"/>
  <c r="DC32" i="129" s="1"/>
  <c r="DD32" i="129" s="1"/>
  <c r="DE32" i="129" s="1"/>
  <c r="DF32" i="129" s="1"/>
  <c r="DG32" i="129" s="1"/>
  <c r="DH32" i="129" s="1"/>
  <c r="DI32" i="129" s="1"/>
  <c r="DJ32" i="129" s="1"/>
  <c r="DK32" i="129" s="1"/>
  <c r="DL32" i="129" s="1"/>
  <c r="DM32" i="129" s="1"/>
  <c r="DN32" i="129" s="1"/>
  <c r="DO32" i="129" s="1"/>
  <c r="DP32" i="129" s="1"/>
  <c r="DQ32" i="129" s="1"/>
  <c r="DR32" i="129" s="1"/>
  <c r="DS32" i="129" s="1"/>
  <c r="DT32" i="129" s="1"/>
  <c r="DU32" i="129" s="1"/>
  <c r="DV32" i="129" s="1"/>
  <c r="DW32" i="129" s="1"/>
  <c r="DX32" i="129" s="1"/>
  <c r="DY32" i="129" s="1"/>
  <c r="DZ32" i="129" s="1"/>
  <c r="EA32" i="129" s="1"/>
  <c r="EB32" i="129" s="1"/>
  <c r="EC32" i="129" s="1"/>
  <c r="ED32" i="129" s="1"/>
  <c r="EE32" i="129" s="1"/>
  <c r="EF32" i="129" s="1"/>
  <c r="EG32" i="129" s="1"/>
  <c r="EH32" i="129" s="1"/>
  <c r="EI32" i="129" s="1"/>
  <c r="EJ32" i="129" s="1"/>
  <c r="EK32" i="129" s="1"/>
  <c r="EL32" i="129" s="1"/>
  <c r="EM32" i="129" s="1"/>
  <c r="EN32" i="129" s="1"/>
  <c r="EO32" i="129" s="1"/>
  <c r="EP32" i="129" s="1"/>
  <c r="EQ32" i="129" s="1"/>
  <c r="ER32" i="129" s="1"/>
  <c r="ES32" i="129" s="1"/>
  <c r="ET32" i="129" s="1"/>
  <c r="EU32" i="129" s="1"/>
  <c r="EV32" i="129" s="1"/>
  <c r="EW32" i="129" s="1"/>
  <c r="EX32" i="129" s="1"/>
  <c r="EY32" i="129" s="1"/>
  <c r="EZ32" i="129" s="1"/>
  <c r="FA32" i="129" s="1"/>
  <c r="FB32" i="129" s="1"/>
  <c r="FC32" i="129" s="1"/>
  <c r="FD32" i="129" s="1"/>
  <c r="FE32" i="129" s="1"/>
  <c r="FF32" i="129" s="1"/>
  <c r="FG32" i="129" s="1"/>
  <c r="FH32" i="129" s="1"/>
  <c r="FI32" i="129" s="1"/>
  <c r="FJ32" i="129" s="1"/>
  <c r="FK32" i="129" s="1"/>
  <c r="FL32" i="129" s="1"/>
  <c r="FM32" i="129" s="1"/>
  <c r="FN32" i="129" s="1"/>
  <c r="FO32" i="129" s="1"/>
  <c r="FP32" i="129" s="1"/>
  <c r="FQ32" i="129" s="1"/>
  <c r="FR32" i="129" s="1"/>
  <c r="FS32" i="129" s="1"/>
  <c r="FT32" i="129" s="1"/>
  <c r="FU32" i="129" s="1"/>
  <c r="FV32" i="129" s="1"/>
  <c r="FW32" i="129" s="1"/>
  <c r="FX32" i="129" s="1"/>
  <c r="FY32" i="129" s="1"/>
  <c r="FZ32" i="129" s="1"/>
  <c r="GA32" i="129" s="1"/>
  <c r="GB32" i="129" s="1"/>
  <c r="GC32" i="129" s="1"/>
  <c r="GD32" i="129" s="1"/>
  <c r="GE32" i="129" s="1"/>
  <c r="GF32" i="129" s="1"/>
  <c r="GG32" i="129" s="1"/>
  <c r="GH32" i="129" s="1"/>
  <c r="GI32" i="129" s="1"/>
  <c r="GJ32" i="129" s="1"/>
  <c r="GK32" i="129" s="1"/>
  <c r="GL32" i="129" s="1"/>
  <c r="GM32" i="129" s="1"/>
  <c r="GN32" i="129" s="1"/>
  <c r="GO32" i="129" s="1"/>
  <c r="GP32" i="129" s="1"/>
  <c r="GQ32" i="129" s="1"/>
  <c r="GR32" i="129" s="1"/>
  <c r="GS32" i="129" s="1"/>
  <c r="GT32" i="129" s="1"/>
  <c r="GU32" i="129" s="1"/>
  <c r="GV32" i="129" s="1"/>
  <c r="GW32" i="129" s="1"/>
  <c r="GX32" i="129" s="1"/>
  <c r="GY32" i="129" s="1"/>
  <c r="GZ32" i="129" s="1"/>
  <c r="HA32" i="129" s="1"/>
  <c r="HB32" i="129" s="1"/>
  <c r="HC32" i="129" s="1"/>
  <c r="HD32" i="129" s="1"/>
  <c r="HE32" i="129" s="1"/>
  <c r="HF32" i="129" s="1"/>
  <c r="HG32" i="129" s="1"/>
  <c r="HH32" i="129" s="1"/>
  <c r="N31" i="129"/>
  <c r="M35" i="16"/>
  <c r="N32" i="130" l="1"/>
  <c r="H35" i="130"/>
  <c r="M36" i="130"/>
  <c r="W33" i="130"/>
  <c r="X33" i="130" s="1"/>
  <c r="Y33" i="130" s="1"/>
  <c r="Z33" i="130" s="1"/>
  <c r="AA33" i="130" s="1"/>
  <c r="AB33" i="130" s="1"/>
  <c r="AC33" i="130" s="1"/>
  <c r="AD33" i="130" s="1"/>
  <c r="AE33" i="130" s="1"/>
  <c r="AF33" i="130" s="1"/>
  <c r="AG33" i="130" s="1"/>
  <c r="AH33" i="130" s="1"/>
  <c r="AI33" i="130" s="1"/>
  <c r="AJ33" i="130" s="1"/>
  <c r="AK33" i="130" s="1"/>
  <c r="AL33" i="130" s="1"/>
  <c r="AM33" i="130" s="1"/>
  <c r="AN33" i="130" s="1"/>
  <c r="AO33" i="130" s="1"/>
  <c r="AP33" i="130" s="1"/>
  <c r="AQ33" i="130" s="1"/>
  <c r="AR33" i="130" s="1"/>
  <c r="AS33" i="130" s="1"/>
  <c r="AT33" i="130" s="1"/>
  <c r="AU33" i="130" s="1"/>
  <c r="AV33" i="130" s="1"/>
  <c r="AW33" i="130" s="1"/>
  <c r="AX33" i="130" s="1"/>
  <c r="AY33" i="130" s="1"/>
  <c r="AZ33" i="130" s="1"/>
  <c r="BA33" i="130" s="1"/>
  <c r="BB33" i="130" s="1"/>
  <c r="BC33" i="130" s="1"/>
  <c r="BD33" i="130" s="1"/>
  <c r="BE33" i="130" s="1"/>
  <c r="BF33" i="130" s="1"/>
  <c r="BG33" i="130" s="1"/>
  <c r="BH33" i="130" s="1"/>
  <c r="BI33" i="130" s="1"/>
  <c r="BJ33" i="130" s="1"/>
  <c r="BK33" i="130" s="1"/>
  <c r="BL33" i="130" s="1"/>
  <c r="BM33" i="130" s="1"/>
  <c r="BN33" i="130" s="1"/>
  <c r="BO33" i="130" s="1"/>
  <c r="BP33" i="130" s="1"/>
  <c r="BQ33" i="130" s="1"/>
  <c r="BR33" i="130" s="1"/>
  <c r="BS33" i="130" s="1"/>
  <c r="BT33" i="130" s="1"/>
  <c r="BU33" i="130" s="1"/>
  <c r="BV33" i="130" s="1"/>
  <c r="BW33" i="130" s="1"/>
  <c r="BX33" i="130" s="1"/>
  <c r="BY33" i="130" s="1"/>
  <c r="BZ33" i="130" s="1"/>
  <c r="CA33" i="130" s="1"/>
  <c r="CB33" i="130" s="1"/>
  <c r="CC33" i="130" s="1"/>
  <c r="CD33" i="130" s="1"/>
  <c r="CE33" i="130" s="1"/>
  <c r="CF33" i="130" s="1"/>
  <c r="CG33" i="130" s="1"/>
  <c r="CH33" i="130" s="1"/>
  <c r="CI33" i="130" s="1"/>
  <c r="CJ33" i="130" s="1"/>
  <c r="CK33" i="130" s="1"/>
  <c r="CL33" i="130" s="1"/>
  <c r="CM33" i="130" s="1"/>
  <c r="CN33" i="130" s="1"/>
  <c r="CO33" i="130" s="1"/>
  <c r="CP33" i="130" s="1"/>
  <c r="CQ33" i="130" s="1"/>
  <c r="CR33" i="130" s="1"/>
  <c r="CS33" i="130" s="1"/>
  <c r="CT33" i="130" s="1"/>
  <c r="CU33" i="130" s="1"/>
  <c r="CV33" i="130" s="1"/>
  <c r="CW33" i="130" s="1"/>
  <c r="CX33" i="130" s="1"/>
  <c r="CY33" i="130" s="1"/>
  <c r="CZ33" i="130" s="1"/>
  <c r="DA33" i="130" s="1"/>
  <c r="DB33" i="130" s="1"/>
  <c r="DC33" i="130" s="1"/>
  <c r="DD33" i="130" s="1"/>
  <c r="DE33" i="130" s="1"/>
  <c r="DF33" i="130" s="1"/>
  <c r="DG33" i="130" s="1"/>
  <c r="DH33" i="130" s="1"/>
  <c r="DI33" i="130" s="1"/>
  <c r="DJ33" i="130" s="1"/>
  <c r="DK33" i="130" s="1"/>
  <c r="DL33" i="130" s="1"/>
  <c r="DM33" i="130" s="1"/>
  <c r="DN33" i="130" s="1"/>
  <c r="DO33" i="130" s="1"/>
  <c r="DP33" i="130" s="1"/>
  <c r="DQ33" i="130" s="1"/>
  <c r="DR33" i="130" s="1"/>
  <c r="DS33" i="130" s="1"/>
  <c r="DT33" i="130" s="1"/>
  <c r="DU33" i="130" s="1"/>
  <c r="DV33" i="130" s="1"/>
  <c r="DW33" i="130" s="1"/>
  <c r="DX33" i="130" s="1"/>
  <c r="DY33" i="130" s="1"/>
  <c r="DZ33" i="130" s="1"/>
  <c r="EA33" i="130" s="1"/>
  <c r="EB33" i="130" s="1"/>
  <c r="EC33" i="130" s="1"/>
  <c r="ED33" i="130" s="1"/>
  <c r="EE33" i="130" s="1"/>
  <c r="EF33" i="130" s="1"/>
  <c r="EG33" i="130" s="1"/>
  <c r="EH33" i="130" s="1"/>
  <c r="EI33" i="130" s="1"/>
  <c r="EJ33" i="130" s="1"/>
  <c r="EK33" i="130" s="1"/>
  <c r="EL33" i="130" s="1"/>
  <c r="EM33" i="130" s="1"/>
  <c r="EN33" i="130" s="1"/>
  <c r="EO33" i="130" s="1"/>
  <c r="EP33" i="130" s="1"/>
  <c r="EQ33" i="130" s="1"/>
  <c r="ER33" i="130" s="1"/>
  <c r="ES33" i="130" s="1"/>
  <c r="ET33" i="130" s="1"/>
  <c r="EU33" i="130" s="1"/>
  <c r="EV33" i="130" s="1"/>
  <c r="EW33" i="130" s="1"/>
  <c r="EX33" i="130" s="1"/>
  <c r="EY33" i="130" s="1"/>
  <c r="EZ33" i="130" s="1"/>
  <c r="FA33" i="130" s="1"/>
  <c r="FB33" i="130" s="1"/>
  <c r="FC33" i="130" s="1"/>
  <c r="FD33" i="130" s="1"/>
  <c r="FE33" i="130" s="1"/>
  <c r="FF33" i="130" s="1"/>
  <c r="FG33" i="130" s="1"/>
  <c r="FH33" i="130" s="1"/>
  <c r="FI33" i="130" s="1"/>
  <c r="FJ33" i="130" s="1"/>
  <c r="FK33" i="130" s="1"/>
  <c r="FL33" i="130" s="1"/>
  <c r="FM33" i="130" s="1"/>
  <c r="FN33" i="130" s="1"/>
  <c r="FO33" i="130" s="1"/>
  <c r="FP33" i="130" s="1"/>
  <c r="FQ33" i="130" s="1"/>
  <c r="FR33" i="130" s="1"/>
  <c r="FS33" i="130" s="1"/>
  <c r="FT33" i="130" s="1"/>
  <c r="FU33" i="130" s="1"/>
  <c r="FV33" i="130" s="1"/>
  <c r="FW33" i="130" s="1"/>
  <c r="FX33" i="130" s="1"/>
  <c r="FY33" i="130" s="1"/>
  <c r="FZ33" i="130" s="1"/>
  <c r="GA33" i="130" s="1"/>
  <c r="GB33" i="130" s="1"/>
  <c r="GC33" i="130" s="1"/>
  <c r="GD33" i="130" s="1"/>
  <c r="GE33" i="130" s="1"/>
  <c r="GF33" i="130" s="1"/>
  <c r="GG33" i="130" s="1"/>
  <c r="GH33" i="130" s="1"/>
  <c r="GI33" i="130" s="1"/>
  <c r="GJ33" i="130" s="1"/>
  <c r="GK33" i="130" s="1"/>
  <c r="GL33" i="130" s="1"/>
  <c r="GM33" i="130" s="1"/>
  <c r="GN33" i="130" s="1"/>
  <c r="GO33" i="130" s="1"/>
  <c r="GP33" i="130" s="1"/>
  <c r="GQ33" i="130" s="1"/>
  <c r="GR33" i="130" s="1"/>
  <c r="GS33" i="130" s="1"/>
  <c r="GT33" i="130" s="1"/>
  <c r="GU33" i="130" s="1"/>
  <c r="GV33" i="130" s="1"/>
  <c r="GW33" i="130" s="1"/>
  <c r="GX33" i="130" s="1"/>
  <c r="GY33" i="130" s="1"/>
  <c r="GZ33" i="130" s="1"/>
  <c r="HA33" i="130" s="1"/>
  <c r="HB33" i="130" s="1"/>
  <c r="HC33" i="130" s="1"/>
  <c r="HD33" i="130" s="1"/>
  <c r="HE33" i="130" s="1"/>
  <c r="HF33" i="130" s="1"/>
  <c r="HG33" i="130" s="1"/>
  <c r="HH33" i="130" s="1"/>
  <c r="I34" i="130"/>
  <c r="J34" i="130" s="1"/>
  <c r="K34" i="130" s="1"/>
  <c r="L34" i="130" s="1"/>
  <c r="V34" i="130"/>
  <c r="N32" i="129"/>
  <c r="W33" i="129"/>
  <c r="X33" i="129" s="1"/>
  <c r="Y33" i="129" s="1"/>
  <c r="Z33" i="129" s="1"/>
  <c r="AA33" i="129" s="1"/>
  <c r="AB33" i="129" s="1"/>
  <c r="AC33" i="129" s="1"/>
  <c r="AD33" i="129" s="1"/>
  <c r="AE33" i="129" s="1"/>
  <c r="AF33" i="129" s="1"/>
  <c r="AG33" i="129" s="1"/>
  <c r="AH33" i="129" s="1"/>
  <c r="AI33" i="129" s="1"/>
  <c r="AJ33" i="129" s="1"/>
  <c r="AK33" i="129" s="1"/>
  <c r="AL33" i="129" s="1"/>
  <c r="AM33" i="129" s="1"/>
  <c r="AN33" i="129" s="1"/>
  <c r="AO33" i="129" s="1"/>
  <c r="AP33" i="129" s="1"/>
  <c r="AQ33" i="129" s="1"/>
  <c r="AR33" i="129" s="1"/>
  <c r="AS33" i="129" s="1"/>
  <c r="AT33" i="129" s="1"/>
  <c r="AU33" i="129" s="1"/>
  <c r="AV33" i="129" s="1"/>
  <c r="AW33" i="129" s="1"/>
  <c r="AX33" i="129" s="1"/>
  <c r="AY33" i="129" s="1"/>
  <c r="AZ33" i="129" s="1"/>
  <c r="BA33" i="129" s="1"/>
  <c r="BB33" i="129" s="1"/>
  <c r="BC33" i="129" s="1"/>
  <c r="BD33" i="129" s="1"/>
  <c r="BE33" i="129" s="1"/>
  <c r="BF33" i="129" s="1"/>
  <c r="BG33" i="129" s="1"/>
  <c r="BH33" i="129" s="1"/>
  <c r="BI33" i="129" s="1"/>
  <c r="BJ33" i="129" s="1"/>
  <c r="BK33" i="129" s="1"/>
  <c r="BL33" i="129" s="1"/>
  <c r="BM33" i="129" s="1"/>
  <c r="BN33" i="129" s="1"/>
  <c r="BO33" i="129" s="1"/>
  <c r="BP33" i="129" s="1"/>
  <c r="BQ33" i="129" s="1"/>
  <c r="BR33" i="129" s="1"/>
  <c r="BS33" i="129" s="1"/>
  <c r="BT33" i="129" s="1"/>
  <c r="BU33" i="129" s="1"/>
  <c r="BV33" i="129" s="1"/>
  <c r="BW33" i="129" s="1"/>
  <c r="BX33" i="129" s="1"/>
  <c r="BY33" i="129" s="1"/>
  <c r="BZ33" i="129" s="1"/>
  <c r="CA33" i="129" s="1"/>
  <c r="CB33" i="129" s="1"/>
  <c r="CC33" i="129" s="1"/>
  <c r="CD33" i="129" s="1"/>
  <c r="CE33" i="129" s="1"/>
  <c r="CF33" i="129" s="1"/>
  <c r="CG33" i="129" s="1"/>
  <c r="CH33" i="129" s="1"/>
  <c r="CI33" i="129" s="1"/>
  <c r="CJ33" i="129" s="1"/>
  <c r="CK33" i="129" s="1"/>
  <c r="CL33" i="129" s="1"/>
  <c r="CM33" i="129" s="1"/>
  <c r="CN33" i="129" s="1"/>
  <c r="CO33" i="129" s="1"/>
  <c r="CP33" i="129" s="1"/>
  <c r="CQ33" i="129" s="1"/>
  <c r="CR33" i="129" s="1"/>
  <c r="CS33" i="129" s="1"/>
  <c r="CT33" i="129" s="1"/>
  <c r="CU33" i="129" s="1"/>
  <c r="CV33" i="129" s="1"/>
  <c r="CW33" i="129" s="1"/>
  <c r="CX33" i="129" s="1"/>
  <c r="CY33" i="129" s="1"/>
  <c r="CZ33" i="129" s="1"/>
  <c r="DA33" i="129" s="1"/>
  <c r="DB33" i="129" s="1"/>
  <c r="DC33" i="129" s="1"/>
  <c r="DD33" i="129" s="1"/>
  <c r="DE33" i="129" s="1"/>
  <c r="DF33" i="129" s="1"/>
  <c r="DG33" i="129" s="1"/>
  <c r="DH33" i="129" s="1"/>
  <c r="DI33" i="129" s="1"/>
  <c r="DJ33" i="129" s="1"/>
  <c r="DK33" i="129" s="1"/>
  <c r="DL33" i="129" s="1"/>
  <c r="DM33" i="129" s="1"/>
  <c r="DN33" i="129" s="1"/>
  <c r="DO33" i="129" s="1"/>
  <c r="DP33" i="129" s="1"/>
  <c r="DQ33" i="129" s="1"/>
  <c r="DR33" i="129" s="1"/>
  <c r="DS33" i="129" s="1"/>
  <c r="DT33" i="129" s="1"/>
  <c r="DU33" i="129" s="1"/>
  <c r="DV33" i="129" s="1"/>
  <c r="DW33" i="129" s="1"/>
  <c r="DX33" i="129" s="1"/>
  <c r="DY33" i="129" s="1"/>
  <c r="DZ33" i="129" s="1"/>
  <c r="EA33" i="129" s="1"/>
  <c r="EB33" i="129" s="1"/>
  <c r="EC33" i="129" s="1"/>
  <c r="ED33" i="129" s="1"/>
  <c r="EE33" i="129" s="1"/>
  <c r="EF33" i="129" s="1"/>
  <c r="EG33" i="129" s="1"/>
  <c r="EH33" i="129" s="1"/>
  <c r="EI33" i="129" s="1"/>
  <c r="EJ33" i="129" s="1"/>
  <c r="EK33" i="129" s="1"/>
  <c r="EL33" i="129" s="1"/>
  <c r="EM33" i="129" s="1"/>
  <c r="EN33" i="129" s="1"/>
  <c r="EO33" i="129" s="1"/>
  <c r="EP33" i="129" s="1"/>
  <c r="EQ33" i="129" s="1"/>
  <c r="ER33" i="129" s="1"/>
  <c r="ES33" i="129" s="1"/>
  <c r="ET33" i="129" s="1"/>
  <c r="EU33" i="129" s="1"/>
  <c r="EV33" i="129" s="1"/>
  <c r="EW33" i="129" s="1"/>
  <c r="EX33" i="129" s="1"/>
  <c r="EY33" i="129" s="1"/>
  <c r="EZ33" i="129" s="1"/>
  <c r="FA33" i="129" s="1"/>
  <c r="FB33" i="129" s="1"/>
  <c r="FC33" i="129" s="1"/>
  <c r="FD33" i="129" s="1"/>
  <c r="FE33" i="129" s="1"/>
  <c r="FF33" i="129" s="1"/>
  <c r="FG33" i="129" s="1"/>
  <c r="FH33" i="129" s="1"/>
  <c r="FI33" i="129" s="1"/>
  <c r="FJ33" i="129" s="1"/>
  <c r="FK33" i="129" s="1"/>
  <c r="FL33" i="129" s="1"/>
  <c r="FM33" i="129" s="1"/>
  <c r="FN33" i="129" s="1"/>
  <c r="FO33" i="129" s="1"/>
  <c r="FP33" i="129" s="1"/>
  <c r="FQ33" i="129" s="1"/>
  <c r="FR33" i="129" s="1"/>
  <c r="FS33" i="129" s="1"/>
  <c r="FT33" i="129" s="1"/>
  <c r="FU33" i="129" s="1"/>
  <c r="FV33" i="129" s="1"/>
  <c r="FW33" i="129" s="1"/>
  <c r="FX33" i="129" s="1"/>
  <c r="FY33" i="129" s="1"/>
  <c r="FZ33" i="129" s="1"/>
  <c r="GA33" i="129" s="1"/>
  <c r="GB33" i="129" s="1"/>
  <c r="GC33" i="129" s="1"/>
  <c r="GD33" i="129" s="1"/>
  <c r="GE33" i="129" s="1"/>
  <c r="GF33" i="129" s="1"/>
  <c r="GG33" i="129" s="1"/>
  <c r="GH33" i="129" s="1"/>
  <c r="GI33" i="129" s="1"/>
  <c r="GJ33" i="129" s="1"/>
  <c r="GK33" i="129" s="1"/>
  <c r="GL33" i="129" s="1"/>
  <c r="GM33" i="129" s="1"/>
  <c r="GN33" i="129" s="1"/>
  <c r="GO33" i="129" s="1"/>
  <c r="GP33" i="129" s="1"/>
  <c r="GQ33" i="129" s="1"/>
  <c r="GR33" i="129" s="1"/>
  <c r="GS33" i="129" s="1"/>
  <c r="GT33" i="129" s="1"/>
  <c r="GU33" i="129" s="1"/>
  <c r="GV33" i="129" s="1"/>
  <c r="GW33" i="129" s="1"/>
  <c r="GX33" i="129" s="1"/>
  <c r="GY33" i="129" s="1"/>
  <c r="GZ33" i="129" s="1"/>
  <c r="HA33" i="129" s="1"/>
  <c r="HB33" i="129" s="1"/>
  <c r="HC33" i="129" s="1"/>
  <c r="HD33" i="129" s="1"/>
  <c r="HE33" i="129" s="1"/>
  <c r="HF33" i="129" s="1"/>
  <c r="HG33" i="129" s="1"/>
  <c r="HH33" i="129" s="1"/>
  <c r="H35" i="129"/>
  <c r="M36" i="129"/>
  <c r="I34" i="129"/>
  <c r="J34" i="129" s="1"/>
  <c r="K34" i="129" s="1"/>
  <c r="L34" i="129" s="1"/>
  <c r="V34" i="129"/>
  <c r="M36" i="16"/>
  <c r="W34" i="130" l="1"/>
  <c r="X34" i="130" s="1"/>
  <c r="Y34" i="130" s="1"/>
  <c r="Z34" i="130" s="1"/>
  <c r="AA34" i="130" s="1"/>
  <c r="AB34" i="130" s="1"/>
  <c r="AC34" i="130" s="1"/>
  <c r="AD34" i="130" s="1"/>
  <c r="AE34" i="130" s="1"/>
  <c r="AF34" i="130" s="1"/>
  <c r="AG34" i="130" s="1"/>
  <c r="AH34" i="130" s="1"/>
  <c r="AI34" i="130" s="1"/>
  <c r="AJ34" i="130" s="1"/>
  <c r="AK34" i="130" s="1"/>
  <c r="AL34" i="130" s="1"/>
  <c r="AM34" i="130" s="1"/>
  <c r="AN34" i="130" s="1"/>
  <c r="AO34" i="130" s="1"/>
  <c r="AP34" i="130" s="1"/>
  <c r="AQ34" i="130" s="1"/>
  <c r="AR34" i="130" s="1"/>
  <c r="AS34" i="130" s="1"/>
  <c r="AT34" i="130" s="1"/>
  <c r="AU34" i="130" s="1"/>
  <c r="AV34" i="130" s="1"/>
  <c r="AW34" i="130" s="1"/>
  <c r="AX34" i="130" s="1"/>
  <c r="AY34" i="130" s="1"/>
  <c r="AZ34" i="130" s="1"/>
  <c r="BA34" i="130" s="1"/>
  <c r="BB34" i="130" s="1"/>
  <c r="BC34" i="130" s="1"/>
  <c r="BD34" i="130" s="1"/>
  <c r="BE34" i="130" s="1"/>
  <c r="BF34" i="130" s="1"/>
  <c r="BG34" i="130" s="1"/>
  <c r="BH34" i="130" s="1"/>
  <c r="BI34" i="130" s="1"/>
  <c r="BJ34" i="130" s="1"/>
  <c r="BK34" i="130" s="1"/>
  <c r="BL34" i="130" s="1"/>
  <c r="BM34" i="130" s="1"/>
  <c r="BN34" i="130" s="1"/>
  <c r="BO34" i="130" s="1"/>
  <c r="BP34" i="130" s="1"/>
  <c r="BQ34" i="130" s="1"/>
  <c r="BR34" i="130" s="1"/>
  <c r="BS34" i="130" s="1"/>
  <c r="BT34" i="130" s="1"/>
  <c r="BU34" i="130" s="1"/>
  <c r="BV34" i="130" s="1"/>
  <c r="BW34" i="130" s="1"/>
  <c r="BX34" i="130" s="1"/>
  <c r="BY34" i="130" s="1"/>
  <c r="BZ34" i="130" s="1"/>
  <c r="CA34" i="130" s="1"/>
  <c r="CB34" i="130" s="1"/>
  <c r="CC34" i="130" s="1"/>
  <c r="CD34" i="130" s="1"/>
  <c r="CE34" i="130" s="1"/>
  <c r="CF34" i="130" s="1"/>
  <c r="CG34" i="130" s="1"/>
  <c r="CH34" i="130" s="1"/>
  <c r="CI34" i="130" s="1"/>
  <c r="CJ34" i="130" s="1"/>
  <c r="CK34" i="130" s="1"/>
  <c r="CL34" i="130" s="1"/>
  <c r="CM34" i="130" s="1"/>
  <c r="CN34" i="130" s="1"/>
  <c r="CO34" i="130" s="1"/>
  <c r="CP34" i="130" s="1"/>
  <c r="CQ34" i="130" s="1"/>
  <c r="CR34" i="130" s="1"/>
  <c r="CS34" i="130" s="1"/>
  <c r="CT34" i="130" s="1"/>
  <c r="CU34" i="130" s="1"/>
  <c r="CV34" i="130" s="1"/>
  <c r="CW34" i="130" s="1"/>
  <c r="CX34" i="130" s="1"/>
  <c r="CY34" i="130" s="1"/>
  <c r="CZ34" i="130" s="1"/>
  <c r="DA34" i="130" s="1"/>
  <c r="DB34" i="130" s="1"/>
  <c r="DC34" i="130" s="1"/>
  <c r="DD34" i="130" s="1"/>
  <c r="DE34" i="130" s="1"/>
  <c r="DF34" i="130" s="1"/>
  <c r="DG34" i="130" s="1"/>
  <c r="DH34" i="130" s="1"/>
  <c r="DI34" i="130" s="1"/>
  <c r="DJ34" i="130" s="1"/>
  <c r="DK34" i="130" s="1"/>
  <c r="DL34" i="130" s="1"/>
  <c r="DM34" i="130" s="1"/>
  <c r="DN34" i="130" s="1"/>
  <c r="DO34" i="130" s="1"/>
  <c r="DP34" i="130" s="1"/>
  <c r="DQ34" i="130" s="1"/>
  <c r="DR34" i="130" s="1"/>
  <c r="DS34" i="130" s="1"/>
  <c r="DT34" i="130" s="1"/>
  <c r="DU34" i="130" s="1"/>
  <c r="DV34" i="130" s="1"/>
  <c r="DW34" i="130" s="1"/>
  <c r="DX34" i="130" s="1"/>
  <c r="DY34" i="130" s="1"/>
  <c r="DZ34" i="130" s="1"/>
  <c r="EA34" i="130" s="1"/>
  <c r="EB34" i="130" s="1"/>
  <c r="EC34" i="130" s="1"/>
  <c r="ED34" i="130" s="1"/>
  <c r="EE34" i="130" s="1"/>
  <c r="EF34" i="130" s="1"/>
  <c r="EG34" i="130" s="1"/>
  <c r="EH34" i="130" s="1"/>
  <c r="EI34" i="130" s="1"/>
  <c r="EJ34" i="130" s="1"/>
  <c r="EK34" i="130" s="1"/>
  <c r="EL34" i="130" s="1"/>
  <c r="EM34" i="130" s="1"/>
  <c r="EN34" i="130" s="1"/>
  <c r="EO34" i="130" s="1"/>
  <c r="EP34" i="130" s="1"/>
  <c r="EQ34" i="130" s="1"/>
  <c r="ER34" i="130" s="1"/>
  <c r="ES34" i="130" s="1"/>
  <c r="ET34" i="130" s="1"/>
  <c r="EU34" i="130" s="1"/>
  <c r="EV34" i="130" s="1"/>
  <c r="EW34" i="130" s="1"/>
  <c r="EX34" i="130" s="1"/>
  <c r="EY34" i="130" s="1"/>
  <c r="EZ34" i="130" s="1"/>
  <c r="FA34" i="130" s="1"/>
  <c r="FB34" i="130" s="1"/>
  <c r="FC34" i="130" s="1"/>
  <c r="FD34" i="130" s="1"/>
  <c r="FE34" i="130" s="1"/>
  <c r="FF34" i="130" s="1"/>
  <c r="FG34" i="130" s="1"/>
  <c r="FH34" i="130" s="1"/>
  <c r="FI34" i="130" s="1"/>
  <c r="FJ34" i="130" s="1"/>
  <c r="FK34" i="130" s="1"/>
  <c r="FL34" i="130" s="1"/>
  <c r="FM34" i="130" s="1"/>
  <c r="FN34" i="130" s="1"/>
  <c r="FO34" i="130" s="1"/>
  <c r="FP34" i="130" s="1"/>
  <c r="FQ34" i="130" s="1"/>
  <c r="FR34" i="130" s="1"/>
  <c r="FS34" i="130" s="1"/>
  <c r="FT34" i="130" s="1"/>
  <c r="FU34" i="130" s="1"/>
  <c r="FV34" i="130" s="1"/>
  <c r="FW34" i="130" s="1"/>
  <c r="FX34" i="130" s="1"/>
  <c r="FY34" i="130" s="1"/>
  <c r="FZ34" i="130" s="1"/>
  <c r="GA34" i="130" s="1"/>
  <c r="GB34" i="130" s="1"/>
  <c r="GC34" i="130" s="1"/>
  <c r="GD34" i="130" s="1"/>
  <c r="GE34" i="130" s="1"/>
  <c r="GF34" i="130" s="1"/>
  <c r="GG34" i="130" s="1"/>
  <c r="GH34" i="130" s="1"/>
  <c r="GI34" i="130" s="1"/>
  <c r="GJ34" i="130" s="1"/>
  <c r="GK34" i="130" s="1"/>
  <c r="GL34" i="130" s="1"/>
  <c r="GM34" i="130" s="1"/>
  <c r="GN34" i="130" s="1"/>
  <c r="GO34" i="130" s="1"/>
  <c r="GP34" i="130" s="1"/>
  <c r="GQ34" i="130" s="1"/>
  <c r="GR34" i="130" s="1"/>
  <c r="GS34" i="130" s="1"/>
  <c r="GT34" i="130" s="1"/>
  <c r="GU34" i="130" s="1"/>
  <c r="GV34" i="130" s="1"/>
  <c r="GW34" i="130" s="1"/>
  <c r="GX34" i="130" s="1"/>
  <c r="GY34" i="130" s="1"/>
  <c r="GZ34" i="130" s="1"/>
  <c r="HA34" i="130" s="1"/>
  <c r="HB34" i="130" s="1"/>
  <c r="HC34" i="130" s="1"/>
  <c r="HD34" i="130" s="1"/>
  <c r="HE34" i="130" s="1"/>
  <c r="HF34" i="130" s="1"/>
  <c r="HG34" i="130" s="1"/>
  <c r="HH34" i="130" s="1"/>
  <c r="N33" i="130"/>
  <c r="H36" i="130"/>
  <c r="M38" i="130"/>
  <c r="I35" i="130"/>
  <c r="J35" i="130" s="1"/>
  <c r="K35" i="130" s="1"/>
  <c r="L35" i="130" s="1"/>
  <c r="V35" i="130"/>
  <c r="W34" i="129"/>
  <c r="X34" i="129" s="1"/>
  <c r="Y34" i="129" s="1"/>
  <c r="Z34" i="129" s="1"/>
  <c r="AA34" i="129" s="1"/>
  <c r="AB34" i="129" s="1"/>
  <c r="AC34" i="129" s="1"/>
  <c r="AD34" i="129" s="1"/>
  <c r="AE34" i="129" s="1"/>
  <c r="AF34" i="129" s="1"/>
  <c r="AG34" i="129" s="1"/>
  <c r="AH34" i="129" s="1"/>
  <c r="AI34" i="129" s="1"/>
  <c r="AJ34" i="129" s="1"/>
  <c r="AK34" i="129" s="1"/>
  <c r="AL34" i="129" s="1"/>
  <c r="AM34" i="129" s="1"/>
  <c r="AN34" i="129" s="1"/>
  <c r="AO34" i="129" s="1"/>
  <c r="AP34" i="129" s="1"/>
  <c r="AQ34" i="129" s="1"/>
  <c r="AR34" i="129" s="1"/>
  <c r="AS34" i="129" s="1"/>
  <c r="AT34" i="129" s="1"/>
  <c r="AU34" i="129" s="1"/>
  <c r="AV34" i="129" s="1"/>
  <c r="AW34" i="129" s="1"/>
  <c r="AX34" i="129" s="1"/>
  <c r="AY34" i="129" s="1"/>
  <c r="AZ34" i="129" s="1"/>
  <c r="BA34" i="129" s="1"/>
  <c r="BB34" i="129" s="1"/>
  <c r="BC34" i="129" s="1"/>
  <c r="BD34" i="129" s="1"/>
  <c r="BE34" i="129" s="1"/>
  <c r="BF34" i="129" s="1"/>
  <c r="BG34" i="129" s="1"/>
  <c r="BH34" i="129" s="1"/>
  <c r="BI34" i="129" s="1"/>
  <c r="BJ34" i="129" s="1"/>
  <c r="BK34" i="129" s="1"/>
  <c r="BL34" i="129" s="1"/>
  <c r="BM34" i="129" s="1"/>
  <c r="BN34" i="129" s="1"/>
  <c r="BO34" i="129" s="1"/>
  <c r="BP34" i="129" s="1"/>
  <c r="BQ34" i="129" s="1"/>
  <c r="BR34" i="129" s="1"/>
  <c r="BS34" i="129" s="1"/>
  <c r="BT34" i="129" s="1"/>
  <c r="BU34" i="129" s="1"/>
  <c r="BV34" i="129" s="1"/>
  <c r="BW34" i="129" s="1"/>
  <c r="BX34" i="129" s="1"/>
  <c r="BY34" i="129" s="1"/>
  <c r="BZ34" i="129" s="1"/>
  <c r="CA34" i="129" s="1"/>
  <c r="CB34" i="129" s="1"/>
  <c r="CC34" i="129" s="1"/>
  <c r="CD34" i="129" s="1"/>
  <c r="CE34" i="129" s="1"/>
  <c r="CF34" i="129" s="1"/>
  <c r="CG34" i="129" s="1"/>
  <c r="CH34" i="129" s="1"/>
  <c r="CI34" i="129" s="1"/>
  <c r="CJ34" i="129" s="1"/>
  <c r="CK34" i="129" s="1"/>
  <c r="CL34" i="129" s="1"/>
  <c r="CM34" i="129" s="1"/>
  <c r="CN34" i="129" s="1"/>
  <c r="CO34" i="129" s="1"/>
  <c r="CP34" i="129" s="1"/>
  <c r="CQ34" i="129" s="1"/>
  <c r="CR34" i="129" s="1"/>
  <c r="CS34" i="129" s="1"/>
  <c r="CT34" i="129" s="1"/>
  <c r="CU34" i="129" s="1"/>
  <c r="CV34" i="129" s="1"/>
  <c r="CW34" i="129" s="1"/>
  <c r="CX34" i="129" s="1"/>
  <c r="CY34" i="129" s="1"/>
  <c r="CZ34" i="129" s="1"/>
  <c r="DA34" i="129" s="1"/>
  <c r="DB34" i="129" s="1"/>
  <c r="DC34" i="129" s="1"/>
  <c r="DD34" i="129" s="1"/>
  <c r="DE34" i="129" s="1"/>
  <c r="DF34" i="129" s="1"/>
  <c r="DG34" i="129" s="1"/>
  <c r="DH34" i="129" s="1"/>
  <c r="DI34" i="129" s="1"/>
  <c r="DJ34" i="129" s="1"/>
  <c r="DK34" i="129" s="1"/>
  <c r="DL34" i="129" s="1"/>
  <c r="DM34" i="129" s="1"/>
  <c r="DN34" i="129" s="1"/>
  <c r="DO34" i="129" s="1"/>
  <c r="DP34" i="129" s="1"/>
  <c r="DQ34" i="129" s="1"/>
  <c r="DR34" i="129" s="1"/>
  <c r="DS34" i="129" s="1"/>
  <c r="DT34" i="129" s="1"/>
  <c r="DU34" i="129" s="1"/>
  <c r="DV34" i="129" s="1"/>
  <c r="DW34" i="129" s="1"/>
  <c r="DX34" i="129" s="1"/>
  <c r="DY34" i="129" s="1"/>
  <c r="DZ34" i="129" s="1"/>
  <c r="EA34" i="129" s="1"/>
  <c r="EB34" i="129" s="1"/>
  <c r="EC34" i="129" s="1"/>
  <c r="ED34" i="129" s="1"/>
  <c r="EE34" i="129" s="1"/>
  <c r="EF34" i="129" s="1"/>
  <c r="EG34" i="129" s="1"/>
  <c r="EH34" i="129" s="1"/>
  <c r="EI34" i="129" s="1"/>
  <c r="EJ34" i="129" s="1"/>
  <c r="EK34" i="129" s="1"/>
  <c r="EL34" i="129" s="1"/>
  <c r="EM34" i="129" s="1"/>
  <c r="EN34" i="129" s="1"/>
  <c r="EO34" i="129" s="1"/>
  <c r="EP34" i="129" s="1"/>
  <c r="EQ34" i="129" s="1"/>
  <c r="ER34" i="129" s="1"/>
  <c r="ES34" i="129" s="1"/>
  <c r="ET34" i="129" s="1"/>
  <c r="EU34" i="129" s="1"/>
  <c r="EV34" i="129" s="1"/>
  <c r="EW34" i="129" s="1"/>
  <c r="EX34" i="129" s="1"/>
  <c r="EY34" i="129" s="1"/>
  <c r="EZ34" i="129" s="1"/>
  <c r="FA34" i="129" s="1"/>
  <c r="FB34" i="129" s="1"/>
  <c r="FC34" i="129" s="1"/>
  <c r="FD34" i="129" s="1"/>
  <c r="FE34" i="129" s="1"/>
  <c r="FF34" i="129" s="1"/>
  <c r="FG34" i="129" s="1"/>
  <c r="FH34" i="129" s="1"/>
  <c r="FI34" i="129" s="1"/>
  <c r="FJ34" i="129" s="1"/>
  <c r="FK34" i="129" s="1"/>
  <c r="FL34" i="129" s="1"/>
  <c r="FM34" i="129" s="1"/>
  <c r="FN34" i="129" s="1"/>
  <c r="FO34" i="129" s="1"/>
  <c r="FP34" i="129" s="1"/>
  <c r="FQ34" i="129" s="1"/>
  <c r="FR34" i="129" s="1"/>
  <c r="FS34" i="129" s="1"/>
  <c r="FT34" i="129" s="1"/>
  <c r="FU34" i="129" s="1"/>
  <c r="FV34" i="129" s="1"/>
  <c r="FW34" i="129" s="1"/>
  <c r="FX34" i="129" s="1"/>
  <c r="FY34" i="129" s="1"/>
  <c r="FZ34" i="129" s="1"/>
  <c r="GA34" i="129" s="1"/>
  <c r="GB34" i="129" s="1"/>
  <c r="GC34" i="129" s="1"/>
  <c r="GD34" i="129" s="1"/>
  <c r="GE34" i="129" s="1"/>
  <c r="GF34" i="129" s="1"/>
  <c r="GG34" i="129" s="1"/>
  <c r="GH34" i="129" s="1"/>
  <c r="GI34" i="129" s="1"/>
  <c r="GJ34" i="129" s="1"/>
  <c r="GK34" i="129" s="1"/>
  <c r="GL34" i="129" s="1"/>
  <c r="GM34" i="129" s="1"/>
  <c r="GN34" i="129" s="1"/>
  <c r="GO34" i="129" s="1"/>
  <c r="GP34" i="129" s="1"/>
  <c r="GQ34" i="129" s="1"/>
  <c r="GR34" i="129" s="1"/>
  <c r="GS34" i="129" s="1"/>
  <c r="GT34" i="129" s="1"/>
  <c r="GU34" i="129" s="1"/>
  <c r="GV34" i="129" s="1"/>
  <c r="GW34" i="129" s="1"/>
  <c r="GX34" i="129" s="1"/>
  <c r="GY34" i="129" s="1"/>
  <c r="GZ34" i="129" s="1"/>
  <c r="HA34" i="129" s="1"/>
  <c r="HB34" i="129" s="1"/>
  <c r="HC34" i="129" s="1"/>
  <c r="HD34" i="129" s="1"/>
  <c r="HE34" i="129" s="1"/>
  <c r="HF34" i="129" s="1"/>
  <c r="HG34" i="129" s="1"/>
  <c r="HH34" i="129" s="1"/>
  <c r="H36" i="129"/>
  <c r="M38" i="129"/>
  <c r="V35" i="129"/>
  <c r="I35" i="129"/>
  <c r="J35" i="129" s="1"/>
  <c r="K35" i="129" s="1"/>
  <c r="L35" i="129" s="1"/>
  <c r="N33" i="129"/>
  <c r="W35" i="130" l="1"/>
  <c r="X35" i="130" s="1"/>
  <c r="Y35" i="130" s="1"/>
  <c r="Z35" i="130" s="1"/>
  <c r="AA35" i="130" s="1"/>
  <c r="AB35" i="130" s="1"/>
  <c r="AC35" i="130" s="1"/>
  <c r="AD35" i="130" s="1"/>
  <c r="AE35" i="130" s="1"/>
  <c r="AF35" i="130" s="1"/>
  <c r="AG35" i="130" s="1"/>
  <c r="AH35" i="130" s="1"/>
  <c r="AI35" i="130" s="1"/>
  <c r="AJ35" i="130" s="1"/>
  <c r="AK35" i="130" s="1"/>
  <c r="AL35" i="130" s="1"/>
  <c r="AM35" i="130" s="1"/>
  <c r="AN35" i="130" s="1"/>
  <c r="AO35" i="130" s="1"/>
  <c r="AP35" i="130" s="1"/>
  <c r="AQ35" i="130" s="1"/>
  <c r="AR35" i="130" s="1"/>
  <c r="AS35" i="130" s="1"/>
  <c r="AT35" i="130" s="1"/>
  <c r="AU35" i="130" s="1"/>
  <c r="AV35" i="130" s="1"/>
  <c r="AW35" i="130" s="1"/>
  <c r="AX35" i="130" s="1"/>
  <c r="AY35" i="130" s="1"/>
  <c r="AZ35" i="130" s="1"/>
  <c r="BA35" i="130" s="1"/>
  <c r="BB35" i="130" s="1"/>
  <c r="BC35" i="130" s="1"/>
  <c r="BD35" i="130" s="1"/>
  <c r="BE35" i="130" s="1"/>
  <c r="BF35" i="130" s="1"/>
  <c r="BG35" i="130" s="1"/>
  <c r="BH35" i="130" s="1"/>
  <c r="BI35" i="130" s="1"/>
  <c r="BJ35" i="130" s="1"/>
  <c r="BK35" i="130" s="1"/>
  <c r="BL35" i="130" s="1"/>
  <c r="BM35" i="130" s="1"/>
  <c r="BN35" i="130" s="1"/>
  <c r="BO35" i="130" s="1"/>
  <c r="BP35" i="130" s="1"/>
  <c r="BQ35" i="130" s="1"/>
  <c r="BR35" i="130" s="1"/>
  <c r="BS35" i="130" s="1"/>
  <c r="BT35" i="130" s="1"/>
  <c r="BU35" i="130" s="1"/>
  <c r="BV35" i="130" s="1"/>
  <c r="BW35" i="130" s="1"/>
  <c r="BX35" i="130" s="1"/>
  <c r="BY35" i="130" s="1"/>
  <c r="BZ35" i="130" s="1"/>
  <c r="CA35" i="130" s="1"/>
  <c r="CB35" i="130" s="1"/>
  <c r="CC35" i="130" s="1"/>
  <c r="CD35" i="130" s="1"/>
  <c r="CE35" i="130" s="1"/>
  <c r="CF35" i="130" s="1"/>
  <c r="CG35" i="130" s="1"/>
  <c r="CH35" i="130" s="1"/>
  <c r="CI35" i="130" s="1"/>
  <c r="CJ35" i="130" s="1"/>
  <c r="CK35" i="130" s="1"/>
  <c r="CL35" i="130" s="1"/>
  <c r="CM35" i="130" s="1"/>
  <c r="CN35" i="130" s="1"/>
  <c r="CO35" i="130" s="1"/>
  <c r="CP35" i="130" s="1"/>
  <c r="CQ35" i="130" s="1"/>
  <c r="CR35" i="130" s="1"/>
  <c r="CS35" i="130" s="1"/>
  <c r="CT35" i="130" s="1"/>
  <c r="CU35" i="130" s="1"/>
  <c r="CV35" i="130" s="1"/>
  <c r="CW35" i="130" s="1"/>
  <c r="CX35" i="130" s="1"/>
  <c r="CY35" i="130" s="1"/>
  <c r="CZ35" i="130" s="1"/>
  <c r="DA35" i="130" s="1"/>
  <c r="DB35" i="130" s="1"/>
  <c r="DC35" i="130" s="1"/>
  <c r="DD35" i="130" s="1"/>
  <c r="DE35" i="130" s="1"/>
  <c r="DF35" i="130" s="1"/>
  <c r="DG35" i="130" s="1"/>
  <c r="DH35" i="130" s="1"/>
  <c r="DI35" i="130" s="1"/>
  <c r="DJ35" i="130" s="1"/>
  <c r="DK35" i="130" s="1"/>
  <c r="DL35" i="130" s="1"/>
  <c r="DM35" i="130" s="1"/>
  <c r="DN35" i="130" s="1"/>
  <c r="DO35" i="130" s="1"/>
  <c r="DP35" i="130" s="1"/>
  <c r="DQ35" i="130" s="1"/>
  <c r="DR35" i="130" s="1"/>
  <c r="DS35" i="130" s="1"/>
  <c r="DT35" i="130" s="1"/>
  <c r="DU35" i="130" s="1"/>
  <c r="DV35" i="130" s="1"/>
  <c r="DW35" i="130" s="1"/>
  <c r="DX35" i="130" s="1"/>
  <c r="DY35" i="130" s="1"/>
  <c r="DZ35" i="130" s="1"/>
  <c r="EA35" i="130" s="1"/>
  <c r="EB35" i="130" s="1"/>
  <c r="EC35" i="130" s="1"/>
  <c r="ED35" i="130" s="1"/>
  <c r="EE35" i="130" s="1"/>
  <c r="EF35" i="130" s="1"/>
  <c r="EG35" i="130" s="1"/>
  <c r="EH35" i="130" s="1"/>
  <c r="EI35" i="130" s="1"/>
  <c r="EJ35" i="130" s="1"/>
  <c r="EK35" i="130" s="1"/>
  <c r="EL35" i="130" s="1"/>
  <c r="EM35" i="130" s="1"/>
  <c r="EN35" i="130" s="1"/>
  <c r="EO35" i="130" s="1"/>
  <c r="EP35" i="130" s="1"/>
  <c r="EQ35" i="130" s="1"/>
  <c r="ER35" i="130" s="1"/>
  <c r="ES35" i="130" s="1"/>
  <c r="ET35" i="130" s="1"/>
  <c r="EU35" i="130" s="1"/>
  <c r="EV35" i="130" s="1"/>
  <c r="EW35" i="130" s="1"/>
  <c r="EX35" i="130" s="1"/>
  <c r="EY35" i="130" s="1"/>
  <c r="EZ35" i="130" s="1"/>
  <c r="FA35" i="130" s="1"/>
  <c r="FB35" i="130" s="1"/>
  <c r="FC35" i="130" s="1"/>
  <c r="FD35" i="130" s="1"/>
  <c r="FE35" i="130" s="1"/>
  <c r="FF35" i="130" s="1"/>
  <c r="FG35" i="130" s="1"/>
  <c r="FH35" i="130" s="1"/>
  <c r="FI35" i="130" s="1"/>
  <c r="FJ35" i="130" s="1"/>
  <c r="FK35" i="130" s="1"/>
  <c r="FL35" i="130" s="1"/>
  <c r="FM35" i="130" s="1"/>
  <c r="FN35" i="130" s="1"/>
  <c r="FO35" i="130" s="1"/>
  <c r="FP35" i="130" s="1"/>
  <c r="FQ35" i="130" s="1"/>
  <c r="FR35" i="130" s="1"/>
  <c r="FS35" i="130" s="1"/>
  <c r="FT35" i="130" s="1"/>
  <c r="FU35" i="130" s="1"/>
  <c r="FV35" i="130" s="1"/>
  <c r="FW35" i="130" s="1"/>
  <c r="FX35" i="130" s="1"/>
  <c r="FY35" i="130" s="1"/>
  <c r="FZ35" i="130" s="1"/>
  <c r="GA35" i="130" s="1"/>
  <c r="GB35" i="130" s="1"/>
  <c r="GC35" i="130" s="1"/>
  <c r="GD35" i="130" s="1"/>
  <c r="GE35" i="130" s="1"/>
  <c r="GF35" i="130" s="1"/>
  <c r="GG35" i="130" s="1"/>
  <c r="GH35" i="130" s="1"/>
  <c r="GI35" i="130" s="1"/>
  <c r="GJ35" i="130" s="1"/>
  <c r="GK35" i="130" s="1"/>
  <c r="GL35" i="130" s="1"/>
  <c r="GM35" i="130" s="1"/>
  <c r="GN35" i="130" s="1"/>
  <c r="GO35" i="130" s="1"/>
  <c r="GP35" i="130" s="1"/>
  <c r="GQ35" i="130" s="1"/>
  <c r="GR35" i="130" s="1"/>
  <c r="GS35" i="130" s="1"/>
  <c r="GT35" i="130" s="1"/>
  <c r="GU35" i="130" s="1"/>
  <c r="GV35" i="130" s="1"/>
  <c r="GW35" i="130" s="1"/>
  <c r="GX35" i="130" s="1"/>
  <c r="GY35" i="130" s="1"/>
  <c r="GZ35" i="130" s="1"/>
  <c r="HA35" i="130" s="1"/>
  <c r="HB35" i="130" s="1"/>
  <c r="HC35" i="130" s="1"/>
  <c r="HD35" i="130" s="1"/>
  <c r="HE35" i="130" s="1"/>
  <c r="HF35" i="130" s="1"/>
  <c r="HG35" i="130" s="1"/>
  <c r="HH35" i="130" s="1"/>
  <c r="I36" i="130"/>
  <c r="V36" i="130"/>
  <c r="H38" i="130"/>
  <c r="N34" i="130"/>
  <c r="I36" i="129"/>
  <c r="V36" i="129"/>
  <c r="H38" i="129"/>
  <c r="W35" i="129"/>
  <c r="X35" i="129" s="1"/>
  <c r="Y35" i="129" s="1"/>
  <c r="Z35" i="129" s="1"/>
  <c r="AA35" i="129" s="1"/>
  <c r="AB35" i="129" s="1"/>
  <c r="AC35" i="129" s="1"/>
  <c r="AD35" i="129" s="1"/>
  <c r="AE35" i="129" s="1"/>
  <c r="AF35" i="129" s="1"/>
  <c r="AG35" i="129" s="1"/>
  <c r="AH35" i="129" s="1"/>
  <c r="AI35" i="129" s="1"/>
  <c r="AJ35" i="129" s="1"/>
  <c r="AK35" i="129" s="1"/>
  <c r="AL35" i="129" s="1"/>
  <c r="AM35" i="129" s="1"/>
  <c r="AN35" i="129" s="1"/>
  <c r="AO35" i="129" s="1"/>
  <c r="AP35" i="129" s="1"/>
  <c r="AQ35" i="129" s="1"/>
  <c r="AR35" i="129" s="1"/>
  <c r="AS35" i="129" s="1"/>
  <c r="AT35" i="129" s="1"/>
  <c r="AU35" i="129" s="1"/>
  <c r="AV35" i="129" s="1"/>
  <c r="AW35" i="129" s="1"/>
  <c r="AX35" i="129" s="1"/>
  <c r="AY35" i="129" s="1"/>
  <c r="AZ35" i="129" s="1"/>
  <c r="BA35" i="129" s="1"/>
  <c r="BB35" i="129" s="1"/>
  <c r="BC35" i="129" s="1"/>
  <c r="BD35" i="129" s="1"/>
  <c r="BE35" i="129" s="1"/>
  <c r="BF35" i="129" s="1"/>
  <c r="BG35" i="129" s="1"/>
  <c r="BH35" i="129" s="1"/>
  <c r="BI35" i="129" s="1"/>
  <c r="BJ35" i="129" s="1"/>
  <c r="BK35" i="129" s="1"/>
  <c r="BL35" i="129" s="1"/>
  <c r="BM35" i="129" s="1"/>
  <c r="BN35" i="129" s="1"/>
  <c r="BO35" i="129" s="1"/>
  <c r="BP35" i="129" s="1"/>
  <c r="BQ35" i="129" s="1"/>
  <c r="BR35" i="129" s="1"/>
  <c r="BS35" i="129" s="1"/>
  <c r="BT35" i="129" s="1"/>
  <c r="BU35" i="129" s="1"/>
  <c r="BV35" i="129" s="1"/>
  <c r="BW35" i="129" s="1"/>
  <c r="BX35" i="129" s="1"/>
  <c r="BY35" i="129" s="1"/>
  <c r="BZ35" i="129" s="1"/>
  <c r="CA35" i="129" s="1"/>
  <c r="CB35" i="129" s="1"/>
  <c r="CC35" i="129" s="1"/>
  <c r="CD35" i="129" s="1"/>
  <c r="CE35" i="129" s="1"/>
  <c r="CF35" i="129" s="1"/>
  <c r="CG35" i="129" s="1"/>
  <c r="CH35" i="129" s="1"/>
  <c r="CI35" i="129" s="1"/>
  <c r="CJ35" i="129" s="1"/>
  <c r="CK35" i="129" s="1"/>
  <c r="CL35" i="129" s="1"/>
  <c r="CM35" i="129" s="1"/>
  <c r="CN35" i="129" s="1"/>
  <c r="CO35" i="129" s="1"/>
  <c r="CP35" i="129" s="1"/>
  <c r="CQ35" i="129" s="1"/>
  <c r="CR35" i="129" s="1"/>
  <c r="CS35" i="129" s="1"/>
  <c r="CT35" i="129" s="1"/>
  <c r="CU35" i="129" s="1"/>
  <c r="CV35" i="129" s="1"/>
  <c r="CW35" i="129" s="1"/>
  <c r="CX35" i="129" s="1"/>
  <c r="CY35" i="129" s="1"/>
  <c r="CZ35" i="129" s="1"/>
  <c r="DA35" i="129" s="1"/>
  <c r="DB35" i="129" s="1"/>
  <c r="DC35" i="129" s="1"/>
  <c r="DD35" i="129" s="1"/>
  <c r="DE35" i="129" s="1"/>
  <c r="DF35" i="129" s="1"/>
  <c r="DG35" i="129" s="1"/>
  <c r="DH35" i="129" s="1"/>
  <c r="DI35" i="129" s="1"/>
  <c r="DJ35" i="129" s="1"/>
  <c r="DK35" i="129" s="1"/>
  <c r="DL35" i="129" s="1"/>
  <c r="DM35" i="129" s="1"/>
  <c r="DN35" i="129" s="1"/>
  <c r="DO35" i="129" s="1"/>
  <c r="DP35" i="129" s="1"/>
  <c r="DQ35" i="129" s="1"/>
  <c r="DR35" i="129" s="1"/>
  <c r="DS35" i="129" s="1"/>
  <c r="DT35" i="129" s="1"/>
  <c r="DU35" i="129" s="1"/>
  <c r="DV35" i="129" s="1"/>
  <c r="DW35" i="129" s="1"/>
  <c r="DX35" i="129" s="1"/>
  <c r="DY35" i="129" s="1"/>
  <c r="DZ35" i="129" s="1"/>
  <c r="EA35" i="129" s="1"/>
  <c r="EB35" i="129" s="1"/>
  <c r="EC35" i="129" s="1"/>
  <c r="ED35" i="129" s="1"/>
  <c r="EE35" i="129" s="1"/>
  <c r="EF35" i="129" s="1"/>
  <c r="EG35" i="129" s="1"/>
  <c r="EH35" i="129" s="1"/>
  <c r="EI35" i="129" s="1"/>
  <c r="EJ35" i="129" s="1"/>
  <c r="EK35" i="129" s="1"/>
  <c r="EL35" i="129" s="1"/>
  <c r="EM35" i="129" s="1"/>
  <c r="EN35" i="129" s="1"/>
  <c r="EO35" i="129" s="1"/>
  <c r="EP35" i="129" s="1"/>
  <c r="EQ35" i="129" s="1"/>
  <c r="ER35" i="129" s="1"/>
  <c r="ES35" i="129" s="1"/>
  <c r="ET35" i="129" s="1"/>
  <c r="EU35" i="129" s="1"/>
  <c r="EV35" i="129" s="1"/>
  <c r="EW35" i="129" s="1"/>
  <c r="EX35" i="129" s="1"/>
  <c r="EY35" i="129" s="1"/>
  <c r="EZ35" i="129" s="1"/>
  <c r="FA35" i="129" s="1"/>
  <c r="FB35" i="129" s="1"/>
  <c r="FC35" i="129" s="1"/>
  <c r="FD35" i="129" s="1"/>
  <c r="FE35" i="129" s="1"/>
  <c r="FF35" i="129" s="1"/>
  <c r="FG35" i="129" s="1"/>
  <c r="FH35" i="129" s="1"/>
  <c r="FI35" i="129" s="1"/>
  <c r="FJ35" i="129" s="1"/>
  <c r="FK35" i="129" s="1"/>
  <c r="FL35" i="129" s="1"/>
  <c r="FM35" i="129" s="1"/>
  <c r="FN35" i="129" s="1"/>
  <c r="FO35" i="129" s="1"/>
  <c r="FP35" i="129" s="1"/>
  <c r="FQ35" i="129" s="1"/>
  <c r="FR35" i="129" s="1"/>
  <c r="FS35" i="129" s="1"/>
  <c r="FT35" i="129" s="1"/>
  <c r="FU35" i="129" s="1"/>
  <c r="FV35" i="129" s="1"/>
  <c r="FW35" i="129" s="1"/>
  <c r="FX35" i="129" s="1"/>
  <c r="FY35" i="129" s="1"/>
  <c r="FZ35" i="129" s="1"/>
  <c r="GA35" i="129" s="1"/>
  <c r="GB35" i="129" s="1"/>
  <c r="GC35" i="129" s="1"/>
  <c r="GD35" i="129" s="1"/>
  <c r="GE35" i="129" s="1"/>
  <c r="GF35" i="129" s="1"/>
  <c r="GG35" i="129" s="1"/>
  <c r="GH35" i="129" s="1"/>
  <c r="GI35" i="129" s="1"/>
  <c r="GJ35" i="129" s="1"/>
  <c r="GK35" i="129" s="1"/>
  <c r="GL35" i="129" s="1"/>
  <c r="GM35" i="129" s="1"/>
  <c r="GN35" i="129" s="1"/>
  <c r="GO35" i="129" s="1"/>
  <c r="GP35" i="129" s="1"/>
  <c r="GQ35" i="129" s="1"/>
  <c r="GR35" i="129" s="1"/>
  <c r="GS35" i="129" s="1"/>
  <c r="GT35" i="129" s="1"/>
  <c r="GU35" i="129" s="1"/>
  <c r="GV35" i="129" s="1"/>
  <c r="GW35" i="129" s="1"/>
  <c r="GX35" i="129" s="1"/>
  <c r="GY35" i="129" s="1"/>
  <c r="GZ35" i="129" s="1"/>
  <c r="HA35" i="129" s="1"/>
  <c r="HB35" i="129" s="1"/>
  <c r="HC35" i="129" s="1"/>
  <c r="HD35" i="129" s="1"/>
  <c r="HE35" i="129" s="1"/>
  <c r="HF35" i="129" s="1"/>
  <c r="HG35" i="129" s="1"/>
  <c r="HH35" i="129" s="1"/>
  <c r="N34" i="129"/>
  <c r="P13" i="16"/>
  <c r="P14" i="16"/>
  <c r="W36" i="130" l="1"/>
  <c r="J36" i="130"/>
  <c r="I38" i="130"/>
  <c r="N35" i="130"/>
  <c r="N35" i="129"/>
  <c r="W36" i="129"/>
  <c r="J36" i="129"/>
  <c r="I38" i="129"/>
  <c r="H14" i="16"/>
  <c r="I14" i="16" s="1"/>
  <c r="J14" i="16" s="1"/>
  <c r="K14" i="16" s="1"/>
  <c r="L14" i="16" s="1"/>
  <c r="P15" i="16"/>
  <c r="H13" i="16"/>
  <c r="I13" i="16" s="1"/>
  <c r="J13" i="16" s="1"/>
  <c r="K13" i="16" s="1"/>
  <c r="L13" i="16" s="1"/>
  <c r="K36" i="130" l="1"/>
  <c r="J38" i="130"/>
  <c r="X36" i="130"/>
  <c r="K36" i="129"/>
  <c r="J38" i="129"/>
  <c r="X36" i="129"/>
  <c r="H15" i="16"/>
  <c r="I15" i="16" s="1"/>
  <c r="J15" i="16" s="1"/>
  <c r="K15" i="16" s="1"/>
  <c r="L15" i="16" s="1"/>
  <c r="Q13" i="16"/>
  <c r="R13" i="16" s="1"/>
  <c r="S13" i="16" s="1"/>
  <c r="T13" i="16" s="1"/>
  <c r="U13" i="16" s="1"/>
  <c r="P16" i="16"/>
  <c r="Y36" i="130" l="1"/>
  <c r="Z36" i="130" s="1"/>
  <c r="AA36" i="130" s="1"/>
  <c r="AB36" i="130" s="1"/>
  <c r="AC36" i="130" s="1"/>
  <c r="AD36" i="130" s="1"/>
  <c r="AE36" i="130" s="1"/>
  <c r="AF36" i="130" s="1"/>
  <c r="AG36" i="130" s="1"/>
  <c r="AH36" i="130" s="1"/>
  <c r="AI36" i="130" s="1"/>
  <c r="AJ36" i="130" s="1"/>
  <c r="AK36" i="130" s="1"/>
  <c r="AL36" i="130" s="1"/>
  <c r="AM36" i="130" s="1"/>
  <c r="AN36" i="130" s="1"/>
  <c r="AO36" i="130" s="1"/>
  <c r="AP36" i="130" s="1"/>
  <c r="AQ36" i="130" s="1"/>
  <c r="AR36" i="130" s="1"/>
  <c r="AS36" i="130" s="1"/>
  <c r="AT36" i="130" s="1"/>
  <c r="AU36" i="130" s="1"/>
  <c r="AV36" i="130" s="1"/>
  <c r="AW36" i="130" s="1"/>
  <c r="AX36" i="130" s="1"/>
  <c r="AY36" i="130" s="1"/>
  <c r="AZ36" i="130" s="1"/>
  <c r="BA36" i="130" s="1"/>
  <c r="BB36" i="130" s="1"/>
  <c r="BC36" i="130" s="1"/>
  <c r="BD36" i="130" s="1"/>
  <c r="BE36" i="130" s="1"/>
  <c r="BF36" i="130" s="1"/>
  <c r="BG36" i="130" s="1"/>
  <c r="BH36" i="130" s="1"/>
  <c r="BI36" i="130" s="1"/>
  <c r="BJ36" i="130" s="1"/>
  <c r="BK36" i="130" s="1"/>
  <c r="BL36" i="130" s="1"/>
  <c r="BM36" i="130" s="1"/>
  <c r="BN36" i="130" s="1"/>
  <c r="BO36" i="130" s="1"/>
  <c r="BP36" i="130" s="1"/>
  <c r="BQ36" i="130" s="1"/>
  <c r="BR36" i="130" s="1"/>
  <c r="BS36" i="130" s="1"/>
  <c r="BT36" i="130" s="1"/>
  <c r="BU36" i="130" s="1"/>
  <c r="BV36" i="130" s="1"/>
  <c r="BW36" i="130" s="1"/>
  <c r="BX36" i="130" s="1"/>
  <c r="BY36" i="130" s="1"/>
  <c r="BZ36" i="130" s="1"/>
  <c r="CA36" i="130" s="1"/>
  <c r="CB36" i="130" s="1"/>
  <c r="CC36" i="130" s="1"/>
  <c r="CD36" i="130" s="1"/>
  <c r="CE36" i="130" s="1"/>
  <c r="CF36" i="130" s="1"/>
  <c r="CG36" i="130" s="1"/>
  <c r="CH36" i="130" s="1"/>
  <c r="CI36" i="130" s="1"/>
  <c r="CJ36" i="130" s="1"/>
  <c r="CK36" i="130" s="1"/>
  <c r="CL36" i="130" s="1"/>
  <c r="CM36" i="130" s="1"/>
  <c r="CN36" i="130" s="1"/>
  <c r="CO36" i="130" s="1"/>
  <c r="CP36" i="130" s="1"/>
  <c r="CQ36" i="130" s="1"/>
  <c r="CR36" i="130" s="1"/>
  <c r="CS36" i="130" s="1"/>
  <c r="CT36" i="130" s="1"/>
  <c r="CU36" i="130" s="1"/>
  <c r="CV36" i="130" s="1"/>
  <c r="CW36" i="130" s="1"/>
  <c r="CX36" i="130" s="1"/>
  <c r="CY36" i="130" s="1"/>
  <c r="CZ36" i="130" s="1"/>
  <c r="DA36" i="130" s="1"/>
  <c r="DB36" i="130" s="1"/>
  <c r="DC36" i="130" s="1"/>
  <c r="DD36" i="130" s="1"/>
  <c r="DE36" i="130" s="1"/>
  <c r="DF36" i="130" s="1"/>
  <c r="DG36" i="130" s="1"/>
  <c r="DH36" i="130" s="1"/>
  <c r="DI36" i="130" s="1"/>
  <c r="DJ36" i="130" s="1"/>
  <c r="DK36" i="130" s="1"/>
  <c r="DL36" i="130" s="1"/>
  <c r="DM36" i="130" s="1"/>
  <c r="DN36" i="130" s="1"/>
  <c r="DO36" i="130" s="1"/>
  <c r="DP36" i="130" s="1"/>
  <c r="DQ36" i="130" s="1"/>
  <c r="DR36" i="130" s="1"/>
  <c r="DS36" i="130" s="1"/>
  <c r="DT36" i="130" s="1"/>
  <c r="DU36" i="130" s="1"/>
  <c r="DV36" i="130" s="1"/>
  <c r="DW36" i="130" s="1"/>
  <c r="DX36" i="130" s="1"/>
  <c r="DY36" i="130" s="1"/>
  <c r="DZ36" i="130" s="1"/>
  <c r="EA36" i="130" s="1"/>
  <c r="EB36" i="130" s="1"/>
  <c r="EC36" i="130" s="1"/>
  <c r="ED36" i="130" s="1"/>
  <c r="EE36" i="130" s="1"/>
  <c r="EF36" i="130" s="1"/>
  <c r="EG36" i="130" s="1"/>
  <c r="EH36" i="130" s="1"/>
  <c r="EI36" i="130" s="1"/>
  <c r="EJ36" i="130" s="1"/>
  <c r="EK36" i="130" s="1"/>
  <c r="EL36" i="130" s="1"/>
  <c r="EM36" i="130" s="1"/>
  <c r="EN36" i="130" s="1"/>
  <c r="EO36" i="130" s="1"/>
  <c r="EP36" i="130" s="1"/>
  <c r="EQ36" i="130" s="1"/>
  <c r="ER36" i="130" s="1"/>
  <c r="ES36" i="130" s="1"/>
  <c r="ET36" i="130" s="1"/>
  <c r="EU36" i="130" s="1"/>
  <c r="EV36" i="130" s="1"/>
  <c r="EW36" i="130" s="1"/>
  <c r="EX36" i="130" s="1"/>
  <c r="EY36" i="130" s="1"/>
  <c r="EZ36" i="130" s="1"/>
  <c r="FA36" i="130" s="1"/>
  <c r="FB36" i="130" s="1"/>
  <c r="FC36" i="130" s="1"/>
  <c r="FD36" i="130" s="1"/>
  <c r="FE36" i="130" s="1"/>
  <c r="FF36" i="130" s="1"/>
  <c r="FG36" i="130" s="1"/>
  <c r="FH36" i="130" s="1"/>
  <c r="FI36" i="130" s="1"/>
  <c r="FJ36" i="130" s="1"/>
  <c r="FK36" i="130" s="1"/>
  <c r="FL36" i="130" s="1"/>
  <c r="FM36" i="130" s="1"/>
  <c r="FN36" i="130" s="1"/>
  <c r="FO36" i="130" s="1"/>
  <c r="FP36" i="130" s="1"/>
  <c r="FQ36" i="130" s="1"/>
  <c r="FR36" i="130" s="1"/>
  <c r="FS36" i="130" s="1"/>
  <c r="FT36" i="130" s="1"/>
  <c r="FU36" i="130" s="1"/>
  <c r="FV36" i="130" s="1"/>
  <c r="FW36" i="130" s="1"/>
  <c r="FX36" i="130" s="1"/>
  <c r="FY36" i="130" s="1"/>
  <c r="FZ36" i="130" s="1"/>
  <c r="GA36" i="130" s="1"/>
  <c r="GB36" i="130" s="1"/>
  <c r="GC36" i="130" s="1"/>
  <c r="GD36" i="130" s="1"/>
  <c r="GE36" i="130" s="1"/>
  <c r="GF36" i="130" s="1"/>
  <c r="GG36" i="130" s="1"/>
  <c r="GH36" i="130" s="1"/>
  <c r="GI36" i="130" s="1"/>
  <c r="GJ36" i="130" s="1"/>
  <c r="GK36" i="130" s="1"/>
  <c r="GL36" i="130" s="1"/>
  <c r="GM36" i="130" s="1"/>
  <c r="GN36" i="130" s="1"/>
  <c r="GO36" i="130" s="1"/>
  <c r="GP36" i="130" s="1"/>
  <c r="GQ36" i="130" s="1"/>
  <c r="GR36" i="130" s="1"/>
  <c r="GS36" i="130" s="1"/>
  <c r="GT36" i="130" s="1"/>
  <c r="GU36" i="130" s="1"/>
  <c r="GV36" i="130" s="1"/>
  <c r="GW36" i="130" s="1"/>
  <c r="GX36" i="130" s="1"/>
  <c r="GY36" i="130" s="1"/>
  <c r="GZ36" i="130" s="1"/>
  <c r="HA36" i="130" s="1"/>
  <c r="HB36" i="130" s="1"/>
  <c r="HC36" i="130" s="1"/>
  <c r="HD36" i="130" s="1"/>
  <c r="HE36" i="130" s="1"/>
  <c r="HF36" i="130" s="1"/>
  <c r="HG36" i="130" s="1"/>
  <c r="HH36" i="130" s="1"/>
  <c r="L36" i="130"/>
  <c r="L38" i="130" s="1"/>
  <c r="K38" i="130"/>
  <c r="Y36" i="129"/>
  <c r="L36" i="129"/>
  <c r="L38" i="129" s="1"/>
  <c r="K38" i="129"/>
  <c r="P17" i="16"/>
  <c r="Q14" i="16"/>
  <c r="V13" i="16"/>
  <c r="N36" i="130" l="1"/>
  <c r="Z36" i="129"/>
  <c r="W13" i="16"/>
  <c r="X13" i="16" s="1"/>
  <c r="Y13" i="16" s="1"/>
  <c r="Z13" i="16" s="1"/>
  <c r="AA13" i="16" s="1"/>
  <c r="AB13" i="16" s="1"/>
  <c r="AC13" i="16" s="1"/>
  <c r="AD13" i="16" s="1"/>
  <c r="AE13" i="16" s="1"/>
  <c r="AF13" i="16" s="1"/>
  <c r="AG13" i="16" s="1"/>
  <c r="AH13" i="16" s="1"/>
  <c r="AI13" i="16" s="1"/>
  <c r="AJ13" i="16" s="1"/>
  <c r="AK13" i="16" s="1"/>
  <c r="AL13" i="16" s="1"/>
  <c r="AM13" i="16" s="1"/>
  <c r="AN13" i="16" s="1"/>
  <c r="AO13" i="16" s="1"/>
  <c r="AP13" i="16" s="1"/>
  <c r="AQ13" i="16" s="1"/>
  <c r="AR13" i="16" s="1"/>
  <c r="AS13" i="16" s="1"/>
  <c r="AT13" i="16" s="1"/>
  <c r="AU13" i="16" s="1"/>
  <c r="AV13" i="16" s="1"/>
  <c r="AW13" i="16" s="1"/>
  <c r="AX13" i="16" s="1"/>
  <c r="AY13" i="16" s="1"/>
  <c r="AZ13" i="16" s="1"/>
  <c r="BA13" i="16" s="1"/>
  <c r="BB13" i="16" s="1"/>
  <c r="BC13" i="16" s="1"/>
  <c r="BD13" i="16" s="1"/>
  <c r="BE13" i="16" s="1"/>
  <c r="BF13" i="16" s="1"/>
  <c r="BG13" i="16" s="1"/>
  <c r="BH13" i="16" s="1"/>
  <c r="BI13" i="16" s="1"/>
  <c r="BJ13" i="16" s="1"/>
  <c r="BK13" i="16" s="1"/>
  <c r="BL13" i="16" s="1"/>
  <c r="BM13" i="16" s="1"/>
  <c r="BN13" i="16" s="1"/>
  <c r="BO13" i="16" s="1"/>
  <c r="BP13" i="16" s="1"/>
  <c r="BQ13" i="16" s="1"/>
  <c r="BR13" i="16" s="1"/>
  <c r="BS13" i="16" s="1"/>
  <c r="BT13" i="16" s="1"/>
  <c r="BU13" i="16" s="1"/>
  <c r="BV13" i="16" s="1"/>
  <c r="BW13" i="16" s="1"/>
  <c r="BX13" i="16" s="1"/>
  <c r="BY13" i="16" s="1"/>
  <c r="BZ13" i="16" s="1"/>
  <c r="CA13" i="16" s="1"/>
  <c r="CB13" i="16" s="1"/>
  <c r="CC13" i="16" s="1"/>
  <c r="CD13" i="16" s="1"/>
  <c r="CE13" i="16" s="1"/>
  <c r="CF13" i="16" s="1"/>
  <c r="CG13" i="16" s="1"/>
  <c r="CH13" i="16" s="1"/>
  <c r="CI13" i="16" s="1"/>
  <c r="CJ13" i="16" s="1"/>
  <c r="CK13" i="16" s="1"/>
  <c r="CL13" i="16" s="1"/>
  <c r="CM13" i="16" s="1"/>
  <c r="CN13" i="16" s="1"/>
  <c r="CO13" i="16" s="1"/>
  <c r="CP13" i="16" s="1"/>
  <c r="CQ13" i="16" s="1"/>
  <c r="CR13" i="16" s="1"/>
  <c r="CS13" i="16" s="1"/>
  <c r="CT13" i="16" s="1"/>
  <c r="CU13" i="16" s="1"/>
  <c r="CV13" i="16" s="1"/>
  <c r="CW13" i="16" s="1"/>
  <c r="CX13" i="16" s="1"/>
  <c r="CY13" i="16" s="1"/>
  <c r="CZ13" i="16" s="1"/>
  <c r="DA13" i="16" s="1"/>
  <c r="DB13" i="16" s="1"/>
  <c r="DC13" i="16" s="1"/>
  <c r="DD13" i="16" s="1"/>
  <c r="DE13" i="16" s="1"/>
  <c r="DF13" i="16" s="1"/>
  <c r="DG13" i="16" s="1"/>
  <c r="DH13" i="16" s="1"/>
  <c r="DI13" i="16" s="1"/>
  <c r="DJ13" i="16" s="1"/>
  <c r="DK13" i="16" s="1"/>
  <c r="DL13" i="16" s="1"/>
  <c r="DM13" i="16" s="1"/>
  <c r="DN13" i="16" s="1"/>
  <c r="DO13" i="16" s="1"/>
  <c r="DP13" i="16" s="1"/>
  <c r="DQ13" i="16" s="1"/>
  <c r="DR13" i="16" s="1"/>
  <c r="DS13" i="16" s="1"/>
  <c r="DT13" i="16" s="1"/>
  <c r="DU13" i="16" s="1"/>
  <c r="DV13" i="16" s="1"/>
  <c r="DW13" i="16" s="1"/>
  <c r="DX13" i="16" s="1"/>
  <c r="DY13" i="16" s="1"/>
  <c r="DZ13" i="16" s="1"/>
  <c r="EA13" i="16" s="1"/>
  <c r="EB13" i="16" s="1"/>
  <c r="EC13" i="16" s="1"/>
  <c r="ED13" i="16" s="1"/>
  <c r="EE13" i="16" s="1"/>
  <c r="EF13" i="16" s="1"/>
  <c r="EG13" i="16" s="1"/>
  <c r="EH13" i="16" s="1"/>
  <c r="EI13" i="16" s="1"/>
  <c r="EJ13" i="16" s="1"/>
  <c r="EK13" i="16" s="1"/>
  <c r="EL13" i="16" s="1"/>
  <c r="EM13" i="16" s="1"/>
  <c r="EN13" i="16" s="1"/>
  <c r="EO13" i="16" s="1"/>
  <c r="EP13" i="16" s="1"/>
  <c r="EQ13" i="16" s="1"/>
  <c r="ER13" i="16" s="1"/>
  <c r="ES13" i="16" s="1"/>
  <c r="ET13" i="16" s="1"/>
  <c r="EU13" i="16" s="1"/>
  <c r="EV13" i="16" s="1"/>
  <c r="EW13" i="16" s="1"/>
  <c r="EX13" i="16" s="1"/>
  <c r="EY13" i="16" s="1"/>
  <c r="EZ13" i="16" s="1"/>
  <c r="FA13" i="16" s="1"/>
  <c r="FB13" i="16" s="1"/>
  <c r="FC13" i="16" s="1"/>
  <c r="FD13" i="16" s="1"/>
  <c r="FE13" i="16" s="1"/>
  <c r="FF13" i="16" s="1"/>
  <c r="FG13" i="16" s="1"/>
  <c r="FH13" i="16" s="1"/>
  <c r="FI13" i="16" s="1"/>
  <c r="FJ13" i="16" s="1"/>
  <c r="FK13" i="16" s="1"/>
  <c r="FL13" i="16" s="1"/>
  <c r="FM13" i="16" s="1"/>
  <c r="FN13" i="16" s="1"/>
  <c r="FO13" i="16" s="1"/>
  <c r="FP13" i="16" s="1"/>
  <c r="FQ13" i="16" s="1"/>
  <c r="FR13" i="16" s="1"/>
  <c r="FS13" i="16" s="1"/>
  <c r="FT13" i="16" s="1"/>
  <c r="FU13" i="16" s="1"/>
  <c r="FV13" i="16" s="1"/>
  <c r="FW13" i="16" s="1"/>
  <c r="FX13" i="16" s="1"/>
  <c r="FY13" i="16" s="1"/>
  <c r="FZ13" i="16" s="1"/>
  <c r="GA13" i="16" s="1"/>
  <c r="GB13" i="16" s="1"/>
  <c r="GC13" i="16" s="1"/>
  <c r="GD13" i="16" s="1"/>
  <c r="GE13" i="16" s="1"/>
  <c r="GF13" i="16" s="1"/>
  <c r="GG13" i="16" s="1"/>
  <c r="GH13" i="16" s="1"/>
  <c r="GI13" i="16" s="1"/>
  <c r="GJ13" i="16" s="1"/>
  <c r="GK13" i="16" s="1"/>
  <c r="GL13" i="16" s="1"/>
  <c r="GM13" i="16" s="1"/>
  <c r="GN13" i="16" s="1"/>
  <c r="GO13" i="16" s="1"/>
  <c r="GP13" i="16" s="1"/>
  <c r="GQ13" i="16" s="1"/>
  <c r="GR13" i="16" s="1"/>
  <c r="GS13" i="16" s="1"/>
  <c r="GT13" i="16" s="1"/>
  <c r="GU13" i="16" s="1"/>
  <c r="GV13" i="16" s="1"/>
  <c r="GW13" i="16" s="1"/>
  <c r="GX13" i="16" s="1"/>
  <c r="GY13" i="16" s="1"/>
  <c r="GZ13" i="16" s="1"/>
  <c r="HA13" i="16" s="1"/>
  <c r="HB13" i="16" s="1"/>
  <c r="HC13" i="16" s="1"/>
  <c r="HD13" i="16" s="1"/>
  <c r="HE13" i="16" s="1"/>
  <c r="HF13" i="16" s="1"/>
  <c r="HG13" i="16" s="1"/>
  <c r="HH13" i="16" s="1"/>
  <c r="H16" i="16"/>
  <c r="I16" i="16" s="1"/>
  <c r="J16" i="16" s="1"/>
  <c r="K16" i="16" s="1"/>
  <c r="L16" i="16" s="1"/>
  <c r="Q15" i="16"/>
  <c r="R15" i="16" s="1"/>
  <c r="S15" i="16" s="1"/>
  <c r="T15" i="16" s="1"/>
  <c r="U15" i="16" s="1"/>
  <c r="V15" i="16" s="1"/>
  <c r="R14" i="16"/>
  <c r="S14" i="16" s="1"/>
  <c r="T14" i="16" s="1"/>
  <c r="U14" i="16" s="1"/>
  <c r="V14" i="16" s="1"/>
  <c r="P18" i="16"/>
  <c r="N39" i="130" l="1"/>
  <c r="N38" i="130"/>
  <c r="AA36" i="129"/>
  <c r="AB36" i="129" s="1"/>
  <c r="AC36" i="129" s="1"/>
  <c r="AD36" i="129" s="1"/>
  <c r="AE36" i="129" s="1"/>
  <c r="AF36" i="129" s="1"/>
  <c r="AG36" i="129" s="1"/>
  <c r="AH36" i="129" s="1"/>
  <c r="AI36" i="129" s="1"/>
  <c r="AJ36" i="129" s="1"/>
  <c r="AK36" i="129" s="1"/>
  <c r="AL36" i="129" s="1"/>
  <c r="AM36" i="129" s="1"/>
  <c r="AN36" i="129" s="1"/>
  <c r="AO36" i="129" s="1"/>
  <c r="AP36" i="129" s="1"/>
  <c r="AQ36" i="129" s="1"/>
  <c r="AR36" i="129" s="1"/>
  <c r="AS36" i="129" s="1"/>
  <c r="AT36" i="129" s="1"/>
  <c r="AU36" i="129" s="1"/>
  <c r="AV36" i="129" s="1"/>
  <c r="AW36" i="129" s="1"/>
  <c r="AX36" i="129" s="1"/>
  <c r="AY36" i="129" s="1"/>
  <c r="AZ36" i="129" s="1"/>
  <c r="BA36" i="129" s="1"/>
  <c r="BB36" i="129" s="1"/>
  <c r="BC36" i="129" s="1"/>
  <c r="BD36" i="129" s="1"/>
  <c r="BE36" i="129" s="1"/>
  <c r="BF36" i="129" s="1"/>
  <c r="BG36" i="129" s="1"/>
  <c r="BH36" i="129" s="1"/>
  <c r="BI36" i="129" s="1"/>
  <c r="BJ36" i="129" s="1"/>
  <c r="BK36" i="129" s="1"/>
  <c r="BL36" i="129" s="1"/>
  <c r="BM36" i="129" s="1"/>
  <c r="BN36" i="129" s="1"/>
  <c r="BO36" i="129" s="1"/>
  <c r="BP36" i="129" s="1"/>
  <c r="BQ36" i="129" s="1"/>
  <c r="BR36" i="129" s="1"/>
  <c r="BS36" i="129" s="1"/>
  <c r="BT36" i="129" s="1"/>
  <c r="BU36" i="129" s="1"/>
  <c r="BV36" i="129" s="1"/>
  <c r="BW36" i="129" s="1"/>
  <c r="BX36" i="129" s="1"/>
  <c r="BY36" i="129" s="1"/>
  <c r="BZ36" i="129" s="1"/>
  <c r="CA36" i="129" s="1"/>
  <c r="CB36" i="129" s="1"/>
  <c r="CC36" i="129" s="1"/>
  <c r="CD36" i="129" s="1"/>
  <c r="CE36" i="129" s="1"/>
  <c r="CF36" i="129" s="1"/>
  <c r="CG36" i="129" s="1"/>
  <c r="CH36" i="129" s="1"/>
  <c r="CI36" i="129" s="1"/>
  <c r="CJ36" i="129" s="1"/>
  <c r="CK36" i="129" s="1"/>
  <c r="CL36" i="129" s="1"/>
  <c r="CM36" i="129" s="1"/>
  <c r="CN36" i="129" s="1"/>
  <c r="CO36" i="129" s="1"/>
  <c r="CP36" i="129" s="1"/>
  <c r="CQ36" i="129" s="1"/>
  <c r="CR36" i="129" s="1"/>
  <c r="CS36" i="129" s="1"/>
  <c r="CT36" i="129" s="1"/>
  <c r="CU36" i="129" s="1"/>
  <c r="CV36" i="129" s="1"/>
  <c r="CW36" i="129" s="1"/>
  <c r="CX36" i="129" s="1"/>
  <c r="CY36" i="129" s="1"/>
  <c r="CZ36" i="129" s="1"/>
  <c r="DA36" i="129" s="1"/>
  <c r="DB36" i="129" s="1"/>
  <c r="DC36" i="129" s="1"/>
  <c r="DD36" i="129" s="1"/>
  <c r="DE36" i="129" s="1"/>
  <c r="DF36" i="129" s="1"/>
  <c r="DG36" i="129" s="1"/>
  <c r="DH36" i="129" s="1"/>
  <c r="DI36" i="129" s="1"/>
  <c r="DJ36" i="129" s="1"/>
  <c r="DK36" i="129" s="1"/>
  <c r="DL36" i="129" s="1"/>
  <c r="DM36" i="129" s="1"/>
  <c r="DN36" i="129" s="1"/>
  <c r="DO36" i="129" s="1"/>
  <c r="DP36" i="129" s="1"/>
  <c r="DQ36" i="129" s="1"/>
  <c r="DR36" i="129" s="1"/>
  <c r="DS36" i="129" s="1"/>
  <c r="DT36" i="129" s="1"/>
  <c r="DU36" i="129" s="1"/>
  <c r="DV36" i="129" s="1"/>
  <c r="DW36" i="129" s="1"/>
  <c r="DX36" i="129" s="1"/>
  <c r="DY36" i="129" s="1"/>
  <c r="DZ36" i="129" s="1"/>
  <c r="EA36" i="129" s="1"/>
  <c r="EB36" i="129" s="1"/>
  <c r="EC36" i="129" s="1"/>
  <c r="ED36" i="129" s="1"/>
  <c r="EE36" i="129" s="1"/>
  <c r="EF36" i="129" s="1"/>
  <c r="EG36" i="129" s="1"/>
  <c r="EH36" i="129" s="1"/>
  <c r="EI36" i="129" s="1"/>
  <c r="EJ36" i="129" s="1"/>
  <c r="EK36" i="129" s="1"/>
  <c r="EL36" i="129" s="1"/>
  <c r="EM36" i="129" s="1"/>
  <c r="EN36" i="129" s="1"/>
  <c r="EO36" i="129" s="1"/>
  <c r="EP36" i="129" s="1"/>
  <c r="EQ36" i="129" s="1"/>
  <c r="ER36" i="129" s="1"/>
  <c r="ES36" i="129" s="1"/>
  <c r="ET36" i="129" s="1"/>
  <c r="EU36" i="129" s="1"/>
  <c r="EV36" i="129" s="1"/>
  <c r="EW36" i="129" s="1"/>
  <c r="EX36" i="129" s="1"/>
  <c r="EY36" i="129" s="1"/>
  <c r="EZ36" i="129" s="1"/>
  <c r="FA36" i="129" s="1"/>
  <c r="FB36" i="129" s="1"/>
  <c r="FC36" i="129" s="1"/>
  <c r="FD36" i="129" s="1"/>
  <c r="FE36" i="129" s="1"/>
  <c r="FF36" i="129" s="1"/>
  <c r="FG36" i="129" s="1"/>
  <c r="FH36" i="129" s="1"/>
  <c r="FI36" i="129" s="1"/>
  <c r="FJ36" i="129" s="1"/>
  <c r="FK36" i="129" s="1"/>
  <c r="FL36" i="129" s="1"/>
  <c r="FM36" i="129" s="1"/>
  <c r="FN36" i="129" s="1"/>
  <c r="FO36" i="129" s="1"/>
  <c r="FP36" i="129" s="1"/>
  <c r="FQ36" i="129" s="1"/>
  <c r="FR36" i="129" s="1"/>
  <c r="FS36" i="129" s="1"/>
  <c r="FT36" i="129" s="1"/>
  <c r="FU36" i="129" s="1"/>
  <c r="FV36" i="129" s="1"/>
  <c r="FW36" i="129" s="1"/>
  <c r="FX36" i="129" s="1"/>
  <c r="FY36" i="129" s="1"/>
  <c r="FZ36" i="129" s="1"/>
  <c r="GA36" i="129" s="1"/>
  <c r="GB36" i="129" s="1"/>
  <c r="GC36" i="129" s="1"/>
  <c r="GD36" i="129" s="1"/>
  <c r="GE36" i="129" s="1"/>
  <c r="GF36" i="129" s="1"/>
  <c r="GG36" i="129" s="1"/>
  <c r="GH36" i="129" s="1"/>
  <c r="GI36" i="129" s="1"/>
  <c r="GJ36" i="129" s="1"/>
  <c r="GK36" i="129" s="1"/>
  <c r="GL36" i="129" s="1"/>
  <c r="GM36" i="129" s="1"/>
  <c r="GN36" i="129" s="1"/>
  <c r="GO36" i="129" s="1"/>
  <c r="GP36" i="129" s="1"/>
  <c r="GQ36" i="129" s="1"/>
  <c r="GR36" i="129" s="1"/>
  <c r="GS36" i="129" s="1"/>
  <c r="GT36" i="129" s="1"/>
  <c r="GU36" i="129" s="1"/>
  <c r="GV36" i="129" s="1"/>
  <c r="GW36" i="129" s="1"/>
  <c r="GX36" i="129" s="1"/>
  <c r="GY36" i="129" s="1"/>
  <c r="GZ36" i="129" s="1"/>
  <c r="HA36" i="129" s="1"/>
  <c r="HB36" i="129" s="1"/>
  <c r="HC36" i="129" s="1"/>
  <c r="HD36" i="129" s="1"/>
  <c r="HE36" i="129" s="1"/>
  <c r="HF36" i="129" s="1"/>
  <c r="HG36" i="129" s="1"/>
  <c r="HH36" i="129" s="1"/>
  <c r="N36" i="129" s="1"/>
  <c r="W15" i="16"/>
  <c r="X15" i="16" s="1"/>
  <c r="Y15" i="16" s="1"/>
  <c r="Z15" i="16" s="1"/>
  <c r="AA15" i="16" s="1"/>
  <c r="AB15" i="16" s="1"/>
  <c r="AC15" i="16" s="1"/>
  <c r="AD15" i="16" s="1"/>
  <c r="AE15" i="16" s="1"/>
  <c r="AF15" i="16" s="1"/>
  <c r="AG15" i="16" s="1"/>
  <c r="AH15" i="16" s="1"/>
  <c r="AI15" i="16" s="1"/>
  <c r="AJ15" i="16" s="1"/>
  <c r="AK15" i="16" s="1"/>
  <c r="AL15" i="16" s="1"/>
  <c r="AM15" i="16" s="1"/>
  <c r="AN15" i="16" s="1"/>
  <c r="AO15" i="16" s="1"/>
  <c r="AP15" i="16" s="1"/>
  <c r="AQ15" i="16" s="1"/>
  <c r="AR15" i="16" s="1"/>
  <c r="AS15" i="16" s="1"/>
  <c r="AT15" i="16" s="1"/>
  <c r="AU15" i="16" s="1"/>
  <c r="AV15" i="16" s="1"/>
  <c r="AW15" i="16" s="1"/>
  <c r="AX15" i="16" s="1"/>
  <c r="AY15" i="16" s="1"/>
  <c r="AZ15" i="16" s="1"/>
  <c r="BA15" i="16" s="1"/>
  <c r="BB15" i="16" s="1"/>
  <c r="BC15" i="16" s="1"/>
  <c r="BD15" i="16" s="1"/>
  <c r="BE15" i="16" s="1"/>
  <c r="BF15" i="16" s="1"/>
  <c r="BG15" i="16" s="1"/>
  <c r="BH15" i="16" s="1"/>
  <c r="BI15" i="16" s="1"/>
  <c r="BJ15" i="16" s="1"/>
  <c r="BK15" i="16" s="1"/>
  <c r="BL15" i="16" s="1"/>
  <c r="BM15" i="16" s="1"/>
  <c r="BN15" i="16" s="1"/>
  <c r="BO15" i="16" s="1"/>
  <c r="BP15" i="16" s="1"/>
  <c r="BQ15" i="16" s="1"/>
  <c r="BR15" i="16" s="1"/>
  <c r="BS15" i="16" s="1"/>
  <c r="BT15" i="16" s="1"/>
  <c r="BU15" i="16" s="1"/>
  <c r="BV15" i="16" s="1"/>
  <c r="BW15" i="16" s="1"/>
  <c r="BX15" i="16" s="1"/>
  <c r="BY15" i="16" s="1"/>
  <c r="BZ15" i="16" s="1"/>
  <c r="CA15" i="16" s="1"/>
  <c r="CB15" i="16" s="1"/>
  <c r="CC15" i="16" s="1"/>
  <c r="CD15" i="16" s="1"/>
  <c r="CE15" i="16" s="1"/>
  <c r="CF15" i="16" s="1"/>
  <c r="CG15" i="16" s="1"/>
  <c r="CH15" i="16" s="1"/>
  <c r="CI15" i="16" s="1"/>
  <c r="CJ15" i="16" s="1"/>
  <c r="CK15" i="16" s="1"/>
  <c r="CL15" i="16" s="1"/>
  <c r="CM15" i="16" s="1"/>
  <c r="CN15" i="16" s="1"/>
  <c r="CO15" i="16" s="1"/>
  <c r="CP15" i="16" s="1"/>
  <c r="CQ15" i="16" s="1"/>
  <c r="CR15" i="16" s="1"/>
  <c r="CS15" i="16" s="1"/>
  <c r="CT15" i="16" s="1"/>
  <c r="CU15" i="16" s="1"/>
  <c r="CV15" i="16" s="1"/>
  <c r="CW15" i="16" s="1"/>
  <c r="CX15" i="16" s="1"/>
  <c r="CY15" i="16" s="1"/>
  <c r="CZ15" i="16" s="1"/>
  <c r="DA15" i="16" s="1"/>
  <c r="DB15" i="16" s="1"/>
  <c r="DC15" i="16" s="1"/>
  <c r="DD15" i="16" s="1"/>
  <c r="DE15" i="16" s="1"/>
  <c r="DF15" i="16" s="1"/>
  <c r="DG15" i="16" s="1"/>
  <c r="DH15" i="16" s="1"/>
  <c r="DI15" i="16" s="1"/>
  <c r="DJ15" i="16" s="1"/>
  <c r="DK15" i="16" s="1"/>
  <c r="DL15" i="16" s="1"/>
  <c r="DM15" i="16" s="1"/>
  <c r="DN15" i="16" s="1"/>
  <c r="DO15" i="16" s="1"/>
  <c r="DP15" i="16" s="1"/>
  <c r="DQ15" i="16" s="1"/>
  <c r="DR15" i="16" s="1"/>
  <c r="DS15" i="16" s="1"/>
  <c r="DT15" i="16" s="1"/>
  <c r="DU15" i="16" s="1"/>
  <c r="DV15" i="16" s="1"/>
  <c r="DW15" i="16" s="1"/>
  <c r="DX15" i="16" s="1"/>
  <c r="DY15" i="16" s="1"/>
  <c r="DZ15" i="16" s="1"/>
  <c r="EA15" i="16" s="1"/>
  <c r="EB15" i="16" s="1"/>
  <c r="EC15" i="16" s="1"/>
  <c r="ED15" i="16" s="1"/>
  <c r="EE15" i="16" s="1"/>
  <c r="EF15" i="16" s="1"/>
  <c r="EG15" i="16" s="1"/>
  <c r="EH15" i="16" s="1"/>
  <c r="EI15" i="16" s="1"/>
  <c r="EJ15" i="16" s="1"/>
  <c r="EK15" i="16" s="1"/>
  <c r="EL15" i="16" s="1"/>
  <c r="EM15" i="16" s="1"/>
  <c r="EN15" i="16" s="1"/>
  <c r="EO15" i="16" s="1"/>
  <c r="EP15" i="16" s="1"/>
  <c r="EQ15" i="16" s="1"/>
  <c r="ER15" i="16" s="1"/>
  <c r="ES15" i="16" s="1"/>
  <c r="ET15" i="16" s="1"/>
  <c r="EU15" i="16" s="1"/>
  <c r="EV15" i="16" s="1"/>
  <c r="EW15" i="16" s="1"/>
  <c r="EX15" i="16" s="1"/>
  <c r="EY15" i="16" s="1"/>
  <c r="EZ15" i="16" s="1"/>
  <c r="FA15" i="16" s="1"/>
  <c r="FB15" i="16" s="1"/>
  <c r="FC15" i="16" s="1"/>
  <c r="FD15" i="16" s="1"/>
  <c r="FE15" i="16" s="1"/>
  <c r="FF15" i="16" s="1"/>
  <c r="FG15" i="16" s="1"/>
  <c r="FH15" i="16" s="1"/>
  <c r="FI15" i="16" s="1"/>
  <c r="FJ15" i="16" s="1"/>
  <c r="FK15" i="16" s="1"/>
  <c r="FL15" i="16" s="1"/>
  <c r="FM15" i="16" s="1"/>
  <c r="FN15" i="16" s="1"/>
  <c r="FO15" i="16" s="1"/>
  <c r="FP15" i="16" s="1"/>
  <c r="FQ15" i="16" s="1"/>
  <c r="FR15" i="16" s="1"/>
  <c r="FS15" i="16" s="1"/>
  <c r="FT15" i="16" s="1"/>
  <c r="FU15" i="16" s="1"/>
  <c r="FV15" i="16" s="1"/>
  <c r="FW15" i="16" s="1"/>
  <c r="FX15" i="16" s="1"/>
  <c r="FY15" i="16" s="1"/>
  <c r="FZ15" i="16" s="1"/>
  <c r="GA15" i="16" s="1"/>
  <c r="GB15" i="16" s="1"/>
  <c r="GC15" i="16" s="1"/>
  <c r="GD15" i="16" s="1"/>
  <c r="GE15" i="16" s="1"/>
  <c r="GF15" i="16" s="1"/>
  <c r="GG15" i="16" s="1"/>
  <c r="GH15" i="16" s="1"/>
  <c r="GI15" i="16" s="1"/>
  <c r="GJ15" i="16" s="1"/>
  <c r="GK15" i="16" s="1"/>
  <c r="GL15" i="16" s="1"/>
  <c r="GM15" i="16" s="1"/>
  <c r="GN15" i="16" s="1"/>
  <c r="GO15" i="16" s="1"/>
  <c r="GP15" i="16" s="1"/>
  <c r="GQ15" i="16" s="1"/>
  <c r="GR15" i="16" s="1"/>
  <c r="GS15" i="16" s="1"/>
  <c r="GT15" i="16" s="1"/>
  <c r="GU15" i="16" s="1"/>
  <c r="GV15" i="16" s="1"/>
  <c r="GW15" i="16" s="1"/>
  <c r="GX15" i="16" s="1"/>
  <c r="GY15" i="16" s="1"/>
  <c r="GZ15" i="16" s="1"/>
  <c r="HA15" i="16" s="1"/>
  <c r="HB15" i="16" s="1"/>
  <c r="HC15" i="16" s="1"/>
  <c r="HD15" i="16" s="1"/>
  <c r="HE15" i="16" s="1"/>
  <c r="HF15" i="16" s="1"/>
  <c r="HG15" i="16" s="1"/>
  <c r="HH15" i="16" s="1"/>
  <c r="W14" i="16"/>
  <c r="X14" i="16" s="1"/>
  <c r="Y14" i="16" s="1"/>
  <c r="Z14" i="16" s="1"/>
  <c r="AA14" i="16" s="1"/>
  <c r="AB14" i="16" s="1"/>
  <c r="AC14" i="16" s="1"/>
  <c r="AD14" i="16" s="1"/>
  <c r="AE14" i="16" s="1"/>
  <c r="AF14" i="16" s="1"/>
  <c r="AG14" i="16" s="1"/>
  <c r="AH14" i="16" s="1"/>
  <c r="AI14" i="16" s="1"/>
  <c r="AJ14" i="16" s="1"/>
  <c r="AK14" i="16" s="1"/>
  <c r="AL14" i="16" s="1"/>
  <c r="AM14" i="16" s="1"/>
  <c r="AN14" i="16" s="1"/>
  <c r="AO14" i="16" s="1"/>
  <c r="AP14" i="16" s="1"/>
  <c r="AQ14" i="16" s="1"/>
  <c r="AR14" i="16" s="1"/>
  <c r="AS14" i="16" s="1"/>
  <c r="AT14" i="16" s="1"/>
  <c r="AU14" i="16" s="1"/>
  <c r="AV14" i="16" s="1"/>
  <c r="AW14" i="16" s="1"/>
  <c r="AX14" i="16" s="1"/>
  <c r="AY14" i="16" s="1"/>
  <c r="AZ14" i="16" s="1"/>
  <c r="BA14" i="16" s="1"/>
  <c r="BB14" i="16" s="1"/>
  <c r="BC14" i="16" s="1"/>
  <c r="BD14" i="16" s="1"/>
  <c r="BE14" i="16" s="1"/>
  <c r="BF14" i="16" s="1"/>
  <c r="BG14" i="16" s="1"/>
  <c r="BH14" i="16" s="1"/>
  <c r="BI14" i="16" s="1"/>
  <c r="BJ14" i="16" s="1"/>
  <c r="BK14" i="16" s="1"/>
  <c r="BL14" i="16" s="1"/>
  <c r="BM14" i="16" s="1"/>
  <c r="BN14" i="16" s="1"/>
  <c r="BO14" i="16" s="1"/>
  <c r="BP14" i="16" s="1"/>
  <c r="BQ14" i="16" s="1"/>
  <c r="BR14" i="16" s="1"/>
  <c r="BS14" i="16" s="1"/>
  <c r="BT14" i="16" s="1"/>
  <c r="BU14" i="16" s="1"/>
  <c r="BV14" i="16" s="1"/>
  <c r="BW14" i="16" s="1"/>
  <c r="BX14" i="16" s="1"/>
  <c r="BY14" i="16" s="1"/>
  <c r="BZ14" i="16" s="1"/>
  <c r="CA14" i="16" s="1"/>
  <c r="CB14" i="16" s="1"/>
  <c r="CC14" i="16" s="1"/>
  <c r="CD14" i="16" s="1"/>
  <c r="CE14" i="16" s="1"/>
  <c r="CF14" i="16" s="1"/>
  <c r="CG14" i="16" s="1"/>
  <c r="CH14" i="16" s="1"/>
  <c r="CI14" i="16" s="1"/>
  <c r="CJ14" i="16" s="1"/>
  <c r="CK14" i="16" s="1"/>
  <c r="CL14" i="16" s="1"/>
  <c r="CM14" i="16" s="1"/>
  <c r="CN14" i="16" s="1"/>
  <c r="CO14" i="16" s="1"/>
  <c r="CP14" i="16" s="1"/>
  <c r="CQ14" i="16" s="1"/>
  <c r="CR14" i="16" s="1"/>
  <c r="CS14" i="16" s="1"/>
  <c r="CT14" i="16" s="1"/>
  <c r="CU14" i="16" s="1"/>
  <c r="CV14" i="16" s="1"/>
  <c r="CW14" i="16" s="1"/>
  <c r="CX14" i="16" s="1"/>
  <c r="CY14" i="16" s="1"/>
  <c r="CZ14" i="16" s="1"/>
  <c r="DA14" i="16" s="1"/>
  <c r="DB14" i="16" s="1"/>
  <c r="DC14" i="16" s="1"/>
  <c r="DD14" i="16" s="1"/>
  <c r="DE14" i="16" s="1"/>
  <c r="DF14" i="16" s="1"/>
  <c r="DG14" i="16" s="1"/>
  <c r="DH14" i="16" s="1"/>
  <c r="DI14" i="16" s="1"/>
  <c r="DJ14" i="16" s="1"/>
  <c r="DK14" i="16" s="1"/>
  <c r="DL14" i="16" s="1"/>
  <c r="DM14" i="16" s="1"/>
  <c r="DN14" i="16" s="1"/>
  <c r="DO14" i="16" s="1"/>
  <c r="DP14" i="16" s="1"/>
  <c r="DQ14" i="16" s="1"/>
  <c r="DR14" i="16" s="1"/>
  <c r="DS14" i="16" s="1"/>
  <c r="DT14" i="16" s="1"/>
  <c r="DU14" i="16" s="1"/>
  <c r="DV14" i="16" s="1"/>
  <c r="DW14" i="16" s="1"/>
  <c r="DX14" i="16" s="1"/>
  <c r="DY14" i="16" s="1"/>
  <c r="DZ14" i="16" s="1"/>
  <c r="EA14" i="16" s="1"/>
  <c r="EB14" i="16" s="1"/>
  <c r="EC14" i="16" s="1"/>
  <c r="ED14" i="16" s="1"/>
  <c r="EE14" i="16" s="1"/>
  <c r="EF14" i="16" s="1"/>
  <c r="EG14" i="16" s="1"/>
  <c r="EH14" i="16" s="1"/>
  <c r="EI14" i="16" s="1"/>
  <c r="EJ14" i="16" s="1"/>
  <c r="EK14" i="16" s="1"/>
  <c r="EL14" i="16" s="1"/>
  <c r="EM14" i="16" s="1"/>
  <c r="EN14" i="16" s="1"/>
  <c r="EO14" i="16" s="1"/>
  <c r="EP14" i="16" s="1"/>
  <c r="EQ14" i="16" s="1"/>
  <c r="ER14" i="16" s="1"/>
  <c r="ES14" i="16" s="1"/>
  <c r="ET14" i="16" s="1"/>
  <c r="EU14" i="16" s="1"/>
  <c r="EV14" i="16" s="1"/>
  <c r="EW14" i="16" s="1"/>
  <c r="EX14" i="16" s="1"/>
  <c r="EY14" i="16" s="1"/>
  <c r="EZ14" i="16" s="1"/>
  <c r="FA14" i="16" s="1"/>
  <c r="FB14" i="16" s="1"/>
  <c r="FC14" i="16" s="1"/>
  <c r="FD14" i="16" s="1"/>
  <c r="FE14" i="16" s="1"/>
  <c r="FF14" i="16" s="1"/>
  <c r="FG14" i="16" s="1"/>
  <c r="FH14" i="16" s="1"/>
  <c r="FI14" i="16" s="1"/>
  <c r="FJ14" i="16" s="1"/>
  <c r="FK14" i="16" s="1"/>
  <c r="FL14" i="16" s="1"/>
  <c r="FM14" i="16" s="1"/>
  <c r="FN14" i="16" s="1"/>
  <c r="FO14" i="16" s="1"/>
  <c r="FP14" i="16" s="1"/>
  <c r="FQ14" i="16" s="1"/>
  <c r="FR14" i="16" s="1"/>
  <c r="FS14" i="16" s="1"/>
  <c r="FT14" i="16" s="1"/>
  <c r="FU14" i="16" s="1"/>
  <c r="FV14" i="16" s="1"/>
  <c r="FW14" i="16" s="1"/>
  <c r="FX14" i="16" s="1"/>
  <c r="FY14" i="16" s="1"/>
  <c r="FZ14" i="16" s="1"/>
  <c r="GA14" i="16" s="1"/>
  <c r="GB14" i="16" s="1"/>
  <c r="GC14" i="16" s="1"/>
  <c r="GD14" i="16" s="1"/>
  <c r="GE14" i="16" s="1"/>
  <c r="GF14" i="16" s="1"/>
  <c r="GG14" i="16" s="1"/>
  <c r="GH14" i="16" s="1"/>
  <c r="GI14" i="16" s="1"/>
  <c r="GJ14" i="16" s="1"/>
  <c r="GK14" i="16" s="1"/>
  <c r="GL14" i="16" s="1"/>
  <c r="GM14" i="16" s="1"/>
  <c r="GN14" i="16" s="1"/>
  <c r="GO14" i="16" s="1"/>
  <c r="GP14" i="16" s="1"/>
  <c r="GQ14" i="16" s="1"/>
  <c r="GR14" i="16" s="1"/>
  <c r="GS14" i="16" s="1"/>
  <c r="GT14" i="16" s="1"/>
  <c r="GU14" i="16" s="1"/>
  <c r="GV14" i="16" s="1"/>
  <c r="GW14" i="16" s="1"/>
  <c r="GX14" i="16" s="1"/>
  <c r="GY14" i="16" s="1"/>
  <c r="GZ14" i="16" s="1"/>
  <c r="HA14" i="16" s="1"/>
  <c r="HB14" i="16" s="1"/>
  <c r="HC14" i="16" s="1"/>
  <c r="HD14" i="16" s="1"/>
  <c r="HE14" i="16" s="1"/>
  <c r="HF14" i="16" s="1"/>
  <c r="HG14" i="16" s="1"/>
  <c r="HH14" i="16" s="1"/>
  <c r="N13" i="16"/>
  <c r="H18" i="16"/>
  <c r="I18" i="16" s="1"/>
  <c r="J18" i="16" s="1"/>
  <c r="K18" i="16" s="1"/>
  <c r="L18" i="16" s="1"/>
  <c r="P19" i="16"/>
  <c r="H17" i="16"/>
  <c r="I17" i="16" s="1"/>
  <c r="J17" i="16" s="1"/>
  <c r="K17" i="16" s="1"/>
  <c r="L17" i="16" s="1"/>
  <c r="Q16" i="16"/>
  <c r="N38" i="129" l="1"/>
  <c r="N39" i="129"/>
  <c r="N14" i="16"/>
  <c r="N15" i="16"/>
  <c r="H19" i="16"/>
  <c r="I19" i="16" s="1"/>
  <c r="J19" i="16" s="1"/>
  <c r="K19" i="16" s="1"/>
  <c r="L19" i="16" s="1"/>
  <c r="R16" i="16"/>
  <c r="S16" i="16" s="1"/>
  <c r="T16" i="16" s="1"/>
  <c r="U16" i="16" s="1"/>
  <c r="V16" i="16" s="1"/>
  <c r="P20" i="16"/>
  <c r="Q17" i="16"/>
  <c r="W16" i="16" l="1"/>
  <c r="X16" i="16" s="1"/>
  <c r="Y16" i="16" s="1"/>
  <c r="Z16" i="16" s="1"/>
  <c r="AA16" i="16" s="1"/>
  <c r="AB16" i="16" s="1"/>
  <c r="AC16" i="16" s="1"/>
  <c r="AD16" i="16" s="1"/>
  <c r="AE16" i="16" s="1"/>
  <c r="AF16" i="16" s="1"/>
  <c r="AG16" i="16" s="1"/>
  <c r="AH16" i="16" s="1"/>
  <c r="AI16" i="16" s="1"/>
  <c r="AJ16" i="16" s="1"/>
  <c r="AK16" i="16" s="1"/>
  <c r="AL16" i="16" s="1"/>
  <c r="AM16" i="16" s="1"/>
  <c r="AN16" i="16" s="1"/>
  <c r="AO16" i="16" s="1"/>
  <c r="AP16" i="16" s="1"/>
  <c r="AQ16" i="16" s="1"/>
  <c r="AR16" i="16" s="1"/>
  <c r="AS16" i="16" s="1"/>
  <c r="AT16" i="16" s="1"/>
  <c r="AU16" i="16" s="1"/>
  <c r="AV16" i="16" s="1"/>
  <c r="AW16" i="16" s="1"/>
  <c r="AX16" i="16" s="1"/>
  <c r="AY16" i="16" s="1"/>
  <c r="AZ16" i="16" s="1"/>
  <c r="BA16" i="16" s="1"/>
  <c r="BB16" i="16" s="1"/>
  <c r="BC16" i="16" s="1"/>
  <c r="BD16" i="16" s="1"/>
  <c r="BE16" i="16" s="1"/>
  <c r="BF16" i="16" s="1"/>
  <c r="BG16" i="16" s="1"/>
  <c r="BH16" i="16" s="1"/>
  <c r="BI16" i="16" s="1"/>
  <c r="BJ16" i="16" s="1"/>
  <c r="BK16" i="16" s="1"/>
  <c r="BL16" i="16" s="1"/>
  <c r="BM16" i="16" s="1"/>
  <c r="BN16" i="16" s="1"/>
  <c r="BO16" i="16" s="1"/>
  <c r="BP16" i="16" s="1"/>
  <c r="BQ16" i="16" s="1"/>
  <c r="BR16" i="16" s="1"/>
  <c r="BS16" i="16" s="1"/>
  <c r="BT16" i="16" s="1"/>
  <c r="BU16" i="16" s="1"/>
  <c r="BV16" i="16" s="1"/>
  <c r="BW16" i="16" s="1"/>
  <c r="BX16" i="16" s="1"/>
  <c r="BY16" i="16" s="1"/>
  <c r="BZ16" i="16" s="1"/>
  <c r="CA16" i="16" s="1"/>
  <c r="CB16" i="16" s="1"/>
  <c r="CC16" i="16" s="1"/>
  <c r="CD16" i="16" s="1"/>
  <c r="CE16" i="16" s="1"/>
  <c r="CF16" i="16" s="1"/>
  <c r="CG16" i="16" s="1"/>
  <c r="CH16" i="16" s="1"/>
  <c r="CI16" i="16" s="1"/>
  <c r="CJ16" i="16" s="1"/>
  <c r="CK16" i="16" s="1"/>
  <c r="CL16" i="16" s="1"/>
  <c r="CM16" i="16" s="1"/>
  <c r="CN16" i="16" s="1"/>
  <c r="CO16" i="16" s="1"/>
  <c r="CP16" i="16" s="1"/>
  <c r="CQ16" i="16" s="1"/>
  <c r="CR16" i="16" s="1"/>
  <c r="CS16" i="16" s="1"/>
  <c r="CT16" i="16" s="1"/>
  <c r="CU16" i="16" s="1"/>
  <c r="CV16" i="16" s="1"/>
  <c r="CW16" i="16" s="1"/>
  <c r="CX16" i="16" s="1"/>
  <c r="CY16" i="16" s="1"/>
  <c r="CZ16" i="16" s="1"/>
  <c r="DA16" i="16" s="1"/>
  <c r="DB16" i="16" s="1"/>
  <c r="DC16" i="16" s="1"/>
  <c r="DD16" i="16" s="1"/>
  <c r="DE16" i="16" s="1"/>
  <c r="DF16" i="16" s="1"/>
  <c r="DG16" i="16" s="1"/>
  <c r="DH16" i="16" s="1"/>
  <c r="DI16" i="16" s="1"/>
  <c r="DJ16" i="16" s="1"/>
  <c r="DK16" i="16" s="1"/>
  <c r="DL16" i="16" s="1"/>
  <c r="DM16" i="16" s="1"/>
  <c r="DN16" i="16" s="1"/>
  <c r="DO16" i="16" s="1"/>
  <c r="DP16" i="16" s="1"/>
  <c r="DQ16" i="16" s="1"/>
  <c r="DR16" i="16" s="1"/>
  <c r="DS16" i="16" s="1"/>
  <c r="DT16" i="16" s="1"/>
  <c r="DU16" i="16" s="1"/>
  <c r="DV16" i="16" s="1"/>
  <c r="DW16" i="16" s="1"/>
  <c r="DX16" i="16" s="1"/>
  <c r="DY16" i="16" s="1"/>
  <c r="DZ16" i="16" s="1"/>
  <c r="EA16" i="16" s="1"/>
  <c r="EB16" i="16" s="1"/>
  <c r="EC16" i="16" s="1"/>
  <c r="ED16" i="16" s="1"/>
  <c r="EE16" i="16" s="1"/>
  <c r="EF16" i="16" s="1"/>
  <c r="EG16" i="16" s="1"/>
  <c r="EH16" i="16" s="1"/>
  <c r="EI16" i="16" s="1"/>
  <c r="EJ16" i="16" s="1"/>
  <c r="EK16" i="16" s="1"/>
  <c r="EL16" i="16" s="1"/>
  <c r="EM16" i="16" s="1"/>
  <c r="EN16" i="16" s="1"/>
  <c r="EO16" i="16" s="1"/>
  <c r="EP16" i="16" s="1"/>
  <c r="EQ16" i="16" s="1"/>
  <c r="ER16" i="16" s="1"/>
  <c r="ES16" i="16" s="1"/>
  <c r="ET16" i="16" s="1"/>
  <c r="EU16" i="16" s="1"/>
  <c r="EV16" i="16" s="1"/>
  <c r="EW16" i="16" s="1"/>
  <c r="EX16" i="16" s="1"/>
  <c r="EY16" i="16" s="1"/>
  <c r="EZ16" i="16" s="1"/>
  <c r="FA16" i="16" s="1"/>
  <c r="FB16" i="16" s="1"/>
  <c r="FC16" i="16" s="1"/>
  <c r="FD16" i="16" s="1"/>
  <c r="FE16" i="16" s="1"/>
  <c r="FF16" i="16" s="1"/>
  <c r="FG16" i="16" s="1"/>
  <c r="FH16" i="16" s="1"/>
  <c r="FI16" i="16" s="1"/>
  <c r="FJ16" i="16" s="1"/>
  <c r="FK16" i="16" s="1"/>
  <c r="FL16" i="16" s="1"/>
  <c r="FM16" i="16" s="1"/>
  <c r="FN16" i="16" s="1"/>
  <c r="FO16" i="16" s="1"/>
  <c r="FP16" i="16" s="1"/>
  <c r="FQ16" i="16" s="1"/>
  <c r="FR16" i="16" s="1"/>
  <c r="FS16" i="16" s="1"/>
  <c r="FT16" i="16" s="1"/>
  <c r="FU16" i="16" s="1"/>
  <c r="FV16" i="16" s="1"/>
  <c r="FW16" i="16" s="1"/>
  <c r="FX16" i="16" s="1"/>
  <c r="FY16" i="16" s="1"/>
  <c r="FZ16" i="16" s="1"/>
  <c r="GA16" i="16" s="1"/>
  <c r="GB16" i="16" s="1"/>
  <c r="GC16" i="16" s="1"/>
  <c r="GD16" i="16" s="1"/>
  <c r="GE16" i="16" s="1"/>
  <c r="GF16" i="16" s="1"/>
  <c r="GG16" i="16" s="1"/>
  <c r="GH16" i="16" s="1"/>
  <c r="GI16" i="16" s="1"/>
  <c r="GJ16" i="16" s="1"/>
  <c r="GK16" i="16" s="1"/>
  <c r="GL16" i="16" s="1"/>
  <c r="GM16" i="16" s="1"/>
  <c r="GN16" i="16" s="1"/>
  <c r="GO16" i="16" s="1"/>
  <c r="GP16" i="16" s="1"/>
  <c r="GQ16" i="16" s="1"/>
  <c r="GR16" i="16" s="1"/>
  <c r="GS16" i="16" s="1"/>
  <c r="GT16" i="16" s="1"/>
  <c r="GU16" i="16" s="1"/>
  <c r="GV16" i="16" s="1"/>
  <c r="GW16" i="16" s="1"/>
  <c r="GX16" i="16" s="1"/>
  <c r="GY16" i="16" s="1"/>
  <c r="GZ16" i="16" s="1"/>
  <c r="HA16" i="16" s="1"/>
  <c r="HB16" i="16" s="1"/>
  <c r="HC16" i="16" s="1"/>
  <c r="HD16" i="16" s="1"/>
  <c r="HE16" i="16" s="1"/>
  <c r="HF16" i="16" s="1"/>
  <c r="HG16" i="16" s="1"/>
  <c r="HH16" i="16" s="1"/>
  <c r="H20" i="16"/>
  <c r="I20" i="16" s="1"/>
  <c r="J20" i="16" s="1"/>
  <c r="K20" i="16" s="1"/>
  <c r="L20" i="16" s="1"/>
  <c r="P21" i="16"/>
  <c r="Q18" i="16"/>
  <c r="R17" i="16"/>
  <c r="S17" i="16" s="1"/>
  <c r="T17" i="16" s="1"/>
  <c r="U17" i="16" s="1"/>
  <c r="V17" i="16" s="1"/>
  <c r="W17" i="16" l="1"/>
  <c r="X17" i="16" s="1"/>
  <c r="Y17" i="16" s="1"/>
  <c r="Z17" i="16" s="1"/>
  <c r="AA17" i="16" s="1"/>
  <c r="AB17" i="16" s="1"/>
  <c r="AC17" i="16" s="1"/>
  <c r="AD17" i="16" s="1"/>
  <c r="AE17" i="16" s="1"/>
  <c r="AF17" i="16" s="1"/>
  <c r="AG17" i="16" s="1"/>
  <c r="AH17" i="16" s="1"/>
  <c r="AI17" i="16" s="1"/>
  <c r="AJ17" i="16" s="1"/>
  <c r="AK17" i="16" s="1"/>
  <c r="AL17" i="16" s="1"/>
  <c r="AM17" i="16" s="1"/>
  <c r="AN17" i="16" s="1"/>
  <c r="AO17" i="16" s="1"/>
  <c r="AP17" i="16" s="1"/>
  <c r="AQ17" i="16" s="1"/>
  <c r="AR17" i="16" s="1"/>
  <c r="AS17" i="16" s="1"/>
  <c r="AT17" i="16" s="1"/>
  <c r="AU17" i="16" s="1"/>
  <c r="AV17" i="16" s="1"/>
  <c r="AW17" i="16" s="1"/>
  <c r="AX17" i="16" s="1"/>
  <c r="AY17" i="16" s="1"/>
  <c r="AZ17" i="16" s="1"/>
  <c r="BA17" i="16" s="1"/>
  <c r="BB17" i="16" s="1"/>
  <c r="BC17" i="16" s="1"/>
  <c r="BD17" i="16" s="1"/>
  <c r="BE17" i="16" s="1"/>
  <c r="BF17" i="16" s="1"/>
  <c r="BG17" i="16" s="1"/>
  <c r="BH17" i="16" s="1"/>
  <c r="BI17" i="16" s="1"/>
  <c r="BJ17" i="16" s="1"/>
  <c r="BK17" i="16" s="1"/>
  <c r="BL17" i="16" s="1"/>
  <c r="BM17" i="16" s="1"/>
  <c r="BN17" i="16" s="1"/>
  <c r="BO17" i="16" s="1"/>
  <c r="BP17" i="16" s="1"/>
  <c r="BQ17" i="16" s="1"/>
  <c r="BR17" i="16" s="1"/>
  <c r="BS17" i="16" s="1"/>
  <c r="BT17" i="16" s="1"/>
  <c r="BU17" i="16" s="1"/>
  <c r="BV17" i="16" s="1"/>
  <c r="BW17" i="16" s="1"/>
  <c r="BX17" i="16" s="1"/>
  <c r="BY17" i="16" s="1"/>
  <c r="BZ17" i="16" s="1"/>
  <c r="CA17" i="16" s="1"/>
  <c r="CB17" i="16" s="1"/>
  <c r="CC17" i="16" s="1"/>
  <c r="CD17" i="16" s="1"/>
  <c r="CE17" i="16" s="1"/>
  <c r="CF17" i="16" s="1"/>
  <c r="CG17" i="16" s="1"/>
  <c r="CH17" i="16" s="1"/>
  <c r="CI17" i="16" s="1"/>
  <c r="CJ17" i="16" s="1"/>
  <c r="CK17" i="16" s="1"/>
  <c r="CL17" i="16" s="1"/>
  <c r="CM17" i="16" s="1"/>
  <c r="CN17" i="16" s="1"/>
  <c r="CO17" i="16" s="1"/>
  <c r="CP17" i="16" s="1"/>
  <c r="CQ17" i="16" s="1"/>
  <c r="CR17" i="16" s="1"/>
  <c r="CS17" i="16" s="1"/>
  <c r="CT17" i="16" s="1"/>
  <c r="CU17" i="16" s="1"/>
  <c r="CV17" i="16" s="1"/>
  <c r="CW17" i="16" s="1"/>
  <c r="CX17" i="16" s="1"/>
  <c r="CY17" i="16" s="1"/>
  <c r="CZ17" i="16" s="1"/>
  <c r="DA17" i="16" s="1"/>
  <c r="DB17" i="16" s="1"/>
  <c r="DC17" i="16" s="1"/>
  <c r="DD17" i="16" s="1"/>
  <c r="DE17" i="16" s="1"/>
  <c r="DF17" i="16" s="1"/>
  <c r="DG17" i="16" s="1"/>
  <c r="DH17" i="16" s="1"/>
  <c r="DI17" i="16" s="1"/>
  <c r="DJ17" i="16" s="1"/>
  <c r="DK17" i="16" s="1"/>
  <c r="DL17" i="16" s="1"/>
  <c r="DM17" i="16" s="1"/>
  <c r="DN17" i="16" s="1"/>
  <c r="DO17" i="16" s="1"/>
  <c r="DP17" i="16" s="1"/>
  <c r="DQ17" i="16" s="1"/>
  <c r="DR17" i="16" s="1"/>
  <c r="DS17" i="16" s="1"/>
  <c r="DT17" i="16" s="1"/>
  <c r="DU17" i="16" s="1"/>
  <c r="DV17" i="16" s="1"/>
  <c r="DW17" i="16" s="1"/>
  <c r="DX17" i="16" s="1"/>
  <c r="DY17" i="16" s="1"/>
  <c r="DZ17" i="16" s="1"/>
  <c r="EA17" i="16" s="1"/>
  <c r="EB17" i="16" s="1"/>
  <c r="EC17" i="16" s="1"/>
  <c r="ED17" i="16" s="1"/>
  <c r="EE17" i="16" s="1"/>
  <c r="EF17" i="16" s="1"/>
  <c r="EG17" i="16" s="1"/>
  <c r="EH17" i="16" s="1"/>
  <c r="EI17" i="16" s="1"/>
  <c r="EJ17" i="16" s="1"/>
  <c r="EK17" i="16" s="1"/>
  <c r="EL17" i="16" s="1"/>
  <c r="EM17" i="16" s="1"/>
  <c r="EN17" i="16" s="1"/>
  <c r="EO17" i="16" s="1"/>
  <c r="EP17" i="16" s="1"/>
  <c r="EQ17" i="16" s="1"/>
  <c r="ER17" i="16" s="1"/>
  <c r="ES17" i="16" s="1"/>
  <c r="ET17" i="16" s="1"/>
  <c r="EU17" i="16" s="1"/>
  <c r="EV17" i="16" s="1"/>
  <c r="EW17" i="16" s="1"/>
  <c r="EX17" i="16" s="1"/>
  <c r="EY17" i="16" s="1"/>
  <c r="EZ17" i="16" s="1"/>
  <c r="FA17" i="16" s="1"/>
  <c r="FB17" i="16" s="1"/>
  <c r="FC17" i="16" s="1"/>
  <c r="FD17" i="16" s="1"/>
  <c r="FE17" i="16" s="1"/>
  <c r="FF17" i="16" s="1"/>
  <c r="FG17" i="16" s="1"/>
  <c r="FH17" i="16" s="1"/>
  <c r="FI17" i="16" s="1"/>
  <c r="FJ17" i="16" s="1"/>
  <c r="FK17" i="16" s="1"/>
  <c r="FL17" i="16" s="1"/>
  <c r="FM17" i="16" s="1"/>
  <c r="FN17" i="16" s="1"/>
  <c r="FO17" i="16" s="1"/>
  <c r="FP17" i="16" s="1"/>
  <c r="FQ17" i="16" s="1"/>
  <c r="FR17" i="16" s="1"/>
  <c r="FS17" i="16" s="1"/>
  <c r="FT17" i="16" s="1"/>
  <c r="FU17" i="16" s="1"/>
  <c r="FV17" i="16" s="1"/>
  <c r="FW17" i="16" s="1"/>
  <c r="FX17" i="16" s="1"/>
  <c r="FY17" i="16" s="1"/>
  <c r="FZ17" i="16" s="1"/>
  <c r="GA17" i="16" s="1"/>
  <c r="GB17" i="16" s="1"/>
  <c r="GC17" i="16" s="1"/>
  <c r="GD17" i="16" s="1"/>
  <c r="GE17" i="16" s="1"/>
  <c r="GF17" i="16" s="1"/>
  <c r="GG17" i="16" s="1"/>
  <c r="GH17" i="16" s="1"/>
  <c r="GI17" i="16" s="1"/>
  <c r="GJ17" i="16" s="1"/>
  <c r="GK17" i="16" s="1"/>
  <c r="GL17" i="16" s="1"/>
  <c r="GM17" i="16" s="1"/>
  <c r="GN17" i="16" s="1"/>
  <c r="GO17" i="16" s="1"/>
  <c r="GP17" i="16" s="1"/>
  <c r="GQ17" i="16" s="1"/>
  <c r="GR17" i="16" s="1"/>
  <c r="GS17" i="16" s="1"/>
  <c r="GT17" i="16" s="1"/>
  <c r="GU17" i="16" s="1"/>
  <c r="GV17" i="16" s="1"/>
  <c r="GW17" i="16" s="1"/>
  <c r="GX17" i="16" s="1"/>
  <c r="GY17" i="16" s="1"/>
  <c r="GZ17" i="16" s="1"/>
  <c r="HA17" i="16" s="1"/>
  <c r="HB17" i="16" s="1"/>
  <c r="HC17" i="16" s="1"/>
  <c r="HD17" i="16" s="1"/>
  <c r="HE17" i="16" s="1"/>
  <c r="HF17" i="16" s="1"/>
  <c r="HG17" i="16" s="1"/>
  <c r="HH17" i="16" s="1"/>
  <c r="N16" i="16"/>
  <c r="H21" i="16"/>
  <c r="I21" i="16" s="1"/>
  <c r="J21" i="16" s="1"/>
  <c r="K21" i="16" s="1"/>
  <c r="L21" i="16" s="1"/>
  <c r="P22" i="16"/>
  <c r="R18" i="16"/>
  <c r="S18" i="16" s="1"/>
  <c r="T18" i="16" s="1"/>
  <c r="U18" i="16" s="1"/>
  <c r="V18" i="16" s="1"/>
  <c r="N17" i="16" l="1"/>
  <c r="W18" i="16"/>
  <c r="X18" i="16" s="1"/>
  <c r="Y18" i="16" s="1"/>
  <c r="Z18" i="16" s="1"/>
  <c r="AA18" i="16" s="1"/>
  <c r="AB18" i="16" s="1"/>
  <c r="AC18" i="16" s="1"/>
  <c r="AD18" i="16" s="1"/>
  <c r="AE18" i="16" s="1"/>
  <c r="AF18" i="16" s="1"/>
  <c r="AG18" i="16" s="1"/>
  <c r="AH18" i="16" s="1"/>
  <c r="AI18" i="16" s="1"/>
  <c r="AJ18" i="16" s="1"/>
  <c r="AK18" i="16" s="1"/>
  <c r="AL18" i="16" s="1"/>
  <c r="AM18" i="16" s="1"/>
  <c r="AN18" i="16" s="1"/>
  <c r="AO18" i="16" s="1"/>
  <c r="AP18" i="16" s="1"/>
  <c r="AQ18" i="16" s="1"/>
  <c r="AR18" i="16" s="1"/>
  <c r="AS18" i="16" s="1"/>
  <c r="AT18" i="16" s="1"/>
  <c r="AU18" i="16" s="1"/>
  <c r="AV18" i="16" s="1"/>
  <c r="AW18" i="16" s="1"/>
  <c r="AX18" i="16" s="1"/>
  <c r="AY18" i="16" s="1"/>
  <c r="AZ18" i="16" s="1"/>
  <c r="BA18" i="16" s="1"/>
  <c r="BB18" i="16" s="1"/>
  <c r="BC18" i="16" s="1"/>
  <c r="BD18" i="16" s="1"/>
  <c r="BE18" i="16" s="1"/>
  <c r="BF18" i="16" s="1"/>
  <c r="BG18" i="16" s="1"/>
  <c r="BH18" i="16" s="1"/>
  <c r="BI18" i="16" s="1"/>
  <c r="BJ18" i="16" s="1"/>
  <c r="BK18" i="16" s="1"/>
  <c r="BL18" i="16" s="1"/>
  <c r="BM18" i="16" s="1"/>
  <c r="BN18" i="16" s="1"/>
  <c r="BO18" i="16" s="1"/>
  <c r="BP18" i="16" s="1"/>
  <c r="BQ18" i="16" s="1"/>
  <c r="BR18" i="16" s="1"/>
  <c r="BS18" i="16" s="1"/>
  <c r="BT18" i="16" s="1"/>
  <c r="BU18" i="16" s="1"/>
  <c r="BV18" i="16" s="1"/>
  <c r="BW18" i="16" s="1"/>
  <c r="BX18" i="16" s="1"/>
  <c r="BY18" i="16" s="1"/>
  <c r="BZ18" i="16" s="1"/>
  <c r="CA18" i="16" s="1"/>
  <c r="CB18" i="16" s="1"/>
  <c r="CC18" i="16" s="1"/>
  <c r="CD18" i="16" s="1"/>
  <c r="CE18" i="16" s="1"/>
  <c r="CF18" i="16" s="1"/>
  <c r="CG18" i="16" s="1"/>
  <c r="CH18" i="16" s="1"/>
  <c r="CI18" i="16" s="1"/>
  <c r="CJ18" i="16" s="1"/>
  <c r="CK18" i="16" s="1"/>
  <c r="CL18" i="16" s="1"/>
  <c r="CM18" i="16" s="1"/>
  <c r="CN18" i="16" s="1"/>
  <c r="CO18" i="16" s="1"/>
  <c r="CP18" i="16" s="1"/>
  <c r="CQ18" i="16" s="1"/>
  <c r="CR18" i="16" s="1"/>
  <c r="CS18" i="16" s="1"/>
  <c r="CT18" i="16" s="1"/>
  <c r="CU18" i="16" s="1"/>
  <c r="CV18" i="16" s="1"/>
  <c r="CW18" i="16" s="1"/>
  <c r="CX18" i="16" s="1"/>
  <c r="CY18" i="16" s="1"/>
  <c r="CZ18" i="16" s="1"/>
  <c r="DA18" i="16" s="1"/>
  <c r="DB18" i="16" s="1"/>
  <c r="DC18" i="16" s="1"/>
  <c r="DD18" i="16" s="1"/>
  <c r="DE18" i="16" s="1"/>
  <c r="DF18" i="16" s="1"/>
  <c r="DG18" i="16" s="1"/>
  <c r="DH18" i="16" s="1"/>
  <c r="DI18" i="16" s="1"/>
  <c r="DJ18" i="16" s="1"/>
  <c r="DK18" i="16" s="1"/>
  <c r="DL18" i="16" s="1"/>
  <c r="DM18" i="16" s="1"/>
  <c r="DN18" i="16" s="1"/>
  <c r="DO18" i="16" s="1"/>
  <c r="DP18" i="16" s="1"/>
  <c r="DQ18" i="16" s="1"/>
  <c r="DR18" i="16" s="1"/>
  <c r="DS18" i="16" s="1"/>
  <c r="DT18" i="16" s="1"/>
  <c r="DU18" i="16" s="1"/>
  <c r="DV18" i="16" s="1"/>
  <c r="DW18" i="16" s="1"/>
  <c r="DX18" i="16" s="1"/>
  <c r="DY18" i="16" s="1"/>
  <c r="DZ18" i="16" s="1"/>
  <c r="EA18" i="16" s="1"/>
  <c r="EB18" i="16" s="1"/>
  <c r="EC18" i="16" s="1"/>
  <c r="ED18" i="16" s="1"/>
  <c r="EE18" i="16" s="1"/>
  <c r="EF18" i="16" s="1"/>
  <c r="EG18" i="16" s="1"/>
  <c r="EH18" i="16" s="1"/>
  <c r="EI18" i="16" s="1"/>
  <c r="EJ18" i="16" s="1"/>
  <c r="EK18" i="16" s="1"/>
  <c r="EL18" i="16" s="1"/>
  <c r="EM18" i="16" s="1"/>
  <c r="EN18" i="16" s="1"/>
  <c r="EO18" i="16" s="1"/>
  <c r="EP18" i="16" s="1"/>
  <c r="EQ18" i="16" s="1"/>
  <c r="ER18" i="16" s="1"/>
  <c r="ES18" i="16" s="1"/>
  <c r="ET18" i="16" s="1"/>
  <c r="EU18" i="16" s="1"/>
  <c r="EV18" i="16" s="1"/>
  <c r="EW18" i="16" s="1"/>
  <c r="EX18" i="16" s="1"/>
  <c r="EY18" i="16" s="1"/>
  <c r="EZ18" i="16" s="1"/>
  <c r="FA18" i="16" s="1"/>
  <c r="FB18" i="16" s="1"/>
  <c r="FC18" i="16" s="1"/>
  <c r="FD18" i="16" s="1"/>
  <c r="FE18" i="16" s="1"/>
  <c r="FF18" i="16" s="1"/>
  <c r="FG18" i="16" s="1"/>
  <c r="FH18" i="16" s="1"/>
  <c r="FI18" i="16" s="1"/>
  <c r="FJ18" i="16" s="1"/>
  <c r="FK18" i="16" s="1"/>
  <c r="FL18" i="16" s="1"/>
  <c r="FM18" i="16" s="1"/>
  <c r="FN18" i="16" s="1"/>
  <c r="FO18" i="16" s="1"/>
  <c r="FP18" i="16" s="1"/>
  <c r="FQ18" i="16" s="1"/>
  <c r="FR18" i="16" s="1"/>
  <c r="FS18" i="16" s="1"/>
  <c r="FT18" i="16" s="1"/>
  <c r="FU18" i="16" s="1"/>
  <c r="FV18" i="16" s="1"/>
  <c r="FW18" i="16" s="1"/>
  <c r="FX18" i="16" s="1"/>
  <c r="FY18" i="16" s="1"/>
  <c r="FZ18" i="16" s="1"/>
  <c r="GA18" i="16" s="1"/>
  <c r="GB18" i="16" s="1"/>
  <c r="GC18" i="16" s="1"/>
  <c r="GD18" i="16" s="1"/>
  <c r="GE18" i="16" s="1"/>
  <c r="GF18" i="16" s="1"/>
  <c r="GG18" i="16" s="1"/>
  <c r="GH18" i="16" s="1"/>
  <c r="GI18" i="16" s="1"/>
  <c r="GJ18" i="16" s="1"/>
  <c r="GK18" i="16" s="1"/>
  <c r="GL18" i="16" s="1"/>
  <c r="GM18" i="16" s="1"/>
  <c r="GN18" i="16" s="1"/>
  <c r="GO18" i="16" s="1"/>
  <c r="GP18" i="16" s="1"/>
  <c r="GQ18" i="16" s="1"/>
  <c r="GR18" i="16" s="1"/>
  <c r="GS18" i="16" s="1"/>
  <c r="GT18" i="16" s="1"/>
  <c r="GU18" i="16" s="1"/>
  <c r="GV18" i="16" s="1"/>
  <c r="GW18" i="16" s="1"/>
  <c r="GX18" i="16" s="1"/>
  <c r="GY18" i="16" s="1"/>
  <c r="GZ18" i="16" s="1"/>
  <c r="HA18" i="16" s="1"/>
  <c r="HB18" i="16" s="1"/>
  <c r="HC18" i="16" s="1"/>
  <c r="HD18" i="16" s="1"/>
  <c r="HE18" i="16" s="1"/>
  <c r="HF18" i="16" s="1"/>
  <c r="HG18" i="16" s="1"/>
  <c r="HH18" i="16" s="1"/>
  <c r="P23" i="16"/>
  <c r="Q19" i="16"/>
  <c r="R19" i="16" s="1"/>
  <c r="S19" i="16" s="1"/>
  <c r="T19" i="16" s="1"/>
  <c r="U19" i="16" s="1"/>
  <c r="N18" i="16" l="1"/>
  <c r="H22" i="16"/>
  <c r="I22" i="16" s="1"/>
  <c r="J22" i="16" s="1"/>
  <c r="K22" i="16" s="1"/>
  <c r="L22" i="16" s="1"/>
  <c r="Q20" i="16"/>
  <c r="R20" i="16" s="1"/>
  <c r="S20" i="16" s="1"/>
  <c r="T20" i="16" s="1"/>
  <c r="U20" i="16" s="1"/>
  <c r="V19" i="16"/>
  <c r="P24" i="16"/>
  <c r="W19" i="16" l="1"/>
  <c r="X19" i="16" s="1"/>
  <c r="Y19" i="16" s="1"/>
  <c r="Z19" i="16" s="1"/>
  <c r="AA19" i="16" s="1"/>
  <c r="AB19" i="16" s="1"/>
  <c r="AC19" i="16" s="1"/>
  <c r="AD19" i="16" s="1"/>
  <c r="AE19" i="16" s="1"/>
  <c r="AF19" i="16" s="1"/>
  <c r="AG19" i="16" s="1"/>
  <c r="AH19" i="16" s="1"/>
  <c r="AI19" i="16" s="1"/>
  <c r="AJ19" i="16" s="1"/>
  <c r="AK19" i="16" s="1"/>
  <c r="AL19" i="16" s="1"/>
  <c r="AM19" i="16" s="1"/>
  <c r="AN19" i="16" s="1"/>
  <c r="AO19" i="16" s="1"/>
  <c r="AP19" i="16" s="1"/>
  <c r="AQ19" i="16" s="1"/>
  <c r="AR19" i="16" s="1"/>
  <c r="AS19" i="16" s="1"/>
  <c r="AT19" i="16" s="1"/>
  <c r="AU19" i="16" s="1"/>
  <c r="AV19" i="16" s="1"/>
  <c r="AW19" i="16" s="1"/>
  <c r="AX19" i="16" s="1"/>
  <c r="AY19" i="16" s="1"/>
  <c r="AZ19" i="16" s="1"/>
  <c r="BA19" i="16" s="1"/>
  <c r="BB19" i="16" s="1"/>
  <c r="BC19" i="16" s="1"/>
  <c r="BD19" i="16" s="1"/>
  <c r="BE19" i="16" s="1"/>
  <c r="BF19" i="16" s="1"/>
  <c r="BG19" i="16" s="1"/>
  <c r="BH19" i="16" s="1"/>
  <c r="BI19" i="16" s="1"/>
  <c r="BJ19" i="16" s="1"/>
  <c r="BK19" i="16" s="1"/>
  <c r="BL19" i="16" s="1"/>
  <c r="BM19" i="16" s="1"/>
  <c r="BN19" i="16" s="1"/>
  <c r="BO19" i="16" s="1"/>
  <c r="BP19" i="16" s="1"/>
  <c r="BQ19" i="16" s="1"/>
  <c r="BR19" i="16" s="1"/>
  <c r="BS19" i="16" s="1"/>
  <c r="BT19" i="16" s="1"/>
  <c r="BU19" i="16" s="1"/>
  <c r="BV19" i="16" s="1"/>
  <c r="BW19" i="16" s="1"/>
  <c r="BX19" i="16" s="1"/>
  <c r="BY19" i="16" s="1"/>
  <c r="BZ19" i="16" s="1"/>
  <c r="CA19" i="16" s="1"/>
  <c r="CB19" i="16" s="1"/>
  <c r="CC19" i="16" s="1"/>
  <c r="CD19" i="16" s="1"/>
  <c r="CE19" i="16" s="1"/>
  <c r="CF19" i="16" s="1"/>
  <c r="CG19" i="16" s="1"/>
  <c r="CH19" i="16" s="1"/>
  <c r="CI19" i="16" s="1"/>
  <c r="CJ19" i="16" s="1"/>
  <c r="CK19" i="16" s="1"/>
  <c r="CL19" i="16" s="1"/>
  <c r="CM19" i="16" s="1"/>
  <c r="CN19" i="16" s="1"/>
  <c r="CO19" i="16" s="1"/>
  <c r="CP19" i="16" s="1"/>
  <c r="CQ19" i="16" s="1"/>
  <c r="CR19" i="16" s="1"/>
  <c r="CS19" i="16" s="1"/>
  <c r="CT19" i="16" s="1"/>
  <c r="CU19" i="16" s="1"/>
  <c r="CV19" i="16" s="1"/>
  <c r="CW19" i="16" s="1"/>
  <c r="CX19" i="16" s="1"/>
  <c r="CY19" i="16" s="1"/>
  <c r="CZ19" i="16" s="1"/>
  <c r="DA19" i="16" s="1"/>
  <c r="DB19" i="16" s="1"/>
  <c r="DC19" i="16" s="1"/>
  <c r="DD19" i="16" s="1"/>
  <c r="DE19" i="16" s="1"/>
  <c r="DF19" i="16" s="1"/>
  <c r="DG19" i="16" s="1"/>
  <c r="DH19" i="16" s="1"/>
  <c r="DI19" i="16" s="1"/>
  <c r="DJ19" i="16" s="1"/>
  <c r="DK19" i="16" s="1"/>
  <c r="DL19" i="16" s="1"/>
  <c r="DM19" i="16" s="1"/>
  <c r="DN19" i="16" s="1"/>
  <c r="DO19" i="16" s="1"/>
  <c r="DP19" i="16" s="1"/>
  <c r="DQ19" i="16" s="1"/>
  <c r="DR19" i="16" s="1"/>
  <c r="DS19" i="16" s="1"/>
  <c r="DT19" i="16" s="1"/>
  <c r="DU19" i="16" s="1"/>
  <c r="DV19" i="16" s="1"/>
  <c r="DW19" i="16" s="1"/>
  <c r="DX19" i="16" s="1"/>
  <c r="DY19" i="16" s="1"/>
  <c r="DZ19" i="16" s="1"/>
  <c r="EA19" i="16" s="1"/>
  <c r="EB19" i="16" s="1"/>
  <c r="EC19" i="16" s="1"/>
  <c r="ED19" i="16" s="1"/>
  <c r="EE19" i="16" s="1"/>
  <c r="EF19" i="16" s="1"/>
  <c r="EG19" i="16" s="1"/>
  <c r="EH19" i="16" s="1"/>
  <c r="EI19" i="16" s="1"/>
  <c r="EJ19" i="16" s="1"/>
  <c r="EK19" i="16" s="1"/>
  <c r="EL19" i="16" s="1"/>
  <c r="EM19" i="16" s="1"/>
  <c r="EN19" i="16" s="1"/>
  <c r="EO19" i="16" s="1"/>
  <c r="EP19" i="16" s="1"/>
  <c r="EQ19" i="16" s="1"/>
  <c r="ER19" i="16" s="1"/>
  <c r="ES19" i="16" s="1"/>
  <c r="ET19" i="16" s="1"/>
  <c r="EU19" i="16" s="1"/>
  <c r="EV19" i="16" s="1"/>
  <c r="EW19" i="16" s="1"/>
  <c r="EX19" i="16" s="1"/>
  <c r="EY19" i="16" s="1"/>
  <c r="EZ19" i="16" s="1"/>
  <c r="FA19" i="16" s="1"/>
  <c r="FB19" i="16" s="1"/>
  <c r="FC19" i="16" s="1"/>
  <c r="FD19" i="16" s="1"/>
  <c r="FE19" i="16" s="1"/>
  <c r="FF19" i="16" s="1"/>
  <c r="FG19" i="16" s="1"/>
  <c r="FH19" i="16" s="1"/>
  <c r="FI19" i="16" s="1"/>
  <c r="FJ19" i="16" s="1"/>
  <c r="FK19" i="16" s="1"/>
  <c r="FL19" i="16" s="1"/>
  <c r="FM19" i="16" s="1"/>
  <c r="FN19" i="16" s="1"/>
  <c r="FO19" i="16" s="1"/>
  <c r="FP19" i="16" s="1"/>
  <c r="FQ19" i="16" s="1"/>
  <c r="FR19" i="16" s="1"/>
  <c r="FS19" i="16" s="1"/>
  <c r="FT19" i="16" s="1"/>
  <c r="FU19" i="16" s="1"/>
  <c r="FV19" i="16" s="1"/>
  <c r="FW19" i="16" s="1"/>
  <c r="FX19" i="16" s="1"/>
  <c r="FY19" i="16" s="1"/>
  <c r="FZ19" i="16" s="1"/>
  <c r="GA19" i="16" s="1"/>
  <c r="GB19" i="16" s="1"/>
  <c r="GC19" i="16" s="1"/>
  <c r="GD19" i="16" s="1"/>
  <c r="GE19" i="16" s="1"/>
  <c r="GF19" i="16" s="1"/>
  <c r="GG19" i="16" s="1"/>
  <c r="GH19" i="16" s="1"/>
  <c r="GI19" i="16" s="1"/>
  <c r="GJ19" i="16" s="1"/>
  <c r="GK19" i="16" s="1"/>
  <c r="GL19" i="16" s="1"/>
  <c r="GM19" i="16" s="1"/>
  <c r="GN19" i="16" s="1"/>
  <c r="GO19" i="16" s="1"/>
  <c r="GP19" i="16" s="1"/>
  <c r="GQ19" i="16" s="1"/>
  <c r="GR19" i="16" s="1"/>
  <c r="GS19" i="16" s="1"/>
  <c r="GT19" i="16" s="1"/>
  <c r="GU19" i="16" s="1"/>
  <c r="GV19" i="16" s="1"/>
  <c r="GW19" i="16" s="1"/>
  <c r="GX19" i="16" s="1"/>
  <c r="GY19" i="16" s="1"/>
  <c r="GZ19" i="16" s="1"/>
  <c r="HA19" i="16" s="1"/>
  <c r="HB19" i="16" s="1"/>
  <c r="HC19" i="16" s="1"/>
  <c r="HD19" i="16" s="1"/>
  <c r="HE19" i="16" s="1"/>
  <c r="HF19" i="16" s="1"/>
  <c r="HG19" i="16" s="1"/>
  <c r="HH19" i="16" s="1"/>
  <c r="H24" i="16"/>
  <c r="I24" i="16" s="1"/>
  <c r="J24" i="16" s="1"/>
  <c r="K24" i="16" s="1"/>
  <c r="L24" i="16" s="1"/>
  <c r="P25" i="16"/>
  <c r="H23" i="16"/>
  <c r="I23" i="16" s="1"/>
  <c r="J23" i="16" s="1"/>
  <c r="K23" i="16" s="1"/>
  <c r="L23" i="16" s="1"/>
  <c r="Q21" i="16"/>
  <c r="R21" i="16" s="1"/>
  <c r="S21" i="16" s="1"/>
  <c r="T21" i="16" s="1"/>
  <c r="U21" i="16" s="1"/>
  <c r="V21" i="16" s="1"/>
  <c r="V20" i="16"/>
  <c r="Q22" i="16"/>
  <c r="W21" i="16" l="1"/>
  <c r="X21" i="16" s="1"/>
  <c r="Y21" i="16" s="1"/>
  <c r="Z21" i="16" s="1"/>
  <c r="AA21" i="16" s="1"/>
  <c r="AB21" i="16" s="1"/>
  <c r="AC21" i="16" s="1"/>
  <c r="AD21" i="16" s="1"/>
  <c r="AE21" i="16" s="1"/>
  <c r="AF21" i="16" s="1"/>
  <c r="AG21" i="16" s="1"/>
  <c r="AH21" i="16" s="1"/>
  <c r="AI21" i="16" s="1"/>
  <c r="AJ21" i="16" s="1"/>
  <c r="AK21" i="16" s="1"/>
  <c r="AL21" i="16" s="1"/>
  <c r="AM21" i="16" s="1"/>
  <c r="AN21" i="16" s="1"/>
  <c r="AO21" i="16" s="1"/>
  <c r="AP21" i="16" s="1"/>
  <c r="AQ21" i="16" s="1"/>
  <c r="AR21" i="16" s="1"/>
  <c r="AS21" i="16" s="1"/>
  <c r="AT21" i="16" s="1"/>
  <c r="AU21" i="16" s="1"/>
  <c r="AV21" i="16" s="1"/>
  <c r="AW21" i="16" s="1"/>
  <c r="AX21" i="16" s="1"/>
  <c r="AY21" i="16" s="1"/>
  <c r="AZ21" i="16" s="1"/>
  <c r="BA21" i="16" s="1"/>
  <c r="BB21" i="16" s="1"/>
  <c r="BC21" i="16" s="1"/>
  <c r="BD21" i="16" s="1"/>
  <c r="BE21" i="16" s="1"/>
  <c r="BF21" i="16" s="1"/>
  <c r="BG21" i="16" s="1"/>
  <c r="BH21" i="16" s="1"/>
  <c r="BI21" i="16" s="1"/>
  <c r="BJ21" i="16" s="1"/>
  <c r="BK21" i="16" s="1"/>
  <c r="BL21" i="16" s="1"/>
  <c r="BM21" i="16" s="1"/>
  <c r="BN21" i="16" s="1"/>
  <c r="BO21" i="16" s="1"/>
  <c r="BP21" i="16" s="1"/>
  <c r="BQ21" i="16" s="1"/>
  <c r="BR21" i="16" s="1"/>
  <c r="BS21" i="16" s="1"/>
  <c r="BT21" i="16" s="1"/>
  <c r="BU21" i="16" s="1"/>
  <c r="BV21" i="16" s="1"/>
  <c r="BW21" i="16" s="1"/>
  <c r="BX21" i="16" s="1"/>
  <c r="BY21" i="16" s="1"/>
  <c r="BZ21" i="16" s="1"/>
  <c r="CA21" i="16" s="1"/>
  <c r="CB21" i="16" s="1"/>
  <c r="CC21" i="16" s="1"/>
  <c r="CD21" i="16" s="1"/>
  <c r="CE21" i="16" s="1"/>
  <c r="CF21" i="16" s="1"/>
  <c r="CG21" i="16" s="1"/>
  <c r="CH21" i="16" s="1"/>
  <c r="CI21" i="16" s="1"/>
  <c r="CJ21" i="16" s="1"/>
  <c r="CK21" i="16" s="1"/>
  <c r="CL21" i="16" s="1"/>
  <c r="CM21" i="16" s="1"/>
  <c r="CN21" i="16" s="1"/>
  <c r="CO21" i="16" s="1"/>
  <c r="CP21" i="16" s="1"/>
  <c r="CQ21" i="16" s="1"/>
  <c r="CR21" i="16" s="1"/>
  <c r="CS21" i="16" s="1"/>
  <c r="CT21" i="16" s="1"/>
  <c r="CU21" i="16" s="1"/>
  <c r="CV21" i="16" s="1"/>
  <c r="CW21" i="16" s="1"/>
  <c r="CX21" i="16" s="1"/>
  <c r="CY21" i="16" s="1"/>
  <c r="CZ21" i="16" s="1"/>
  <c r="DA21" i="16" s="1"/>
  <c r="DB21" i="16" s="1"/>
  <c r="DC21" i="16" s="1"/>
  <c r="DD21" i="16" s="1"/>
  <c r="DE21" i="16" s="1"/>
  <c r="DF21" i="16" s="1"/>
  <c r="DG21" i="16" s="1"/>
  <c r="DH21" i="16" s="1"/>
  <c r="DI21" i="16" s="1"/>
  <c r="DJ21" i="16" s="1"/>
  <c r="DK21" i="16" s="1"/>
  <c r="DL21" i="16" s="1"/>
  <c r="DM21" i="16" s="1"/>
  <c r="DN21" i="16" s="1"/>
  <c r="DO21" i="16" s="1"/>
  <c r="DP21" i="16" s="1"/>
  <c r="DQ21" i="16" s="1"/>
  <c r="DR21" i="16" s="1"/>
  <c r="DS21" i="16" s="1"/>
  <c r="DT21" i="16" s="1"/>
  <c r="DU21" i="16" s="1"/>
  <c r="DV21" i="16" s="1"/>
  <c r="DW21" i="16" s="1"/>
  <c r="DX21" i="16" s="1"/>
  <c r="DY21" i="16" s="1"/>
  <c r="DZ21" i="16" s="1"/>
  <c r="EA21" i="16" s="1"/>
  <c r="EB21" i="16" s="1"/>
  <c r="EC21" i="16" s="1"/>
  <c r="ED21" i="16" s="1"/>
  <c r="EE21" i="16" s="1"/>
  <c r="EF21" i="16" s="1"/>
  <c r="EG21" i="16" s="1"/>
  <c r="EH21" i="16" s="1"/>
  <c r="EI21" i="16" s="1"/>
  <c r="EJ21" i="16" s="1"/>
  <c r="EK21" i="16" s="1"/>
  <c r="EL21" i="16" s="1"/>
  <c r="EM21" i="16" s="1"/>
  <c r="EN21" i="16" s="1"/>
  <c r="EO21" i="16" s="1"/>
  <c r="EP21" i="16" s="1"/>
  <c r="EQ21" i="16" s="1"/>
  <c r="ER21" i="16" s="1"/>
  <c r="ES21" i="16" s="1"/>
  <c r="ET21" i="16" s="1"/>
  <c r="EU21" i="16" s="1"/>
  <c r="EV21" i="16" s="1"/>
  <c r="EW21" i="16" s="1"/>
  <c r="EX21" i="16" s="1"/>
  <c r="EY21" i="16" s="1"/>
  <c r="EZ21" i="16" s="1"/>
  <c r="FA21" i="16" s="1"/>
  <c r="FB21" i="16" s="1"/>
  <c r="FC21" i="16" s="1"/>
  <c r="FD21" i="16" s="1"/>
  <c r="FE21" i="16" s="1"/>
  <c r="FF21" i="16" s="1"/>
  <c r="FG21" i="16" s="1"/>
  <c r="FH21" i="16" s="1"/>
  <c r="FI21" i="16" s="1"/>
  <c r="FJ21" i="16" s="1"/>
  <c r="FK21" i="16" s="1"/>
  <c r="FL21" i="16" s="1"/>
  <c r="FM21" i="16" s="1"/>
  <c r="FN21" i="16" s="1"/>
  <c r="FO21" i="16" s="1"/>
  <c r="FP21" i="16" s="1"/>
  <c r="FQ21" i="16" s="1"/>
  <c r="FR21" i="16" s="1"/>
  <c r="FS21" i="16" s="1"/>
  <c r="FT21" i="16" s="1"/>
  <c r="FU21" i="16" s="1"/>
  <c r="FV21" i="16" s="1"/>
  <c r="FW21" i="16" s="1"/>
  <c r="FX21" i="16" s="1"/>
  <c r="FY21" i="16" s="1"/>
  <c r="FZ21" i="16" s="1"/>
  <c r="GA21" i="16" s="1"/>
  <c r="GB21" i="16" s="1"/>
  <c r="GC21" i="16" s="1"/>
  <c r="GD21" i="16" s="1"/>
  <c r="GE21" i="16" s="1"/>
  <c r="GF21" i="16" s="1"/>
  <c r="GG21" i="16" s="1"/>
  <c r="GH21" i="16" s="1"/>
  <c r="GI21" i="16" s="1"/>
  <c r="GJ21" i="16" s="1"/>
  <c r="GK21" i="16" s="1"/>
  <c r="GL21" i="16" s="1"/>
  <c r="GM21" i="16" s="1"/>
  <c r="GN21" i="16" s="1"/>
  <c r="GO21" i="16" s="1"/>
  <c r="GP21" i="16" s="1"/>
  <c r="GQ21" i="16" s="1"/>
  <c r="GR21" i="16" s="1"/>
  <c r="GS21" i="16" s="1"/>
  <c r="GT21" i="16" s="1"/>
  <c r="GU21" i="16" s="1"/>
  <c r="GV21" i="16" s="1"/>
  <c r="GW21" i="16" s="1"/>
  <c r="GX21" i="16" s="1"/>
  <c r="GY21" i="16" s="1"/>
  <c r="GZ21" i="16" s="1"/>
  <c r="HA21" i="16" s="1"/>
  <c r="HB21" i="16" s="1"/>
  <c r="HC21" i="16" s="1"/>
  <c r="HD21" i="16" s="1"/>
  <c r="HE21" i="16" s="1"/>
  <c r="HF21" i="16" s="1"/>
  <c r="HG21" i="16" s="1"/>
  <c r="HH21" i="16" s="1"/>
  <c r="N19" i="16"/>
  <c r="W20" i="16"/>
  <c r="X20" i="16" s="1"/>
  <c r="Y20" i="16" s="1"/>
  <c r="Z20" i="16" s="1"/>
  <c r="AA20" i="16" s="1"/>
  <c r="AB20" i="16" s="1"/>
  <c r="AC20" i="16" s="1"/>
  <c r="AD20" i="16" s="1"/>
  <c r="AE20" i="16" s="1"/>
  <c r="AF20" i="16" s="1"/>
  <c r="AG20" i="16" s="1"/>
  <c r="AH20" i="16" s="1"/>
  <c r="AI20" i="16" s="1"/>
  <c r="AJ20" i="16" s="1"/>
  <c r="AK20" i="16" s="1"/>
  <c r="AL20" i="16" s="1"/>
  <c r="AM20" i="16" s="1"/>
  <c r="AN20" i="16" s="1"/>
  <c r="AO20" i="16" s="1"/>
  <c r="AP20" i="16" s="1"/>
  <c r="AQ20" i="16" s="1"/>
  <c r="AR20" i="16" s="1"/>
  <c r="AS20" i="16" s="1"/>
  <c r="AT20" i="16" s="1"/>
  <c r="AU20" i="16" s="1"/>
  <c r="AV20" i="16" s="1"/>
  <c r="AW20" i="16" s="1"/>
  <c r="AX20" i="16" s="1"/>
  <c r="AY20" i="16" s="1"/>
  <c r="AZ20" i="16" s="1"/>
  <c r="BA20" i="16" s="1"/>
  <c r="BB20" i="16" s="1"/>
  <c r="BC20" i="16" s="1"/>
  <c r="BD20" i="16" s="1"/>
  <c r="BE20" i="16" s="1"/>
  <c r="BF20" i="16" s="1"/>
  <c r="BG20" i="16" s="1"/>
  <c r="BH20" i="16" s="1"/>
  <c r="BI20" i="16" s="1"/>
  <c r="BJ20" i="16" s="1"/>
  <c r="BK20" i="16" s="1"/>
  <c r="BL20" i="16" s="1"/>
  <c r="BM20" i="16" s="1"/>
  <c r="BN20" i="16" s="1"/>
  <c r="BO20" i="16" s="1"/>
  <c r="BP20" i="16" s="1"/>
  <c r="BQ20" i="16" s="1"/>
  <c r="BR20" i="16" s="1"/>
  <c r="BS20" i="16" s="1"/>
  <c r="BT20" i="16" s="1"/>
  <c r="BU20" i="16" s="1"/>
  <c r="BV20" i="16" s="1"/>
  <c r="BW20" i="16" s="1"/>
  <c r="BX20" i="16" s="1"/>
  <c r="BY20" i="16" s="1"/>
  <c r="BZ20" i="16" s="1"/>
  <c r="CA20" i="16" s="1"/>
  <c r="CB20" i="16" s="1"/>
  <c r="CC20" i="16" s="1"/>
  <c r="CD20" i="16" s="1"/>
  <c r="CE20" i="16" s="1"/>
  <c r="CF20" i="16" s="1"/>
  <c r="CG20" i="16" s="1"/>
  <c r="CH20" i="16" s="1"/>
  <c r="CI20" i="16" s="1"/>
  <c r="CJ20" i="16" s="1"/>
  <c r="CK20" i="16" s="1"/>
  <c r="CL20" i="16" s="1"/>
  <c r="CM20" i="16" s="1"/>
  <c r="CN20" i="16" s="1"/>
  <c r="CO20" i="16" s="1"/>
  <c r="CP20" i="16" s="1"/>
  <c r="CQ20" i="16" s="1"/>
  <c r="CR20" i="16" s="1"/>
  <c r="CS20" i="16" s="1"/>
  <c r="CT20" i="16" s="1"/>
  <c r="CU20" i="16" s="1"/>
  <c r="CV20" i="16" s="1"/>
  <c r="CW20" i="16" s="1"/>
  <c r="CX20" i="16" s="1"/>
  <c r="CY20" i="16" s="1"/>
  <c r="CZ20" i="16" s="1"/>
  <c r="DA20" i="16" s="1"/>
  <c r="DB20" i="16" s="1"/>
  <c r="DC20" i="16" s="1"/>
  <c r="DD20" i="16" s="1"/>
  <c r="DE20" i="16" s="1"/>
  <c r="DF20" i="16" s="1"/>
  <c r="DG20" i="16" s="1"/>
  <c r="DH20" i="16" s="1"/>
  <c r="DI20" i="16" s="1"/>
  <c r="DJ20" i="16" s="1"/>
  <c r="DK20" i="16" s="1"/>
  <c r="DL20" i="16" s="1"/>
  <c r="DM20" i="16" s="1"/>
  <c r="DN20" i="16" s="1"/>
  <c r="DO20" i="16" s="1"/>
  <c r="DP20" i="16" s="1"/>
  <c r="DQ20" i="16" s="1"/>
  <c r="DR20" i="16" s="1"/>
  <c r="DS20" i="16" s="1"/>
  <c r="DT20" i="16" s="1"/>
  <c r="DU20" i="16" s="1"/>
  <c r="DV20" i="16" s="1"/>
  <c r="DW20" i="16" s="1"/>
  <c r="DX20" i="16" s="1"/>
  <c r="DY20" i="16" s="1"/>
  <c r="DZ20" i="16" s="1"/>
  <c r="EA20" i="16" s="1"/>
  <c r="EB20" i="16" s="1"/>
  <c r="EC20" i="16" s="1"/>
  <c r="ED20" i="16" s="1"/>
  <c r="EE20" i="16" s="1"/>
  <c r="EF20" i="16" s="1"/>
  <c r="EG20" i="16" s="1"/>
  <c r="EH20" i="16" s="1"/>
  <c r="EI20" i="16" s="1"/>
  <c r="EJ20" i="16" s="1"/>
  <c r="EK20" i="16" s="1"/>
  <c r="EL20" i="16" s="1"/>
  <c r="EM20" i="16" s="1"/>
  <c r="EN20" i="16" s="1"/>
  <c r="EO20" i="16" s="1"/>
  <c r="EP20" i="16" s="1"/>
  <c r="EQ20" i="16" s="1"/>
  <c r="ER20" i="16" s="1"/>
  <c r="ES20" i="16" s="1"/>
  <c r="ET20" i="16" s="1"/>
  <c r="EU20" i="16" s="1"/>
  <c r="EV20" i="16" s="1"/>
  <c r="EW20" i="16" s="1"/>
  <c r="EX20" i="16" s="1"/>
  <c r="EY20" i="16" s="1"/>
  <c r="EZ20" i="16" s="1"/>
  <c r="FA20" i="16" s="1"/>
  <c r="FB20" i="16" s="1"/>
  <c r="FC20" i="16" s="1"/>
  <c r="FD20" i="16" s="1"/>
  <c r="FE20" i="16" s="1"/>
  <c r="FF20" i="16" s="1"/>
  <c r="FG20" i="16" s="1"/>
  <c r="FH20" i="16" s="1"/>
  <c r="FI20" i="16" s="1"/>
  <c r="FJ20" i="16" s="1"/>
  <c r="FK20" i="16" s="1"/>
  <c r="FL20" i="16" s="1"/>
  <c r="FM20" i="16" s="1"/>
  <c r="FN20" i="16" s="1"/>
  <c r="FO20" i="16" s="1"/>
  <c r="FP20" i="16" s="1"/>
  <c r="FQ20" i="16" s="1"/>
  <c r="FR20" i="16" s="1"/>
  <c r="FS20" i="16" s="1"/>
  <c r="FT20" i="16" s="1"/>
  <c r="FU20" i="16" s="1"/>
  <c r="FV20" i="16" s="1"/>
  <c r="FW20" i="16" s="1"/>
  <c r="FX20" i="16" s="1"/>
  <c r="FY20" i="16" s="1"/>
  <c r="FZ20" i="16" s="1"/>
  <c r="GA20" i="16" s="1"/>
  <c r="GB20" i="16" s="1"/>
  <c r="GC20" i="16" s="1"/>
  <c r="GD20" i="16" s="1"/>
  <c r="GE20" i="16" s="1"/>
  <c r="GF20" i="16" s="1"/>
  <c r="GG20" i="16" s="1"/>
  <c r="GH20" i="16" s="1"/>
  <c r="GI20" i="16" s="1"/>
  <c r="GJ20" i="16" s="1"/>
  <c r="GK20" i="16" s="1"/>
  <c r="GL20" i="16" s="1"/>
  <c r="GM20" i="16" s="1"/>
  <c r="GN20" i="16" s="1"/>
  <c r="GO20" i="16" s="1"/>
  <c r="GP20" i="16" s="1"/>
  <c r="GQ20" i="16" s="1"/>
  <c r="GR20" i="16" s="1"/>
  <c r="GS20" i="16" s="1"/>
  <c r="GT20" i="16" s="1"/>
  <c r="GU20" i="16" s="1"/>
  <c r="GV20" i="16" s="1"/>
  <c r="GW20" i="16" s="1"/>
  <c r="GX20" i="16" s="1"/>
  <c r="GY20" i="16" s="1"/>
  <c r="GZ20" i="16" s="1"/>
  <c r="HA20" i="16" s="1"/>
  <c r="HB20" i="16" s="1"/>
  <c r="HC20" i="16" s="1"/>
  <c r="HD20" i="16" s="1"/>
  <c r="HE20" i="16" s="1"/>
  <c r="HF20" i="16" s="1"/>
  <c r="HG20" i="16" s="1"/>
  <c r="HH20" i="16" s="1"/>
  <c r="R22" i="16"/>
  <c r="S22" i="16" s="1"/>
  <c r="T22" i="16" s="1"/>
  <c r="U22" i="16" s="1"/>
  <c r="V22" i="16" s="1"/>
  <c r="P26" i="16"/>
  <c r="Q23" i="16"/>
  <c r="W22" i="16" l="1"/>
  <c r="X22" i="16" s="1"/>
  <c r="Y22" i="16" s="1"/>
  <c r="Z22" i="16" s="1"/>
  <c r="AA22" i="16" s="1"/>
  <c r="AB22" i="16" s="1"/>
  <c r="AC22" i="16" s="1"/>
  <c r="AD22" i="16" s="1"/>
  <c r="AE22" i="16" s="1"/>
  <c r="AF22" i="16" s="1"/>
  <c r="AG22" i="16" s="1"/>
  <c r="AH22" i="16" s="1"/>
  <c r="AI22" i="16" s="1"/>
  <c r="AJ22" i="16" s="1"/>
  <c r="AK22" i="16" s="1"/>
  <c r="AL22" i="16" s="1"/>
  <c r="AM22" i="16" s="1"/>
  <c r="AN22" i="16" s="1"/>
  <c r="AO22" i="16" s="1"/>
  <c r="AP22" i="16" s="1"/>
  <c r="AQ22" i="16" s="1"/>
  <c r="AR22" i="16" s="1"/>
  <c r="AS22" i="16" s="1"/>
  <c r="AT22" i="16" s="1"/>
  <c r="AU22" i="16" s="1"/>
  <c r="AV22" i="16" s="1"/>
  <c r="AW22" i="16" s="1"/>
  <c r="AX22" i="16" s="1"/>
  <c r="AY22" i="16" s="1"/>
  <c r="AZ22" i="16" s="1"/>
  <c r="BA22" i="16" s="1"/>
  <c r="BB22" i="16" s="1"/>
  <c r="BC22" i="16" s="1"/>
  <c r="BD22" i="16" s="1"/>
  <c r="BE22" i="16" s="1"/>
  <c r="BF22" i="16" s="1"/>
  <c r="BG22" i="16" s="1"/>
  <c r="BH22" i="16" s="1"/>
  <c r="BI22" i="16" s="1"/>
  <c r="BJ22" i="16" s="1"/>
  <c r="BK22" i="16" s="1"/>
  <c r="BL22" i="16" s="1"/>
  <c r="BM22" i="16" s="1"/>
  <c r="BN22" i="16" s="1"/>
  <c r="BO22" i="16" s="1"/>
  <c r="BP22" i="16" s="1"/>
  <c r="BQ22" i="16" s="1"/>
  <c r="BR22" i="16" s="1"/>
  <c r="BS22" i="16" s="1"/>
  <c r="BT22" i="16" s="1"/>
  <c r="BU22" i="16" s="1"/>
  <c r="BV22" i="16" s="1"/>
  <c r="BW22" i="16" s="1"/>
  <c r="BX22" i="16" s="1"/>
  <c r="BY22" i="16" s="1"/>
  <c r="BZ22" i="16" s="1"/>
  <c r="CA22" i="16" s="1"/>
  <c r="CB22" i="16" s="1"/>
  <c r="CC22" i="16" s="1"/>
  <c r="CD22" i="16" s="1"/>
  <c r="CE22" i="16" s="1"/>
  <c r="CF22" i="16" s="1"/>
  <c r="CG22" i="16" s="1"/>
  <c r="CH22" i="16" s="1"/>
  <c r="CI22" i="16" s="1"/>
  <c r="CJ22" i="16" s="1"/>
  <c r="CK22" i="16" s="1"/>
  <c r="CL22" i="16" s="1"/>
  <c r="CM22" i="16" s="1"/>
  <c r="CN22" i="16" s="1"/>
  <c r="CO22" i="16" s="1"/>
  <c r="CP22" i="16" s="1"/>
  <c r="CQ22" i="16" s="1"/>
  <c r="CR22" i="16" s="1"/>
  <c r="CS22" i="16" s="1"/>
  <c r="CT22" i="16" s="1"/>
  <c r="CU22" i="16" s="1"/>
  <c r="CV22" i="16" s="1"/>
  <c r="CW22" i="16" s="1"/>
  <c r="CX22" i="16" s="1"/>
  <c r="CY22" i="16" s="1"/>
  <c r="CZ22" i="16" s="1"/>
  <c r="DA22" i="16" s="1"/>
  <c r="DB22" i="16" s="1"/>
  <c r="DC22" i="16" s="1"/>
  <c r="DD22" i="16" s="1"/>
  <c r="DE22" i="16" s="1"/>
  <c r="DF22" i="16" s="1"/>
  <c r="DG22" i="16" s="1"/>
  <c r="DH22" i="16" s="1"/>
  <c r="DI22" i="16" s="1"/>
  <c r="DJ22" i="16" s="1"/>
  <c r="DK22" i="16" s="1"/>
  <c r="DL22" i="16" s="1"/>
  <c r="DM22" i="16" s="1"/>
  <c r="DN22" i="16" s="1"/>
  <c r="DO22" i="16" s="1"/>
  <c r="DP22" i="16" s="1"/>
  <c r="DQ22" i="16" s="1"/>
  <c r="DR22" i="16" s="1"/>
  <c r="DS22" i="16" s="1"/>
  <c r="DT22" i="16" s="1"/>
  <c r="DU22" i="16" s="1"/>
  <c r="DV22" i="16" s="1"/>
  <c r="DW22" i="16" s="1"/>
  <c r="DX22" i="16" s="1"/>
  <c r="DY22" i="16" s="1"/>
  <c r="DZ22" i="16" s="1"/>
  <c r="EA22" i="16" s="1"/>
  <c r="EB22" i="16" s="1"/>
  <c r="EC22" i="16" s="1"/>
  <c r="ED22" i="16" s="1"/>
  <c r="EE22" i="16" s="1"/>
  <c r="EF22" i="16" s="1"/>
  <c r="EG22" i="16" s="1"/>
  <c r="EH22" i="16" s="1"/>
  <c r="EI22" i="16" s="1"/>
  <c r="EJ22" i="16" s="1"/>
  <c r="EK22" i="16" s="1"/>
  <c r="EL22" i="16" s="1"/>
  <c r="EM22" i="16" s="1"/>
  <c r="EN22" i="16" s="1"/>
  <c r="EO22" i="16" s="1"/>
  <c r="EP22" i="16" s="1"/>
  <c r="EQ22" i="16" s="1"/>
  <c r="ER22" i="16" s="1"/>
  <c r="ES22" i="16" s="1"/>
  <c r="ET22" i="16" s="1"/>
  <c r="EU22" i="16" s="1"/>
  <c r="EV22" i="16" s="1"/>
  <c r="EW22" i="16" s="1"/>
  <c r="EX22" i="16" s="1"/>
  <c r="EY22" i="16" s="1"/>
  <c r="EZ22" i="16" s="1"/>
  <c r="FA22" i="16" s="1"/>
  <c r="FB22" i="16" s="1"/>
  <c r="FC22" i="16" s="1"/>
  <c r="FD22" i="16" s="1"/>
  <c r="FE22" i="16" s="1"/>
  <c r="FF22" i="16" s="1"/>
  <c r="FG22" i="16" s="1"/>
  <c r="FH22" i="16" s="1"/>
  <c r="FI22" i="16" s="1"/>
  <c r="FJ22" i="16" s="1"/>
  <c r="FK22" i="16" s="1"/>
  <c r="FL22" i="16" s="1"/>
  <c r="FM22" i="16" s="1"/>
  <c r="FN22" i="16" s="1"/>
  <c r="FO22" i="16" s="1"/>
  <c r="FP22" i="16" s="1"/>
  <c r="FQ22" i="16" s="1"/>
  <c r="FR22" i="16" s="1"/>
  <c r="FS22" i="16" s="1"/>
  <c r="FT22" i="16" s="1"/>
  <c r="FU22" i="16" s="1"/>
  <c r="FV22" i="16" s="1"/>
  <c r="FW22" i="16" s="1"/>
  <c r="FX22" i="16" s="1"/>
  <c r="FY22" i="16" s="1"/>
  <c r="FZ22" i="16" s="1"/>
  <c r="GA22" i="16" s="1"/>
  <c r="GB22" i="16" s="1"/>
  <c r="GC22" i="16" s="1"/>
  <c r="GD22" i="16" s="1"/>
  <c r="GE22" i="16" s="1"/>
  <c r="GF22" i="16" s="1"/>
  <c r="GG22" i="16" s="1"/>
  <c r="GH22" i="16" s="1"/>
  <c r="GI22" i="16" s="1"/>
  <c r="GJ22" i="16" s="1"/>
  <c r="GK22" i="16" s="1"/>
  <c r="GL22" i="16" s="1"/>
  <c r="GM22" i="16" s="1"/>
  <c r="GN22" i="16" s="1"/>
  <c r="GO22" i="16" s="1"/>
  <c r="GP22" i="16" s="1"/>
  <c r="GQ22" i="16" s="1"/>
  <c r="GR22" i="16" s="1"/>
  <c r="GS22" i="16" s="1"/>
  <c r="GT22" i="16" s="1"/>
  <c r="GU22" i="16" s="1"/>
  <c r="GV22" i="16" s="1"/>
  <c r="GW22" i="16" s="1"/>
  <c r="GX22" i="16" s="1"/>
  <c r="GY22" i="16" s="1"/>
  <c r="GZ22" i="16" s="1"/>
  <c r="HA22" i="16" s="1"/>
  <c r="HB22" i="16" s="1"/>
  <c r="HC22" i="16" s="1"/>
  <c r="HD22" i="16" s="1"/>
  <c r="HE22" i="16" s="1"/>
  <c r="HF22" i="16" s="1"/>
  <c r="HG22" i="16" s="1"/>
  <c r="HH22" i="16" s="1"/>
  <c r="N20" i="16"/>
  <c r="N21" i="16"/>
  <c r="H25" i="16"/>
  <c r="I25" i="16" s="1"/>
  <c r="J25" i="16" s="1"/>
  <c r="K25" i="16" s="1"/>
  <c r="L25" i="16" s="1"/>
  <c r="R23" i="16"/>
  <c r="S23" i="16" s="1"/>
  <c r="T23" i="16" s="1"/>
  <c r="U23" i="16" s="1"/>
  <c r="V23" i="16" s="1"/>
  <c r="P27" i="16"/>
  <c r="W23" i="16" l="1"/>
  <c r="X23" i="16" s="1"/>
  <c r="Y23" i="16" s="1"/>
  <c r="Z23" i="16" s="1"/>
  <c r="AA23" i="16" s="1"/>
  <c r="AB23" i="16" s="1"/>
  <c r="AC23" i="16" s="1"/>
  <c r="AD23" i="16" s="1"/>
  <c r="AE23" i="16" s="1"/>
  <c r="AF23" i="16" s="1"/>
  <c r="AG23" i="16" s="1"/>
  <c r="AH23" i="16" s="1"/>
  <c r="AI23" i="16" s="1"/>
  <c r="AJ23" i="16" s="1"/>
  <c r="AK23" i="16" s="1"/>
  <c r="AL23" i="16" s="1"/>
  <c r="AM23" i="16" s="1"/>
  <c r="AN23" i="16" s="1"/>
  <c r="AO23" i="16" s="1"/>
  <c r="AP23" i="16" s="1"/>
  <c r="AQ23" i="16" s="1"/>
  <c r="AR23" i="16" s="1"/>
  <c r="AS23" i="16" s="1"/>
  <c r="AT23" i="16" s="1"/>
  <c r="AU23" i="16" s="1"/>
  <c r="AV23" i="16" s="1"/>
  <c r="AW23" i="16" s="1"/>
  <c r="AX23" i="16" s="1"/>
  <c r="AY23" i="16" s="1"/>
  <c r="AZ23" i="16" s="1"/>
  <c r="BA23" i="16" s="1"/>
  <c r="BB23" i="16" s="1"/>
  <c r="BC23" i="16" s="1"/>
  <c r="BD23" i="16" s="1"/>
  <c r="BE23" i="16" s="1"/>
  <c r="BF23" i="16" s="1"/>
  <c r="BG23" i="16" s="1"/>
  <c r="BH23" i="16" s="1"/>
  <c r="BI23" i="16" s="1"/>
  <c r="BJ23" i="16" s="1"/>
  <c r="BK23" i="16" s="1"/>
  <c r="BL23" i="16" s="1"/>
  <c r="BM23" i="16" s="1"/>
  <c r="BN23" i="16" s="1"/>
  <c r="BO23" i="16" s="1"/>
  <c r="BP23" i="16" s="1"/>
  <c r="BQ23" i="16" s="1"/>
  <c r="BR23" i="16" s="1"/>
  <c r="BS23" i="16" s="1"/>
  <c r="BT23" i="16" s="1"/>
  <c r="BU23" i="16" s="1"/>
  <c r="BV23" i="16" s="1"/>
  <c r="BW23" i="16" s="1"/>
  <c r="BX23" i="16" s="1"/>
  <c r="BY23" i="16" s="1"/>
  <c r="BZ23" i="16" s="1"/>
  <c r="CA23" i="16" s="1"/>
  <c r="CB23" i="16" s="1"/>
  <c r="CC23" i="16" s="1"/>
  <c r="CD23" i="16" s="1"/>
  <c r="CE23" i="16" s="1"/>
  <c r="CF23" i="16" s="1"/>
  <c r="CG23" i="16" s="1"/>
  <c r="CH23" i="16" s="1"/>
  <c r="CI23" i="16" s="1"/>
  <c r="CJ23" i="16" s="1"/>
  <c r="CK23" i="16" s="1"/>
  <c r="CL23" i="16" s="1"/>
  <c r="CM23" i="16" s="1"/>
  <c r="CN23" i="16" s="1"/>
  <c r="CO23" i="16" s="1"/>
  <c r="CP23" i="16" s="1"/>
  <c r="CQ23" i="16" s="1"/>
  <c r="CR23" i="16" s="1"/>
  <c r="CS23" i="16" s="1"/>
  <c r="CT23" i="16" s="1"/>
  <c r="CU23" i="16" s="1"/>
  <c r="CV23" i="16" s="1"/>
  <c r="CW23" i="16" s="1"/>
  <c r="CX23" i="16" s="1"/>
  <c r="CY23" i="16" s="1"/>
  <c r="CZ23" i="16" s="1"/>
  <c r="DA23" i="16" s="1"/>
  <c r="DB23" i="16" s="1"/>
  <c r="DC23" i="16" s="1"/>
  <c r="DD23" i="16" s="1"/>
  <c r="DE23" i="16" s="1"/>
  <c r="DF23" i="16" s="1"/>
  <c r="DG23" i="16" s="1"/>
  <c r="DH23" i="16" s="1"/>
  <c r="DI23" i="16" s="1"/>
  <c r="DJ23" i="16" s="1"/>
  <c r="DK23" i="16" s="1"/>
  <c r="DL23" i="16" s="1"/>
  <c r="DM23" i="16" s="1"/>
  <c r="DN23" i="16" s="1"/>
  <c r="DO23" i="16" s="1"/>
  <c r="DP23" i="16" s="1"/>
  <c r="DQ23" i="16" s="1"/>
  <c r="DR23" i="16" s="1"/>
  <c r="DS23" i="16" s="1"/>
  <c r="DT23" i="16" s="1"/>
  <c r="DU23" i="16" s="1"/>
  <c r="DV23" i="16" s="1"/>
  <c r="DW23" i="16" s="1"/>
  <c r="DX23" i="16" s="1"/>
  <c r="DY23" i="16" s="1"/>
  <c r="DZ23" i="16" s="1"/>
  <c r="EA23" i="16" s="1"/>
  <c r="EB23" i="16" s="1"/>
  <c r="EC23" i="16" s="1"/>
  <c r="ED23" i="16" s="1"/>
  <c r="EE23" i="16" s="1"/>
  <c r="EF23" i="16" s="1"/>
  <c r="EG23" i="16" s="1"/>
  <c r="EH23" i="16" s="1"/>
  <c r="EI23" i="16" s="1"/>
  <c r="EJ23" i="16" s="1"/>
  <c r="EK23" i="16" s="1"/>
  <c r="EL23" i="16" s="1"/>
  <c r="EM23" i="16" s="1"/>
  <c r="EN23" i="16" s="1"/>
  <c r="EO23" i="16" s="1"/>
  <c r="EP23" i="16" s="1"/>
  <c r="EQ23" i="16" s="1"/>
  <c r="ER23" i="16" s="1"/>
  <c r="ES23" i="16" s="1"/>
  <c r="ET23" i="16" s="1"/>
  <c r="EU23" i="16" s="1"/>
  <c r="EV23" i="16" s="1"/>
  <c r="EW23" i="16" s="1"/>
  <c r="EX23" i="16" s="1"/>
  <c r="EY23" i="16" s="1"/>
  <c r="EZ23" i="16" s="1"/>
  <c r="FA23" i="16" s="1"/>
  <c r="FB23" i="16" s="1"/>
  <c r="FC23" i="16" s="1"/>
  <c r="FD23" i="16" s="1"/>
  <c r="FE23" i="16" s="1"/>
  <c r="FF23" i="16" s="1"/>
  <c r="FG23" i="16" s="1"/>
  <c r="FH23" i="16" s="1"/>
  <c r="FI23" i="16" s="1"/>
  <c r="FJ23" i="16" s="1"/>
  <c r="FK23" i="16" s="1"/>
  <c r="FL23" i="16" s="1"/>
  <c r="FM23" i="16" s="1"/>
  <c r="FN23" i="16" s="1"/>
  <c r="FO23" i="16" s="1"/>
  <c r="FP23" i="16" s="1"/>
  <c r="FQ23" i="16" s="1"/>
  <c r="FR23" i="16" s="1"/>
  <c r="FS23" i="16" s="1"/>
  <c r="FT23" i="16" s="1"/>
  <c r="FU23" i="16" s="1"/>
  <c r="FV23" i="16" s="1"/>
  <c r="FW23" i="16" s="1"/>
  <c r="FX23" i="16" s="1"/>
  <c r="FY23" i="16" s="1"/>
  <c r="FZ23" i="16" s="1"/>
  <c r="GA23" i="16" s="1"/>
  <c r="GB23" i="16" s="1"/>
  <c r="GC23" i="16" s="1"/>
  <c r="GD23" i="16" s="1"/>
  <c r="GE23" i="16" s="1"/>
  <c r="GF23" i="16" s="1"/>
  <c r="GG23" i="16" s="1"/>
  <c r="GH23" i="16" s="1"/>
  <c r="GI23" i="16" s="1"/>
  <c r="GJ23" i="16" s="1"/>
  <c r="GK23" i="16" s="1"/>
  <c r="GL23" i="16" s="1"/>
  <c r="GM23" i="16" s="1"/>
  <c r="GN23" i="16" s="1"/>
  <c r="GO23" i="16" s="1"/>
  <c r="GP23" i="16" s="1"/>
  <c r="GQ23" i="16" s="1"/>
  <c r="GR23" i="16" s="1"/>
  <c r="GS23" i="16" s="1"/>
  <c r="GT23" i="16" s="1"/>
  <c r="GU23" i="16" s="1"/>
  <c r="GV23" i="16" s="1"/>
  <c r="GW23" i="16" s="1"/>
  <c r="GX23" i="16" s="1"/>
  <c r="GY23" i="16" s="1"/>
  <c r="GZ23" i="16" s="1"/>
  <c r="HA23" i="16" s="1"/>
  <c r="HB23" i="16" s="1"/>
  <c r="HC23" i="16" s="1"/>
  <c r="HD23" i="16" s="1"/>
  <c r="HE23" i="16" s="1"/>
  <c r="HF23" i="16" s="1"/>
  <c r="HG23" i="16" s="1"/>
  <c r="HH23" i="16" s="1"/>
  <c r="N22" i="16"/>
  <c r="H27" i="16"/>
  <c r="I27" i="16" s="1"/>
  <c r="J27" i="16" s="1"/>
  <c r="K27" i="16" s="1"/>
  <c r="L27" i="16" s="1"/>
  <c r="H26" i="16"/>
  <c r="I26" i="16" s="1"/>
  <c r="J26" i="16" s="1"/>
  <c r="K26" i="16" s="1"/>
  <c r="L26" i="16" s="1"/>
  <c r="Q24" i="16"/>
  <c r="R24" i="16" s="1"/>
  <c r="S24" i="16" s="1"/>
  <c r="T24" i="16" s="1"/>
  <c r="U24" i="16" s="1"/>
  <c r="V24" i="16" s="1"/>
  <c r="Q25" i="16"/>
  <c r="P28" i="16"/>
  <c r="W24" i="16" l="1"/>
  <c r="X24" i="16" s="1"/>
  <c r="Y24" i="16" s="1"/>
  <c r="Z24" i="16" s="1"/>
  <c r="AA24" i="16" s="1"/>
  <c r="AB24" i="16" s="1"/>
  <c r="AC24" i="16" s="1"/>
  <c r="AD24" i="16" s="1"/>
  <c r="AE24" i="16" s="1"/>
  <c r="AF24" i="16" s="1"/>
  <c r="AG24" i="16" s="1"/>
  <c r="AH24" i="16" s="1"/>
  <c r="AI24" i="16" s="1"/>
  <c r="AJ24" i="16" s="1"/>
  <c r="AK24" i="16" s="1"/>
  <c r="AL24" i="16" s="1"/>
  <c r="AM24" i="16" s="1"/>
  <c r="AN24" i="16" s="1"/>
  <c r="AO24" i="16" s="1"/>
  <c r="AP24" i="16" s="1"/>
  <c r="AQ24" i="16" s="1"/>
  <c r="AR24" i="16" s="1"/>
  <c r="AS24" i="16" s="1"/>
  <c r="AT24" i="16" s="1"/>
  <c r="AU24" i="16" s="1"/>
  <c r="AV24" i="16" s="1"/>
  <c r="AW24" i="16" s="1"/>
  <c r="AX24" i="16" s="1"/>
  <c r="AY24" i="16" s="1"/>
  <c r="AZ24" i="16" s="1"/>
  <c r="BA24" i="16" s="1"/>
  <c r="BB24" i="16" s="1"/>
  <c r="BC24" i="16" s="1"/>
  <c r="BD24" i="16" s="1"/>
  <c r="BE24" i="16" s="1"/>
  <c r="BF24" i="16" s="1"/>
  <c r="BG24" i="16" s="1"/>
  <c r="BH24" i="16" s="1"/>
  <c r="BI24" i="16" s="1"/>
  <c r="BJ24" i="16" s="1"/>
  <c r="BK24" i="16" s="1"/>
  <c r="BL24" i="16" s="1"/>
  <c r="BM24" i="16" s="1"/>
  <c r="BN24" i="16" s="1"/>
  <c r="BO24" i="16" s="1"/>
  <c r="BP24" i="16" s="1"/>
  <c r="BQ24" i="16" s="1"/>
  <c r="BR24" i="16" s="1"/>
  <c r="BS24" i="16" s="1"/>
  <c r="BT24" i="16" s="1"/>
  <c r="BU24" i="16" s="1"/>
  <c r="BV24" i="16" s="1"/>
  <c r="BW24" i="16" s="1"/>
  <c r="BX24" i="16" s="1"/>
  <c r="BY24" i="16" s="1"/>
  <c r="BZ24" i="16" s="1"/>
  <c r="CA24" i="16" s="1"/>
  <c r="CB24" i="16" s="1"/>
  <c r="CC24" i="16" s="1"/>
  <c r="CD24" i="16" s="1"/>
  <c r="CE24" i="16" s="1"/>
  <c r="CF24" i="16" s="1"/>
  <c r="CG24" i="16" s="1"/>
  <c r="CH24" i="16" s="1"/>
  <c r="CI24" i="16" s="1"/>
  <c r="CJ24" i="16" s="1"/>
  <c r="CK24" i="16" s="1"/>
  <c r="CL24" i="16" s="1"/>
  <c r="CM24" i="16" s="1"/>
  <c r="CN24" i="16" s="1"/>
  <c r="CO24" i="16" s="1"/>
  <c r="CP24" i="16" s="1"/>
  <c r="CQ24" i="16" s="1"/>
  <c r="CR24" i="16" s="1"/>
  <c r="CS24" i="16" s="1"/>
  <c r="CT24" i="16" s="1"/>
  <c r="CU24" i="16" s="1"/>
  <c r="CV24" i="16" s="1"/>
  <c r="CW24" i="16" s="1"/>
  <c r="CX24" i="16" s="1"/>
  <c r="CY24" i="16" s="1"/>
  <c r="CZ24" i="16" s="1"/>
  <c r="DA24" i="16" s="1"/>
  <c r="DB24" i="16" s="1"/>
  <c r="DC24" i="16" s="1"/>
  <c r="DD24" i="16" s="1"/>
  <c r="DE24" i="16" s="1"/>
  <c r="DF24" i="16" s="1"/>
  <c r="DG24" i="16" s="1"/>
  <c r="DH24" i="16" s="1"/>
  <c r="DI24" i="16" s="1"/>
  <c r="DJ24" i="16" s="1"/>
  <c r="DK24" i="16" s="1"/>
  <c r="DL24" i="16" s="1"/>
  <c r="DM24" i="16" s="1"/>
  <c r="DN24" i="16" s="1"/>
  <c r="DO24" i="16" s="1"/>
  <c r="DP24" i="16" s="1"/>
  <c r="DQ24" i="16" s="1"/>
  <c r="DR24" i="16" s="1"/>
  <c r="DS24" i="16" s="1"/>
  <c r="DT24" i="16" s="1"/>
  <c r="DU24" i="16" s="1"/>
  <c r="DV24" i="16" s="1"/>
  <c r="DW24" i="16" s="1"/>
  <c r="DX24" i="16" s="1"/>
  <c r="DY24" i="16" s="1"/>
  <c r="DZ24" i="16" s="1"/>
  <c r="EA24" i="16" s="1"/>
  <c r="EB24" i="16" s="1"/>
  <c r="EC24" i="16" s="1"/>
  <c r="ED24" i="16" s="1"/>
  <c r="EE24" i="16" s="1"/>
  <c r="EF24" i="16" s="1"/>
  <c r="EG24" i="16" s="1"/>
  <c r="EH24" i="16" s="1"/>
  <c r="EI24" i="16" s="1"/>
  <c r="EJ24" i="16" s="1"/>
  <c r="EK24" i="16" s="1"/>
  <c r="EL24" i="16" s="1"/>
  <c r="EM24" i="16" s="1"/>
  <c r="EN24" i="16" s="1"/>
  <c r="EO24" i="16" s="1"/>
  <c r="EP24" i="16" s="1"/>
  <c r="EQ24" i="16" s="1"/>
  <c r="ER24" i="16" s="1"/>
  <c r="ES24" i="16" s="1"/>
  <c r="ET24" i="16" s="1"/>
  <c r="EU24" i="16" s="1"/>
  <c r="EV24" i="16" s="1"/>
  <c r="EW24" i="16" s="1"/>
  <c r="EX24" i="16" s="1"/>
  <c r="EY24" i="16" s="1"/>
  <c r="EZ24" i="16" s="1"/>
  <c r="FA24" i="16" s="1"/>
  <c r="FB24" i="16" s="1"/>
  <c r="FC24" i="16" s="1"/>
  <c r="FD24" i="16" s="1"/>
  <c r="FE24" i="16" s="1"/>
  <c r="FF24" i="16" s="1"/>
  <c r="FG24" i="16" s="1"/>
  <c r="FH24" i="16" s="1"/>
  <c r="FI24" i="16" s="1"/>
  <c r="FJ24" i="16" s="1"/>
  <c r="FK24" i="16" s="1"/>
  <c r="FL24" i="16" s="1"/>
  <c r="FM24" i="16" s="1"/>
  <c r="FN24" i="16" s="1"/>
  <c r="FO24" i="16" s="1"/>
  <c r="FP24" i="16" s="1"/>
  <c r="FQ24" i="16" s="1"/>
  <c r="FR24" i="16" s="1"/>
  <c r="FS24" i="16" s="1"/>
  <c r="FT24" i="16" s="1"/>
  <c r="FU24" i="16" s="1"/>
  <c r="FV24" i="16" s="1"/>
  <c r="FW24" i="16" s="1"/>
  <c r="FX24" i="16" s="1"/>
  <c r="FY24" i="16" s="1"/>
  <c r="FZ24" i="16" s="1"/>
  <c r="GA24" i="16" s="1"/>
  <c r="GB24" i="16" s="1"/>
  <c r="GC24" i="16" s="1"/>
  <c r="GD24" i="16" s="1"/>
  <c r="GE24" i="16" s="1"/>
  <c r="GF24" i="16" s="1"/>
  <c r="GG24" i="16" s="1"/>
  <c r="GH24" i="16" s="1"/>
  <c r="GI24" i="16" s="1"/>
  <c r="GJ24" i="16" s="1"/>
  <c r="GK24" i="16" s="1"/>
  <c r="GL24" i="16" s="1"/>
  <c r="GM24" i="16" s="1"/>
  <c r="GN24" i="16" s="1"/>
  <c r="GO24" i="16" s="1"/>
  <c r="GP24" i="16" s="1"/>
  <c r="GQ24" i="16" s="1"/>
  <c r="GR24" i="16" s="1"/>
  <c r="GS24" i="16" s="1"/>
  <c r="GT24" i="16" s="1"/>
  <c r="GU24" i="16" s="1"/>
  <c r="GV24" i="16" s="1"/>
  <c r="GW24" i="16" s="1"/>
  <c r="GX24" i="16" s="1"/>
  <c r="GY24" i="16" s="1"/>
  <c r="GZ24" i="16" s="1"/>
  <c r="HA24" i="16" s="1"/>
  <c r="HB24" i="16" s="1"/>
  <c r="HC24" i="16" s="1"/>
  <c r="HD24" i="16" s="1"/>
  <c r="HE24" i="16" s="1"/>
  <c r="HF24" i="16" s="1"/>
  <c r="HG24" i="16" s="1"/>
  <c r="HH24" i="16" s="1"/>
  <c r="N23" i="16"/>
  <c r="P29" i="16"/>
  <c r="Q26" i="16"/>
  <c r="R25" i="16"/>
  <c r="S25" i="16" s="1"/>
  <c r="T25" i="16" s="1"/>
  <c r="U25" i="16" s="1"/>
  <c r="V25" i="16" s="1"/>
  <c r="W25" i="16" l="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W25" i="16" s="1"/>
  <c r="AX25" i="16" s="1"/>
  <c r="AY25" i="16" s="1"/>
  <c r="AZ25" i="16" s="1"/>
  <c r="BA25" i="16" s="1"/>
  <c r="BB25" i="16" s="1"/>
  <c r="BC25" i="16" s="1"/>
  <c r="BD25" i="16" s="1"/>
  <c r="BE25" i="16" s="1"/>
  <c r="BF25" i="16" s="1"/>
  <c r="BG25" i="16" s="1"/>
  <c r="BH25" i="16" s="1"/>
  <c r="BI25" i="16" s="1"/>
  <c r="BJ25" i="16" s="1"/>
  <c r="BK25" i="16" s="1"/>
  <c r="BL25" i="16" s="1"/>
  <c r="BM25" i="16" s="1"/>
  <c r="BN25" i="16" s="1"/>
  <c r="BO25" i="16" s="1"/>
  <c r="BP25" i="16" s="1"/>
  <c r="BQ25" i="16" s="1"/>
  <c r="BR25" i="16" s="1"/>
  <c r="BS25" i="16" s="1"/>
  <c r="BT25" i="16" s="1"/>
  <c r="BU25" i="16" s="1"/>
  <c r="BV25" i="16" s="1"/>
  <c r="BW25" i="16" s="1"/>
  <c r="BX25" i="16" s="1"/>
  <c r="BY25" i="16" s="1"/>
  <c r="BZ25" i="16" s="1"/>
  <c r="CA25" i="16" s="1"/>
  <c r="CB25" i="16" s="1"/>
  <c r="CC25" i="16" s="1"/>
  <c r="CD25" i="16" s="1"/>
  <c r="CE25" i="16" s="1"/>
  <c r="CF25" i="16" s="1"/>
  <c r="CG25" i="16" s="1"/>
  <c r="CH25" i="16" s="1"/>
  <c r="CI25" i="16" s="1"/>
  <c r="CJ25" i="16" s="1"/>
  <c r="CK25" i="16" s="1"/>
  <c r="CL25" i="16" s="1"/>
  <c r="CM25" i="16" s="1"/>
  <c r="CN25" i="16" s="1"/>
  <c r="CO25" i="16" s="1"/>
  <c r="CP25" i="16" s="1"/>
  <c r="CQ25" i="16" s="1"/>
  <c r="CR25" i="16" s="1"/>
  <c r="CS25" i="16" s="1"/>
  <c r="CT25" i="16" s="1"/>
  <c r="CU25" i="16" s="1"/>
  <c r="CV25" i="16" s="1"/>
  <c r="CW25" i="16" s="1"/>
  <c r="CX25" i="16" s="1"/>
  <c r="CY25" i="16" s="1"/>
  <c r="CZ25" i="16" s="1"/>
  <c r="DA25" i="16" s="1"/>
  <c r="DB25" i="16" s="1"/>
  <c r="DC25" i="16" s="1"/>
  <c r="DD25" i="16" s="1"/>
  <c r="DE25" i="16" s="1"/>
  <c r="DF25" i="16" s="1"/>
  <c r="DG25" i="16" s="1"/>
  <c r="DH25" i="16" s="1"/>
  <c r="DI25" i="16" s="1"/>
  <c r="DJ25" i="16" s="1"/>
  <c r="DK25" i="16" s="1"/>
  <c r="DL25" i="16" s="1"/>
  <c r="DM25" i="16" s="1"/>
  <c r="DN25" i="16" s="1"/>
  <c r="DO25" i="16" s="1"/>
  <c r="DP25" i="16" s="1"/>
  <c r="DQ25" i="16" s="1"/>
  <c r="DR25" i="16" s="1"/>
  <c r="DS25" i="16" s="1"/>
  <c r="DT25" i="16" s="1"/>
  <c r="DU25" i="16" s="1"/>
  <c r="DV25" i="16" s="1"/>
  <c r="DW25" i="16" s="1"/>
  <c r="DX25" i="16" s="1"/>
  <c r="DY25" i="16" s="1"/>
  <c r="DZ25" i="16" s="1"/>
  <c r="EA25" i="16" s="1"/>
  <c r="EB25" i="16" s="1"/>
  <c r="EC25" i="16" s="1"/>
  <c r="ED25" i="16" s="1"/>
  <c r="EE25" i="16" s="1"/>
  <c r="EF25" i="16" s="1"/>
  <c r="EG25" i="16" s="1"/>
  <c r="EH25" i="16" s="1"/>
  <c r="EI25" i="16" s="1"/>
  <c r="EJ25" i="16" s="1"/>
  <c r="EK25" i="16" s="1"/>
  <c r="EL25" i="16" s="1"/>
  <c r="EM25" i="16" s="1"/>
  <c r="EN25" i="16" s="1"/>
  <c r="EO25" i="16" s="1"/>
  <c r="EP25" i="16" s="1"/>
  <c r="EQ25" i="16" s="1"/>
  <c r="ER25" i="16" s="1"/>
  <c r="ES25" i="16" s="1"/>
  <c r="ET25" i="16" s="1"/>
  <c r="EU25" i="16" s="1"/>
  <c r="EV25" i="16" s="1"/>
  <c r="EW25" i="16" s="1"/>
  <c r="EX25" i="16" s="1"/>
  <c r="EY25" i="16" s="1"/>
  <c r="EZ25" i="16" s="1"/>
  <c r="FA25" i="16" s="1"/>
  <c r="FB25" i="16" s="1"/>
  <c r="FC25" i="16" s="1"/>
  <c r="FD25" i="16" s="1"/>
  <c r="FE25" i="16" s="1"/>
  <c r="FF25" i="16" s="1"/>
  <c r="FG25" i="16" s="1"/>
  <c r="FH25" i="16" s="1"/>
  <c r="FI25" i="16" s="1"/>
  <c r="FJ25" i="16" s="1"/>
  <c r="FK25" i="16" s="1"/>
  <c r="FL25" i="16" s="1"/>
  <c r="FM25" i="16" s="1"/>
  <c r="FN25" i="16" s="1"/>
  <c r="FO25" i="16" s="1"/>
  <c r="FP25" i="16" s="1"/>
  <c r="FQ25" i="16" s="1"/>
  <c r="FR25" i="16" s="1"/>
  <c r="FS25" i="16" s="1"/>
  <c r="FT25" i="16" s="1"/>
  <c r="FU25" i="16" s="1"/>
  <c r="FV25" i="16" s="1"/>
  <c r="FW25" i="16" s="1"/>
  <c r="FX25" i="16" s="1"/>
  <c r="FY25" i="16" s="1"/>
  <c r="FZ25" i="16" s="1"/>
  <c r="GA25" i="16" s="1"/>
  <c r="GB25" i="16" s="1"/>
  <c r="GC25" i="16" s="1"/>
  <c r="GD25" i="16" s="1"/>
  <c r="GE25" i="16" s="1"/>
  <c r="GF25" i="16" s="1"/>
  <c r="GG25" i="16" s="1"/>
  <c r="GH25" i="16" s="1"/>
  <c r="GI25" i="16" s="1"/>
  <c r="GJ25" i="16" s="1"/>
  <c r="GK25" i="16" s="1"/>
  <c r="GL25" i="16" s="1"/>
  <c r="GM25" i="16" s="1"/>
  <c r="GN25" i="16" s="1"/>
  <c r="GO25" i="16" s="1"/>
  <c r="GP25" i="16" s="1"/>
  <c r="GQ25" i="16" s="1"/>
  <c r="GR25" i="16" s="1"/>
  <c r="GS25" i="16" s="1"/>
  <c r="GT25" i="16" s="1"/>
  <c r="GU25" i="16" s="1"/>
  <c r="GV25" i="16" s="1"/>
  <c r="GW25" i="16" s="1"/>
  <c r="GX25" i="16" s="1"/>
  <c r="GY25" i="16" s="1"/>
  <c r="GZ25" i="16" s="1"/>
  <c r="HA25" i="16" s="1"/>
  <c r="HB25" i="16" s="1"/>
  <c r="HC25" i="16" s="1"/>
  <c r="HD25" i="16" s="1"/>
  <c r="HE25" i="16" s="1"/>
  <c r="HF25" i="16" s="1"/>
  <c r="HG25" i="16" s="1"/>
  <c r="HH25" i="16" s="1"/>
  <c r="N24" i="16"/>
  <c r="H28" i="16"/>
  <c r="I28" i="16" s="1"/>
  <c r="J28" i="16" s="1"/>
  <c r="K28" i="16" s="1"/>
  <c r="L28" i="16" s="1"/>
  <c r="Q27" i="16"/>
  <c r="R27" i="16" s="1"/>
  <c r="S27" i="16" s="1"/>
  <c r="T27" i="16" s="1"/>
  <c r="U27" i="16" s="1"/>
  <c r="V27" i="16" s="1"/>
  <c r="R26" i="16"/>
  <c r="S26" i="16" s="1"/>
  <c r="T26" i="16" s="1"/>
  <c r="U26" i="16" s="1"/>
  <c r="V26" i="16" s="1"/>
  <c r="P30" i="16"/>
  <c r="W26" i="16" l="1"/>
  <c r="X26" i="16" s="1"/>
  <c r="Y26" i="16" s="1"/>
  <c r="Z26" i="16" s="1"/>
  <c r="AA26" i="16" s="1"/>
  <c r="AB26" i="16" s="1"/>
  <c r="AC26" i="16" s="1"/>
  <c r="AD26" i="16" s="1"/>
  <c r="AE26" i="16" s="1"/>
  <c r="AF26" i="16" s="1"/>
  <c r="AG26" i="16" s="1"/>
  <c r="AH26" i="16" s="1"/>
  <c r="AI26" i="16" s="1"/>
  <c r="AJ26" i="16" s="1"/>
  <c r="AK26" i="16" s="1"/>
  <c r="AL26" i="16" s="1"/>
  <c r="AM26" i="16" s="1"/>
  <c r="AN26" i="16" s="1"/>
  <c r="AO26" i="16" s="1"/>
  <c r="AP26" i="16" s="1"/>
  <c r="AQ26" i="16" s="1"/>
  <c r="AR26" i="16" s="1"/>
  <c r="AS26" i="16" s="1"/>
  <c r="AT26" i="16" s="1"/>
  <c r="AU26" i="16" s="1"/>
  <c r="AV26" i="16" s="1"/>
  <c r="AW26" i="16" s="1"/>
  <c r="AX26" i="16" s="1"/>
  <c r="AY26" i="16" s="1"/>
  <c r="AZ26" i="16" s="1"/>
  <c r="BA26" i="16" s="1"/>
  <c r="BB26" i="16" s="1"/>
  <c r="BC26" i="16" s="1"/>
  <c r="BD26" i="16" s="1"/>
  <c r="BE26" i="16" s="1"/>
  <c r="BF26" i="16" s="1"/>
  <c r="BG26" i="16" s="1"/>
  <c r="BH26" i="16" s="1"/>
  <c r="BI26" i="16" s="1"/>
  <c r="BJ26" i="16" s="1"/>
  <c r="BK26" i="16" s="1"/>
  <c r="BL26" i="16" s="1"/>
  <c r="BM26" i="16" s="1"/>
  <c r="BN26" i="16" s="1"/>
  <c r="BO26" i="16" s="1"/>
  <c r="BP26" i="16" s="1"/>
  <c r="BQ26" i="16" s="1"/>
  <c r="BR26" i="16" s="1"/>
  <c r="BS26" i="16" s="1"/>
  <c r="BT26" i="16" s="1"/>
  <c r="BU26" i="16" s="1"/>
  <c r="BV26" i="16" s="1"/>
  <c r="BW26" i="16" s="1"/>
  <c r="BX26" i="16" s="1"/>
  <c r="BY26" i="16" s="1"/>
  <c r="BZ26" i="16" s="1"/>
  <c r="CA26" i="16" s="1"/>
  <c r="CB26" i="16" s="1"/>
  <c r="CC26" i="16" s="1"/>
  <c r="CD26" i="16" s="1"/>
  <c r="CE26" i="16" s="1"/>
  <c r="CF26" i="16" s="1"/>
  <c r="CG26" i="16" s="1"/>
  <c r="CH26" i="16" s="1"/>
  <c r="CI26" i="16" s="1"/>
  <c r="CJ26" i="16" s="1"/>
  <c r="CK26" i="16" s="1"/>
  <c r="CL26" i="16" s="1"/>
  <c r="CM26" i="16" s="1"/>
  <c r="CN26" i="16" s="1"/>
  <c r="CO26" i="16" s="1"/>
  <c r="CP26" i="16" s="1"/>
  <c r="CQ26" i="16" s="1"/>
  <c r="CR26" i="16" s="1"/>
  <c r="CS26" i="16" s="1"/>
  <c r="CT26" i="16" s="1"/>
  <c r="CU26" i="16" s="1"/>
  <c r="CV26" i="16" s="1"/>
  <c r="CW26" i="16" s="1"/>
  <c r="CX26" i="16" s="1"/>
  <c r="CY26" i="16" s="1"/>
  <c r="CZ26" i="16" s="1"/>
  <c r="DA26" i="16" s="1"/>
  <c r="DB26" i="16" s="1"/>
  <c r="DC26" i="16" s="1"/>
  <c r="DD26" i="16" s="1"/>
  <c r="DE26" i="16" s="1"/>
  <c r="DF26" i="16" s="1"/>
  <c r="DG26" i="16" s="1"/>
  <c r="DH26" i="16" s="1"/>
  <c r="DI26" i="16" s="1"/>
  <c r="DJ26" i="16" s="1"/>
  <c r="DK26" i="16" s="1"/>
  <c r="DL26" i="16" s="1"/>
  <c r="DM26" i="16" s="1"/>
  <c r="DN26" i="16" s="1"/>
  <c r="DO26" i="16" s="1"/>
  <c r="DP26" i="16" s="1"/>
  <c r="DQ26" i="16" s="1"/>
  <c r="DR26" i="16" s="1"/>
  <c r="DS26" i="16" s="1"/>
  <c r="DT26" i="16" s="1"/>
  <c r="DU26" i="16" s="1"/>
  <c r="DV26" i="16" s="1"/>
  <c r="DW26" i="16" s="1"/>
  <c r="DX26" i="16" s="1"/>
  <c r="DY26" i="16" s="1"/>
  <c r="DZ26" i="16" s="1"/>
  <c r="EA26" i="16" s="1"/>
  <c r="EB26" i="16" s="1"/>
  <c r="EC26" i="16" s="1"/>
  <c r="ED26" i="16" s="1"/>
  <c r="EE26" i="16" s="1"/>
  <c r="EF26" i="16" s="1"/>
  <c r="EG26" i="16" s="1"/>
  <c r="EH26" i="16" s="1"/>
  <c r="EI26" i="16" s="1"/>
  <c r="EJ26" i="16" s="1"/>
  <c r="EK26" i="16" s="1"/>
  <c r="EL26" i="16" s="1"/>
  <c r="EM26" i="16" s="1"/>
  <c r="EN26" i="16" s="1"/>
  <c r="EO26" i="16" s="1"/>
  <c r="EP26" i="16" s="1"/>
  <c r="EQ26" i="16" s="1"/>
  <c r="ER26" i="16" s="1"/>
  <c r="ES26" i="16" s="1"/>
  <c r="ET26" i="16" s="1"/>
  <c r="EU26" i="16" s="1"/>
  <c r="EV26" i="16" s="1"/>
  <c r="EW26" i="16" s="1"/>
  <c r="EX26" i="16" s="1"/>
  <c r="EY26" i="16" s="1"/>
  <c r="EZ26" i="16" s="1"/>
  <c r="FA26" i="16" s="1"/>
  <c r="FB26" i="16" s="1"/>
  <c r="FC26" i="16" s="1"/>
  <c r="FD26" i="16" s="1"/>
  <c r="FE26" i="16" s="1"/>
  <c r="FF26" i="16" s="1"/>
  <c r="FG26" i="16" s="1"/>
  <c r="FH26" i="16" s="1"/>
  <c r="FI26" i="16" s="1"/>
  <c r="FJ26" i="16" s="1"/>
  <c r="FK26" i="16" s="1"/>
  <c r="FL26" i="16" s="1"/>
  <c r="FM26" i="16" s="1"/>
  <c r="FN26" i="16" s="1"/>
  <c r="FO26" i="16" s="1"/>
  <c r="FP26" i="16" s="1"/>
  <c r="FQ26" i="16" s="1"/>
  <c r="FR26" i="16" s="1"/>
  <c r="FS26" i="16" s="1"/>
  <c r="FT26" i="16" s="1"/>
  <c r="FU26" i="16" s="1"/>
  <c r="FV26" i="16" s="1"/>
  <c r="FW26" i="16" s="1"/>
  <c r="FX26" i="16" s="1"/>
  <c r="FY26" i="16" s="1"/>
  <c r="FZ26" i="16" s="1"/>
  <c r="GA26" i="16" s="1"/>
  <c r="GB26" i="16" s="1"/>
  <c r="GC26" i="16" s="1"/>
  <c r="GD26" i="16" s="1"/>
  <c r="GE26" i="16" s="1"/>
  <c r="GF26" i="16" s="1"/>
  <c r="GG26" i="16" s="1"/>
  <c r="GH26" i="16" s="1"/>
  <c r="GI26" i="16" s="1"/>
  <c r="GJ26" i="16" s="1"/>
  <c r="GK26" i="16" s="1"/>
  <c r="GL26" i="16" s="1"/>
  <c r="GM26" i="16" s="1"/>
  <c r="GN26" i="16" s="1"/>
  <c r="GO26" i="16" s="1"/>
  <c r="GP26" i="16" s="1"/>
  <c r="GQ26" i="16" s="1"/>
  <c r="GR26" i="16" s="1"/>
  <c r="GS26" i="16" s="1"/>
  <c r="GT26" i="16" s="1"/>
  <c r="GU26" i="16" s="1"/>
  <c r="GV26" i="16" s="1"/>
  <c r="GW26" i="16" s="1"/>
  <c r="GX26" i="16" s="1"/>
  <c r="GY26" i="16" s="1"/>
  <c r="GZ26" i="16" s="1"/>
  <c r="HA26" i="16" s="1"/>
  <c r="HB26" i="16" s="1"/>
  <c r="HC26" i="16" s="1"/>
  <c r="HD26" i="16" s="1"/>
  <c r="HE26" i="16" s="1"/>
  <c r="HF26" i="16" s="1"/>
  <c r="HG26" i="16" s="1"/>
  <c r="HH26" i="16" s="1"/>
  <c r="W27" i="16"/>
  <c r="X27" i="16" s="1"/>
  <c r="Y27" i="16" s="1"/>
  <c r="Z27" i="16" s="1"/>
  <c r="AA27" i="16" s="1"/>
  <c r="AB27" i="16" s="1"/>
  <c r="AC27" i="16" s="1"/>
  <c r="AD27" i="16" s="1"/>
  <c r="AE27" i="16" s="1"/>
  <c r="AF27" i="16" s="1"/>
  <c r="AG27" i="16" s="1"/>
  <c r="AH27" i="16" s="1"/>
  <c r="AI27" i="16" s="1"/>
  <c r="AJ27" i="16" s="1"/>
  <c r="AK27" i="16" s="1"/>
  <c r="AL27" i="16" s="1"/>
  <c r="AM27" i="16" s="1"/>
  <c r="AN27" i="16" s="1"/>
  <c r="AO27" i="16" s="1"/>
  <c r="AP27" i="16" s="1"/>
  <c r="AQ27" i="16" s="1"/>
  <c r="AR27" i="16" s="1"/>
  <c r="AS27" i="16" s="1"/>
  <c r="AT27" i="16" s="1"/>
  <c r="AU27" i="16" s="1"/>
  <c r="AV27" i="16" s="1"/>
  <c r="AW27" i="16" s="1"/>
  <c r="AX27" i="16" s="1"/>
  <c r="AY27" i="16" s="1"/>
  <c r="AZ27" i="16" s="1"/>
  <c r="BA27" i="16" s="1"/>
  <c r="BB27" i="16" s="1"/>
  <c r="BC27" i="16" s="1"/>
  <c r="BD27" i="16" s="1"/>
  <c r="BE27" i="16" s="1"/>
  <c r="BF27" i="16" s="1"/>
  <c r="BG27" i="16" s="1"/>
  <c r="BH27" i="16" s="1"/>
  <c r="BI27" i="16" s="1"/>
  <c r="BJ27" i="16" s="1"/>
  <c r="BK27" i="16" s="1"/>
  <c r="BL27" i="16" s="1"/>
  <c r="BM27" i="16" s="1"/>
  <c r="BN27" i="16" s="1"/>
  <c r="BO27" i="16" s="1"/>
  <c r="BP27" i="16" s="1"/>
  <c r="BQ27" i="16" s="1"/>
  <c r="BR27" i="16" s="1"/>
  <c r="BS27" i="16" s="1"/>
  <c r="BT27" i="16" s="1"/>
  <c r="BU27" i="16" s="1"/>
  <c r="BV27" i="16" s="1"/>
  <c r="BW27" i="16" s="1"/>
  <c r="BX27" i="16" s="1"/>
  <c r="BY27" i="16" s="1"/>
  <c r="BZ27" i="16" s="1"/>
  <c r="CA27" i="16" s="1"/>
  <c r="CB27" i="16" s="1"/>
  <c r="CC27" i="16" s="1"/>
  <c r="CD27" i="16" s="1"/>
  <c r="CE27" i="16" s="1"/>
  <c r="CF27" i="16" s="1"/>
  <c r="CG27" i="16" s="1"/>
  <c r="CH27" i="16" s="1"/>
  <c r="CI27" i="16" s="1"/>
  <c r="CJ27" i="16" s="1"/>
  <c r="CK27" i="16" s="1"/>
  <c r="CL27" i="16" s="1"/>
  <c r="CM27" i="16" s="1"/>
  <c r="CN27" i="16" s="1"/>
  <c r="CO27" i="16" s="1"/>
  <c r="CP27" i="16" s="1"/>
  <c r="CQ27" i="16" s="1"/>
  <c r="CR27" i="16" s="1"/>
  <c r="CS27" i="16" s="1"/>
  <c r="CT27" i="16" s="1"/>
  <c r="CU27" i="16" s="1"/>
  <c r="CV27" i="16" s="1"/>
  <c r="CW27" i="16" s="1"/>
  <c r="CX27" i="16" s="1"/>
  <c r="CY27" i="16" s="1"/>
  <c r="CZ27" i="16" s="1"/>
  <c r="DA27" i="16" s="1"/>
  <c r="DB27" i="16" s="1"/>
  <c r="DC27" i="16" s="1"/>
  <c r="DD27" i="16" s="1"/>
  <c r="DE27" i="16" s="1"/>
  <c r="DF27" i="16" s="1"/>
  <c r="DG27" i="16" s="1"/>
  <c r="DH27" i="16" s="1"/>
  <c r="DI27" i="16" s="1"/>
  <c r="DJ27" i="16" s="1"/>
  <c r="DK27" i="16" s="1"/>
  <c r="DL27" i="16" s="1"/>
  <c r="DM27" i="16" s="1"/>
  <c r="DN27" i="16" s="1"/>
  <c r="DO27" i="16" s="1"/>
  <c r="DP27" i="16" s="1"/>
  <c r="DQ27" i="16" s="1"/>
  <c r="DR27" i="16" s="1"/>
  <c r="DS27" i="16" s="1"/>
  <c r="DT27" i="16" s="1"/>
  <c r="DU27" i="16" s="1"/>
  <c r="DV27" i="16" s="1"/>
  <c r="DW27" i="16" s="1"/>
  <c r="DX27" i="16" s="1"/>
  <c r="DY27" i="16" s="1"/>
  <c r="DZ27" i="16" s="1"/>
  <c r="EA27" i="16" s="1"/>
  <c r="EB27" i="16" s="1"/>
  <c r="EC27" i="16" s="1"/>
  <c r="ED27" i="16" s="1"/>
  <c r="EE27" i="16" s="1"/>
  <c r="EF27" i="16" s="1"/>
  <c r="EG27" i="16" s="1"/>
  <c r="EH27" i="16" s="1"/>
  <c r="EI27" i="16" s="1"/>
  <c r="EJ27" i="16" s="1"/>
  <c r="EK27" i="16" s="1"/>
  <c r="EL27" i="16" s="1"/>
  <c r="EM27" i="16" s="1"/>
  <c r="EN27" i="16" s="1"/>
  <c r="EO27" i="16" s="1"/>
  <c r="EP27" i="16" s="1"/>
  <c r="EQ27" i="16" s="1"/>
  <c r="ER27" i="16" s="1"/>
  <c r="ES27" i="16" s="1"/>
  <c r="ET27" i="16" s="1"/>
  <c r="EU27" i="16" s="1"/>
  <c r="EV27" i="16" s="1"/>
  <c r="EW27" i="16" s="1"/>
  <c r="EX27" i="16" s="1"/>
  <c r="EY27" i="16" s="1"/>
  <c r="EZ27" i="16" s="1"/>
  <c r="FA27" i="16" s="1"/>
  <c r="FB27" i="16" s="1"/>
  <c r="FC27" i="16" s="1"/>
  <c r="FD27" i="16" s="1"/>
  <c r="FE27" i="16" s="1"/>
  <c r="FF27" i="16" s="1"/>
  <c r="FG27" i="16" s="1"/>
  <c r="FH27" i="16" s="1"/>
  <c r="FI27" i="16" s="1"/>
  <c r="FJ27" i="16" s="1"/>
  <c r="FK27" i="16" s="1"/>
  <c r="FL27" i="16" s="1"/>
  <c r="FM27" i="16" s="1"/>
  <c r="FN27" i="16" s="1"/>
  <c r="FO27" i="16" s="1"/>
  <c r="FP27" i="16" s="1"/>
  <c r="FQ27" i="16" s="1"/>
  <c r="FR27" i="16" s="1"/>
  <c r="FS27" i="16" s="1"/>
  <c r="FT27" i="16" s="1"/>
  <c r="FU27" i="16" s="1"/>
  <c r="FV27" i="16" s="1"/>
  <c r="FW27" i="16" s="1"/>
  <c r="FX27" i="16" s="1"/>
  <c r="FY27" i="16" s="1"/>
  <c r="FZ27" i="16" s="1"/>
  <c r="GA27" i="16" s="1"/>
  <c r="GB27" i="16" s="1"/>
  <c r="GC27" i="16" s="1"/>
  <c r="GD27" i="16" s="1"/>
  <c r="GE27" i="16" s="1"/>
  <c r="GF27" i="16" s="1"/>
  <c r="GG27" i="16" s="1"/>
  <c r="GH27" i="16" s="1"/>
  <c r="GI27" i="16" s="1"/>
  <c r="GJ27" i="16" s="1"/>
  <c r="GK27" i="16" s="1"/>
  <c r="GL27" i="16" s="1"/>
  <c r="GM27" i="16" s="1"/>
  <c r="GN27" i="16" s="1"/>
  <c r="GO27" i="16" s="1"/>
  <c r="GP27" i="16" s="1"/>
  <c r="GQ27" i="16" s="1"/>
  <c r="GR27" i="16" s="1"/>
  <c r="GS27" i="16" s="1"/>
  <c r="GT27" i="16" s="1"/>
  <c r="GU27" i="16" s="1"/>
  <c r="GV27" i="16" s="1"/>
  <c r="GW27" i="16" s="1"/>
  <c r="GX27" i="16" s="1"/>
  <c r="GY27" i="16" s="1"/>
  <c r="GZ27" i="16" s="1"/>
  <c r="HA27" i="16" s="1"/>
  <c r="HB27" i="16" s="1"/>
  <c r="HC27" i="16" s="1"/>
  <c r="HD27" i="16" s="1"/>
  <c r="HE27" i="16" s="1"/>
  <c r="HF27" i="16" s="1"/>
  <c r="HG27" i="16" s="1"/>
  <c r="HH27" i="16" s="1"/>
  <c r="N25" i="16"/>
  <c r="H29" i="16"/>
  <c r="I29" i="16" s="1"/>
  <c r="J29" i="16" s="1"/>
  <c r="K29" i="16" s="1"/>
  <c r="L29" i="16" s="1"/>
  <c r="Q28" i="16"/>
  <c r="N27" i="16" l="1"/>
  <c r="N26" i="16"/>
  <c r="H30" i="16"/>
  <c r="I30" i="16" s="1"/>
  <c r="J30" i="16" s="1"/>
  <c r="K30" i="16" s="1"/>
  <c r="L30" i="16" s="1"/>
  <c r="P31" i="16"/>
  <c r="P32" i="16"/>
  <c r="R28" i="16"/>
  <c r="S28" i="16" s="1"/>
  <c r="T28" i="16" s="1"/>
  <c r="U28" i="16" s="1"/>
  <c r="V28" i="16" s="1"/>
  <c r="Q29" i="16"/>
  <c r="W28" i="16" l="1"/>
  <c r="X28" i="16" s="1"/>
  <c r="Y28" i="16" s="1"/>
  <c r="Z28" i="16" s="1"/>
  <c r="AA28" i="16" s="1"/>
  <c r="AB28" i="16" s="1"/>
  <c r="AC28" i="16" s="1"/>
  <c r="AD28" i="16" s="1"/>
  <c r="AE28" i="16" s="1"/>
  <c r="AF28" i="16" s="1"/>
  <c r="AG28" i="16" s="1"/>
  <c r="AH28" i="16" s="1"/>
  <c r="AI28" i="16" s="1"/>
  <c r="AJ28" i="16" s="1"/>
  <c r="AK28" i="16" s="1"/>
  <c r="AL28" i="16" s="1"/>
  <c r="AM28" i="16" s="1"/>
  <c r="AN28" i="16" s="1"/>
  <c r="AO28" i="16" s="1"/>
  <c r="AP28" i="16" s="1"/>
  <c r="AQ28" i="16" s="1"/>
  <c r="AR28" i="16" s="1"/>
  <c r="AS28" i="16" s="1"/>
  <c r="AT28" i="16" s="1"/>
  <c r="AU28" i="16" s="1"/>
  <c r="AV28" i="16" s="1"/>
  <c r="AW28" i="16" s="1"/>
  <c r="AX28" i="16" s="1"/>
  <c r="AY28" i="16" s="1"/>
  <c r="AZ28" i="16" s="1"/>
  <c r="BA28" i="16" s="1"/>
  <c r="BB28" i="16" s="1"/>
  <c r="BC28" i="16" s="1"/>
  <c r="BD28" i="16" s="1"/>
  <c r="BE28" i="16" s="1"/>
  <c r="BF28" i="16" s="1"/>
  <c r="BG28" i="16" s="1"/>
  <c r="BH28" i="16" s="1"/>
  <c r="BI28" i="16" s="1"/>
  <c r="BJ28" i="16" s="1"/>
  <c r="BK28" i="16" s="1"/>
  <c r="BL28" i="16" s="1"/>
  <c r="BM28" i="16" s="1"/>
  <c r="BN28" i="16" s="1"/>
  <c r="BO28" i="16" s="1"/>
  <c r="BP28" i="16" s="1"/>
  <c r="BQ28" i="16" s="1"/>
  <c r="BR28" i="16" s="1"/>
  <c r="BS28" i="16" s="1"/>
  <c r="BT28" i="16" s="1"/>
  <c r="BU28" i="16" s="1"/>
  <c r="BV28" i="16" s="1"/>
  <c r="BW28" i="16" s="1"/>
  <c r="BX28" i="16" s="1"/>
  <c r="BY28" i="16" s="1"/>
  <c r="BZ28" i="16" s="1"/>
  <c r="CA28" i="16" s="1"/>
  <c r="CB28" i="16" s="1"/>
  <c r="CC28" i="16" s="1"/>
  <c r="CD28" i="16" s="1"/>
  <c r="CE28" i="16" s="1"/>
  <c r="CF28" i="16" s="1"/>
  <c r="CG28" i="16" s="1"/>
  <c r="CH28" i="16" s="1"/>
  <c r="CI28" i="16" s="1"/>
  <c r="CJ28" i="16" s="1"/>
  <c r="CK28" i="16" s="1"/>
  <c r="CL28" i="16" s="1"/>
  <c r="CM28" i="16" s="1"/>
  <c r="CN28" i="16" s="1"/>
  <c r="CO28" i="16" s="1"/>
  <c r="CP28" i="16" s="1"/>
  <c r="CQ28" i="16" s="1"/>
  <c r="CR28" i="16" s="1"/>
  <c r="CS28" i="16" s="1"/>
  <c r="CT28" i="16" s="1"/>
  <c r="CU28" i="16" s="1"/>
  <c r="CV28" i="16" s="1"/>
  <c r="CW28" i="16" s="1"/>
  <c r="CX28" i="16" s="1"/>
  <c r="CY28" i="16" s="1"/>
  <c r="CZ28" i="16" s="1"/>
  <c r="DA28" i="16" s="1"/>
  <c r="DB28" i="16" s="1"/>
  <c r="DC28" i="16" s="1"/>
  <c r="DD28" i="16" s="1"/>
  <c r="DE28" i="16" s="1"/>
  <c r="DF28" i="16" s="1"/>
  <c r="DG28" i="16" s="1"/>
  <c r="DH28" i="16" s="1"/>
  <c r="DI28" i="16" s="1"/>
  <c r="DJ28" i="16" s="1"/>
  <c r="DK28" i="16" s="1"/>
  <c r="DL28" i="16" s="1"/>
  <c r="DM28" i="16" s="1"/>
  <c r="DN28" i="16" s="1"/>
  <c r="DO28" i="16" s="1"/>
  <c r="DP28" i="16" s="1"/>
  <c r="DQ28" i="16" s="1"/>
  <c r="DR28" i="16" s="1"/>
  <c r="DS28" i="16" s="1"/>
  <c r="DT28" i="16" s="1"/>
  <c r="DU28" i="16" s="1"/>
  <c r="DV28" i="16" s="1"/>
  <c r="DW28" i="16" s="1"/>
  <c r="DX28" i="16" s="1"/>
  <c r="DY28" i="16" s="1"/>
  <c r="DZ28" i="16" s="1"/>
  <c r="EA28" i="16" s="1"/>
  <c r="EB28" i="16" s="1"/>
  <c r="EC28" i="16" s="1"/>
  <c r="ED28" i="16" s="1"/>
  <c r="EE28" i="16" s="1"/>
  <c r="EF28" i="16" s="1"/>
  <c r="EG28" i="16" s="1"/>
  <c r="EH28" i="16" s="1"/>
  <c r="EI28" i="16" s="1"/>
  <c r="EJ28" i="16" s="1"/>
  <c r="EK28" i="16" s="1"/>
  <c r="EL28" i="16" s="1"/>
  <c r="EM28" i="16" s="1"/>
  <c r="EN28" i="16" s="1"/>
  <c r="EO28" i="16" s="1"/>
  <c r="EP28" i="16" s="1"/>
  <c r="EQ28" i="16" s="1"/>
  <c r="ER28" i="16" s="1"/>
  <c r="ES28" i="16" s="1"/>
  <c r="ET28" i="16" s="1"/>
  <c r="EU28" i="16" s="1"/>
  <c r="EV28" i="16" s="1"/>
  <c r="EW28" i="16" s="1"/>
  <c r="EX28" i="16" s="1"/>
  <c r="EY28" i="16" s="1"/>
  <c r="EZ28" i="16" s="1"/>
  <c r="FA28" i="16" s="1"/>
  <c r="FB28" i="16" s="1"/>
  <c r="FC28" i="16" s="1"/>
  <c r="FD28" i="16" s="1"/>
  <c r="FE28" i="16" s="1"/>
  <c r="FF28" i="16" s="1"/>
  <c r="FG28" i="16" s="1"/>
  <c r="FH28" i="16" s="1"/>
  <c r="FI28" i="16" s="1"/>
  <c r="FJ28" i="16" s="1"/>
  <c r="FK28" i="16" s="1"/>
  <c r="FL28" i="16" s="1"/>
  <c r="FM28" i="16" s="1"/>
  <c r="FN28" i="16" s="1"/>
  <c r="FO28" i="16" s="1"/>
  <c r="FP28" i="16" s="1"/>
  <c r="FQ28" i="16" s="1"/>
  <c r="FR28" i="16" s="1"/>
  <c r="FS28" i="16" s="1"/>
  <c r="FT28" i="16" s="1"/>
  <c r="FU28" i="16" s="1"/>
  <c r="FV28" i="16" s="1"/>
  <c r="FW28" i="16" s="1"/>
  <c r="FX28" i="16" s="1"/>
  <c r="FY28" i="16" s="1"/>
  <c r="FZ28" i="16" s="1"/>
  <c r="GA28" i="16" s="1"/>
  <c r="GB28" i="16" s="1"/>
  <c r="GC28" i="16" s="1"/>
  <c r="GD28" i="16" s="1"/>
  <c r="GE28" i="16" s="1"/>
  <c r="GF28" i="16" s="1"/>
  <c r="GG28" i="16" s="1"/>
  <c r="GH28" i="16" s="1"/>
  <c r="GI28" i="16" s="1"/>
  <c r="GJ28" i="16" s="1"/>
  <c r="GK28" i="16" s="1"/>
  <c r="GL28" i="16" s="1"/>
  <c r="GM28" i="16" s="1"/>
  <c r="GN28" i="16" s="1"/>
  <c r="GO28" i="16" s="1"/>
  <c r="GP28" i="16" s="1"/>
  <c r="GQ28" i="16" s="1"/>
  <c r="GR28" i="16" s="1"/>
  <c r="GS28" i="16" s="1"/>
  <c r="GT28" i="16" s="1"/>
  <c r="GU28" i="16" s="1"/>
  <c r="GV28" i="16" s="1"/>
  <c r="GW28" i="16" s="1"/>
  <c r="GX28" i="16" s="1"/>
  <c r="GY28" i="16" s="1"/>
  <c r="GZ28" i="16" s="1"/>
  <c r="HA28" i="16" s="1"/>
  <c r="HB28" i="16" s="1"/>
  <c r="HC28" i="16" s="1"/>
  <c r="HD28" i="16" s="1"/>
  <c r="HE28" i="16" s="1"/>
  <c r="HF28" i="16" s="1"/>
  <c r="HG28" i="16" s="1"/>
  <c r="HH28" i="16" s="1"/>
  <c r="H31" i="16"/>
  <c r="I31" i="16" s="1"/>
  <c r="J31" i="16" s="1"/>
  <c r="K31" i="16" s="1"/>
  <c r="L31" i="16" s="1"/>
  <c r="Q30" i="16"/>
  <c r="P33" i="16"/>
  <c r="R29" i="16"/>
  <c r="S29" i="16" s="1"/>
  <c r="T29" i="16" s="1"/>
  <c r="U29" i="16" s="1"/>
  <c r="V29" i="16" s="1"/>
  <c r="W29" i="16" l="1"/>
  <c r="X29" i="16" s="1"/>
  <c r="Y29" i="16" s="1"/>
  <c r="Z29" i="16" s="1"/>
  <c r="AA29" i="16" s="1"/>
  <c r="AB29" i="16" s="1"/>
  <c r="AC29" i="16" s="1"/>
  <c r="AD29" i="16" s="1"/>
  <c r="AE29" i="16" s="1"/>
  <c r="AF29" i="16" s="1"/>
  <c r="AG29" i="16" s="1"/>
  <c r="AH29" i="16" s="1"/>
  <c r="AI29" i="16" s="1"/>
  <c r="AJ29" i="16" s="1"/>
  <c r="AK29" i="16" s="1"/>
  <c r="AL29" i="16" s="1"/>
  <c r="AM29" i="16" s="1"/>
  <c r="AN29" i="16" s="1"/>
  <c r="AO29" i="16" s="1"/>
  <c r="AP29" i="16" s="1"/>
  <c r="AQ29" i="16" s="1"/>
  <c r="AR29" i="16" s="1"/>
  <c r="AS29" i="16" s="1"/>
  <c r="AT29" i="16" s="1"/>
  <c r="AU29" i="16" s="1"/>
  <c r="AV29" i="16" s="1"/>
  <c r="AW29" i="16" s="1"/>
  <c r="AX29" i="16" s="1"/>
  <c r="AY29" i="16" s="1"/>
  <c r="AZ29" i="16" s="1"/>
  <c r="BA29" i="16" s="1"/>
  <c r="BB29" i="16" s="1"/>
  <c r="BC29" i="16" s="1"/>
  <c r="BD29" i="16" s="1"/>
  <c r="BE29" i="16" s="1"/>
  <c r="BF29" i="16" s="1"/>
  <c r="BG29" i="16" s="1"/>
  <c r="BH29" i="16" s="1"/>
  <c r="BI29" i="16" s="1"/>
  <c r="BJ29" i="16" s="1"/>
  <c r="BK29" i="16" s="1"/>
  <c r="BL29" i="16" s="1"/>
  <c r="BM29" i="16" s="1"/>
  <c r="BN29" i="16" s="1"/>
  <c r="BO29" i="16" s="1"/>
  <c r="BP29" i="16" s="1"/>
  <c r="BQ29" i="16" s="1"/>
  <c r="BR29" i="16" s="1"/>
  <c r="BS29" i="16" s="1"/>
  <c r="BT29" i="16" s="1"/>
  <c r="BU29" i="16" s="1"/>
  <c r="BV29" i="16" s="1"/>
  <c r="BW29" i="16" s="1"/>
  <c r="BX29" i="16" s="1"/>
  <c r="BY29" i="16" s="1"/>
  <c r="BZ29" i="16" s="1"/>
  <c r="CA29" i="16" s="1"/>
  <c r="CB29" i="16" s="1"/>
  <c r="CC29" i="16" s="1"/>
  <c r="CD29" i="16" s="1"/>
  <c r="CE29" i="16" s="1"/>
  <c r="CF29" i="16" s="1"/>
  <c r="CG29" i="16" s="1"/>
  <c r="CH29" i="16" s="1"/>
  <c r="CI29" i="16" s="1"/>
  <c r="CJ29" i="16" s="1"/>
  <c r="CK29" i="16" s="1"/>
  <c r="CL29" i="16" s="1"/>
  <c r="CM29" i="16" s="1"/>
  <c r="CN29" i="16" s="1"/>
  <c r="CO29" i="16" s="1"/>
  <c r="CP29" i="16" s="1"/>
  <c r="CQ29" i="16" s="1"/>
  <c r="CR29" i="16" s="1"/>
  <c r="CS29" i="16" s="1"/>
  <c r="CT29" i="16" s="1"/>
  <c r="CU29" i="16" s="1"/>
  <c r="CV29" i="16" s="1"/>
  <c r="CW29" i="16" s="1"/>
  <c r="CX29" i="16" s="1"/>
  <c r="CY29" i="16" s="1"/>
  <c r="CZ29" i="16" s="1"/>
  <c r="DA29" i="16" s="1"/>
  <c r="DB29" i="16" s="1"/>
  <c r="DC29" i="16" s="1"/>
  <c r="DD29" i="16" s="1"/>
  <c r="DE29" i="16" s="1"/>
  <c r="DF29" i="16" s="1"/>
  <c r="DG29" i="16" s="1"/>
  <c r="DH29" i="16" s="1"/>
  <c r="DI29" i="16" s="1"/>
  <c r="DJ29" i="16" s="1"/>
  <c r="DK29" i="16" s="1"/>
  <c r="DL29" i="16" s="1"/>
  <c r="DM29" i="16" s="1"/>
  <c r="DN29" i="16" s="1"/>
  <c r="DO29" i="16" s="1"/>
  <c r="DP29" i="16" s="1"/>
  <c r="DQ29" i="16" s="1"/>
  <c r="DR29" i="16" s="1"/>
  <c r="DS29" i="16" s="1"/>
  <c r="DT29" i="16" s="1"/>
  <c r="DU29" i="16" s="1"/>
  <c r="DV29" i="16" s="1"/>
  <c r="DW29" i="16" s="1"/>
  <c r="DX29" i="16" s="1"/>
  <c r="DY29" i="16" s="1"/>
  <c r="DZ29" i="16" s="1"/>
  <c r="EA29" i="16" s="1"/>
  <c r="EB29" i="16" s="1"/>
  <c r="EC29" i="16" s="1"/>
  <c r="ED29" i="16" s="1"/>
  <c r="EE29" i="16" s="1"/>
  <c r="EF29" i="16" s="1"/>
  <c r="EG29" i="16" s="1"/>
  <c r="EH29" i="16" s="1"/>
  <c r="EI29" i="16" s="1"/>
  <c r="EJ29" i="16" s="1"/>
  <c r="EK29" i="16" s="1"/>
  <c r="EL29" i="16" s="1"/>
  <c r="EM29" i="16" s="1"/>
  <c r="EN29" i="16" s="1"/>
  <c r="EO29" i="16" s="1"/>
  <c r="EP29" i="16" s="1"/>
  <c r="EQ29" i="16" s="1"/>
  <c r="ER29" i="16" s="1"/>
  <c r="ES29" i="16" s="1"/>
  <c r="ET29" i="16" s="1"/>
  <c r="EU29" i="16" s="1"/>
  <c r="EV29" i="16" s="1"/>
  <c r="EW29" i="16" s="1"/>
  <c r="EX29" i="16" s="1"/>
  <c r="EY29" i="16" s="1"/>
  <c r="EZ29" i="16" s="1"/>
  <c r="FA29" i="16" s="1"/>
  <c r="FB29" i="16" s="1"/>
  <c r="FC29" i="16" s="1"/>
  <c r="FD29" i="16" s="1"/>
  <c r="FE29" i="16" s="1"/>
  <c r="FF29" i="16" s="1"/>
  <c r="FG29" i="16" s="1"/>
  <c r="FH29" i="16" s="1"/>
  <c r="FI29" i="16" s="1"/>
  <c r="FJ29" i="16" s="1"/>
  <c r="FK29" i="16" s="1"/>
  <c r="FL29" i="16" s="1"/>
  <c r="FM29" i="16" s="1"/>
  <c r="FN29" i="16" s="1"/>
  <c r="FO29" i="16" s="1"/>
  <c r="FP29" i="16" s="1"/>
  <c r="FQ29" i="16" s="1"/>
  <c r="FR29" i="16" s="1"/>
  <c r="FS29" i="16" s="1"/>
  <c r="FT29" i="16" s="1"/>
  <c r="FU29" i="16" s="1"/>
  <c r="FV29" i="16" s="1"/>
  <c r="FW29" i="16" s="1"/>
  <c r="FX29" i="16" s="1"/>
  <c r="FY29" i="16" s="1"/>
  <c r="FZ29" i="16" s="1"/>
  <c r="GA29" i="16" s="1"/>
  <c r="GB29" i="16" s="1"/>
  <c r="GC29" i="16" s="1"/>
  <c r="GD29" i="16" s="1"/>
  <c r="GE29" i="16" s="1"/>
  <c r="GF29" i="16" s="1"/>
  <c r="GG29" i="16" s="1"/>
  <c r="GH29" i="16" s="1"/>
  <c r="GI29" i="16" s="1"/>
  <c r="GJ29" i="16" s="1"/>
  <c r="GK29" i="16" s="1"/>
  <c r="GL29" i="16" s="1"/>
  <c r="GM29" i="16" s="1"/>
  <c r="GN29" i="16" s="1"/>
  <c r="GO29" i="16" s="1"/>
  <c r="GP29" i="16" s="1"/>
  <c r="GQ29" i="16" s="1"/>
  <c r="GR29" i="16" s="1"/>
  <c r="GS29" i="16" s="1"/>
  <c r="GT29" i="16" s="1"/>
  <c r="GU29" i="16" s="1"/>
  <c r="GV29" i="16" s="1"/>
  <c r="GW29" i="16" s="1"/>
  <c r="GX29" i="16" s="1"/>
  <c r="GY29" i="16" s="1"/>
  <c r="GZ29" i="16" s="1"/>
  <c r="HA29" i="16" s="1"/>
  <c r="HB29" i="16" s="1"/>
  <c r="HC29" i="16" s="1"/>
  <c r="HD29" i="16" s="1"/>
  <c r="HE29" i="16" s="1"/>
  <c r="HF29" i="16" s="1"/>
  <c r="HG29" i="16" s="1"/>
  <c r="HH29" i="16" s="1"/>
  <c r="N28" i="16"/>
  <c r="H32" i="16"/>
  <c r="I32" i="16" s="1"/>
  <c r="J32" i="16" s="1"/>
  <c r="K32" i="16" s="1"/>
  <c r="L32" i="16" s="1"/>
  <c r="R30" i="16"/>
  <c r="S30" i="16" s="1"/>
  <c r="T30" i="16" s="1"/>
  <c r="U30" i="16" s="1"/>
  <c r="V30" i="16" s="1"/>
  <c r="Q31" i="16"/>
  <c r="P34" i="16"/>
  <c r="W30" i="16" l="1"/>
  <c r="X30" i="16" s="1"/>
  <c r="Y30" i="16" s="1"/>
  <c r="Z30" i="16" s="1"/>
  <c r="AA30" i="16" s="1"/>
  <c r="AB30" i="16" s="1"/>
  <c r="AC30" i="16" s="1"/>
  <c r="AD30" i="16" s="1"/>
  <c r="AE30" i="16" s="1"/>
  <c r="AF30" i="16" s="1"/>
  <c r="AG30" i="16" s="1"/>
  <c r="AH30" i="16" s="1"/>
  <c r="AI30" i="16" s="1"/>
  <c r="AJ30" i="16" s="1"/>
  <c r="AK30" i="16" s="1"/>
  <c r="AL30" i="16" s="1"/>
  <c r="AM30" i="16" s="1"/>
  <c r="AN30" i="16" s="1"/>
  <c r="AO30" i="16" s="1"/>
  <c r="AP30" i="16" s="1"/>
  <c r="AQ30" i="16" s="1"/>
  <c r="AR30" i="16" s="1"/>
  <c r="AS30" i="16" s="1"/>
  <c r="AT30" i="16" s="1"/>
  <c r="AU30" i="16" s="1"/>
  <c r="AV30" i="16" s="1"/>
  <c r="AW30" i="16" s="1"/>
  <c r="AX30" i="16" s="1"/>
  <c r="AY30" i="16" s="1"/>
  <c r="AZ30" i="16" s="1"/>
  <c r="BA30" i="16" s="1"/>
  <c r="BB30" i="16" s="1"/>
  <c r="BC30" i="16" s="1"/>
  <c r="BD30" i="16" s="1"/>
  <c r="BE30" i="16" s="1"/>
  <c r="BF30" i="16" s="1"/>
  <c r="BG30" i="16" s="1"/>
  <c r="BH30" i="16" s="1"/>
  <c r="BI30" i="16" s="1"/>
  <c r="BJ30" i="16" s="1"/>
  <c r="BK30" i="16" s="1"/>
  <c r="BL30" i="16" s="1"/>
  <c r="BM30" i="16" s="1"/>
  <c r="BN30" i="16" s="1"/>
  <c r="BO30" i="16" s="1"/>
  <c r="BP30" i="16" s="1"/>
  <c r="BQ30" i="16" s="1"/>
  <c r="BR30" i="16" s="1"/>
  <c r="BS30" i="16" s="1"/>
  <c r="BT30" i="16" s="1"/>
  <c r="BU30" i="16" s="1"/>
  <c r="BV30" i="16" s="1"/>
  <c r="BW30" i="16" s="1"/>
  <c r="BX30" i="16" s="1"/>
  <c r="BY30" i="16" s="1"/>
  <c r="BZ30" i="16" s="1"/>
  <c r="CA30" i="16" s="1"/>
  <c r="CB30" i="16" s="1"/>
  <c r="CC30" i="16" s="1"/>
  <c r="CD30" i="16" s="1"/>
  <c r="CE30" i="16" s="1"/>
  <c r="CF30" i="16" s="1"/>
  <c r="CG30" i="16" s="1"/>
  <c r="CH30" i="16" s="1"/>
  <c r="CI30" i="16" s="1"/>
  <c r="CJ30" i="16" s="1"/>
  <c r="CK30" i="16" s="1"/>
  <c r="CL30" i="16" s="1"/>
  <c r="CM30" i="16" s="1"/>
  <c r="CN30" i="16" s="1"/>
  <c r="CO30" i="16" s="1"/>
  <c r="CP30" i="16" s="1"/>
  <c r="CQ30" i="16" s="1"/>
  <c r="CR30" i="16" s="1"/>
  <c r="CS30" i="16" s="1"/>
  <c r="CT30" i="16" s="1"/>
  <c r="CU30" i="16" s="1"/>
  <c r="CV30" i="16" s="1"/>
  <c r="CW30" i="16" s="1"/>
  <c r="CX30" i="16" s="1"/>
  <c r="CY30" i="16" s="1"/>
  <c r="CZ30" i="16" s="1"/>
  <c r="DA30" i="16" s="1"/>
  <c r="DB30" i="16" s="1"/>
  <c r="DC30" i="16" s="1"/>
  <c r="DD30" i="16" s="1"/>
  <c r="DE30" i="16" s="1"/>
  <c r="DF30" i="16" s="1"/>
  <c r="DG30" i="16" s="1"/>
  <c r="DH30" i="16" s="1"/>
  <c r="DI30" i="16" s="1"/>
  <c r="DJ30" i="16" s="1"/>
  <c r="DK30" i="16" s="1"/>
  <c r="DL30" i="16" s="1"/>
  <c r="DM30" i="16" s="1"/>
  <c r="DN30" i="16" s="1"/>
  <c r="DO30" i="16" s="1"/>
  <c r="DP30" i="16" s="1"/>
  <c r="DQ30" i="16" s="1"/>
  <c r="DR30" i="16" s="1"/>
  <c r="DS30" i="16" s="1"/>
  <c r="DT30" i="16" s="1"/>
  <c r="DU30" i="16" s="1"/>
  <c r="DV30" i="16" s="1"/>
  <c r="DW30" i="16" s="1"/>
  <c r="DX30" i="16" s="1"/>
  <c r="DY30" i="16" s="1"/>
  <c r="DZ30" i="16" s="1"/>
  <c r="EA30" i="16" s="1"/>
  <c r="EB30" i="16" s="1"/>
  <c r="EC30" i="16" s="1"/>
  <c r="ED30" i="16" s="1"/>
  <c r="EE30" i="16" s="1"/>
  <c r="EF30" i="16" s="1"/>
  <c r="EG30" i="16" s="1"/>
  <c r="EH30" i="16" s="1"/>
  <c r="EI30" i="16" s="1"/>
  <c r="EJ30" i="16" s="1"/>
  <c r="EK30" i="16" s="1"/>
  <c r="EL30" i="16" s="1"/>
  <c r="EM30" i="16" s="1"/>
  <c r="EN30" i="16" s="1"/>
  <c r="EO30" i="16" s="1"/>
  <c r="EP30" i="16" s="1"/>
  <c r="EQ30" i="16" s="1"/>
  <c r="ER30" i="16" s="1"/>
  <c r="ES30" i="16" s="1"/>
  <c r="ET30" i="16" s="1"/>
  <c r="EU30" i="16" s="1"/>
  <c r="EV30" i="16" s="1"/>
  <c r="EW30" i="16" s="1"/>
  <c r="EX30" i="16" s="1"/>
  <c r="EY30" i="16" s="1"/>
  <c r="EZ30" i="16" s="1"/>
  <c r="FA30" i="16" s="1"/>
  <c r="FB30" i="16" s="1"/>
  <c r="FC30" i="16" s="1"/>
  <c r="FD30" i="16" s="1"/>
  <c r="FE30" i="16" s="1"/>
  <c r="FF30" i="16" s="1"/>
  <c r="FG30" i="16" s="1"/>
  <c r="FH30" i="16" s="1"/>
  <c r="FI30" i="16" s="1"/>
  <c r="FJ30" i="16" s="1"/>
  <c r="FK30" i="16" s="1"/>
  <c r="FL30" i="16" s="1"/>
  <c r="FM30" i="16" s="1"/>
  <c r="FN30" i="16" s="1"/>
  <c r="FO30" i="16" s="1"/>
  <c r="FP30" i="16" s="1"/>
  <c r="FQ30" i="16" s="1"/>
  <c r="FR30" i="16" s="1"/>
  <c r="FS30" i="16" s="1"/>
  <c r="FT30" i="16" s="1"/>
  <c r="FU30" i="16" s="1"/>
  <c r="FV30" i="16" s="1"/>
  <c r="FW30" i="16" s="1"/>
  <c r="FX30" i="16" s="1"/>
  <c r="FY30" i="16" s="1"/>
  <c r="FZ30" i="16" s="1"/>
  <c r="GA30" i="16" s="1"/>
  <c r="GB30" i="16" s="1"/>
  <c r="GC30" i="16" s="1"/>
  <c r="GD30" i="16" s="1"/>
  <c r="GE30" i="16" s="1"/>
  <c r="GF30" i="16" s="1"/>
  <c r="GG30" i="16" s="1"/>
  <c r="GH30" i="16" s="1"/>
  <c r="GI30" i="16" s="1"/>
  <c r="GJ30" i="16" s="1"/>
  <c r="GK30" i="16" s="1"/>
  <c r="GL30" i="16" s="1"/>
  <c r="GM30" i="16" s="1"/>
  <c r="GN30" i="16" s="1"/>
  <c r="GO30" i="16" s="1"/>
  <c r="GP30" i="16" s="1"/>
  <c r="GQ30" i="16" s="1"/>
  <c r="GR30" i="16" s="1"/>
  <c r="GS30" i="16" s="1"/>
  <c r="GT30" i="16" s="1"/>
  <c r="GU30" i="16" s="1"/>
  <c r="GV30" i="16" s="1"/>
  <c r="GW30" i="16" s="1"/>
  <c r="GX30" i="16" s="1"/>
  <c r="GY30" i="16" s="1"/>
  <c r="GZ30" i="16" s="1"/>
  <c r="HA30" i="16" s="1"/>
  <c r="HB30" i="16" s="1"/>
  <c r="HC30" i="16" s="1"/>
  <c r="HD30" i="16" s="1"/>
  <c r="HE30" i="16" s="1"/>
  <c r="HF30" i="16" s="1"/>
  <c r="HG30" i="16" s="1"/>
  <c r="HH30" i="16" s="1"/>
  <c r="N29" i="16"/>
  <c r="H34" i="16"/>
  <c r="I34" i="16" s="1"/>
  <c r="J34" i="16" s="1"/>
  <c r="K34" i="16" s="1"/>
  <c r="L34" i="16" s="1"/>
  <c r="H33" i="16"/>
  <c r="I33" i="16" s="1"/>
  <c r="J33" i="16" s="1"/>
  <c r="K33" i="16" s="1"/>
  <c r="L33" i="16" s="1"/>
  <c r="R31" i="16"/>
  <c r="S31" i="16" s="1"/>
  <c r="T31" i="16" s="1"/>
  <c r="U31" i="16" s="1"/>
  <c r="V31" i="16" s="1"/>
  <c r="Q32" i="16"/>
  <c r="W31" i="16" l="1"/>
  <c r="X31" i="16" s="1"/>
  <c r="Y31" i="16" s="1"/>
  <c r="Z31" i="16" s="1"/>
  <c r="AA31" i="16" s="1"/>
  <c r="AB31" i="16" s="1"/>
  <c r="AC31" i="16" s="1"/>
  <c r="AD31" i="16" s="1"/>
  <c r="AE31" i="16" s="1"/>
  <c r="AF31" i="16" s="1"/>
  <c r="AG31" i="16" s="1"/>
  <c r="AH31" i="16" s="1"/>
  <c r="AI31" i="16" s="1"/>
  <c r="AJ31" i="16" s="1"/>
  <c r="AK31" i="16" s="1"/>
  <c r="AL31" i="16" s="1"/>
  <c r="AM31" i="16" s="1"/>
  <c r="AN31" i="16" s="1"/>
  <c r="AO31" i="16" s="1"/>
  <c r="AP31" i="16" s="1"/>
  <c r="AQ31" i="16" s="1"/>
  <c r="AR31" i="16" s="1"/>
  <c r="AS31" i="16" s="1"/>
  <c r="AT31" i="16" s="1"/>
  <c r="AU31" i="16" s="1"/>
  <c r="AV31" i="16" s="1"/>
  <c r="AW31" i="16" s="1"/>
  <c r="AX31" i="16" s="1"/>
  <c r="AY31" i="16" s="1"/>
  <c r="AZ31" i="16" s="1"/>
  <c r="BA31" i="16" s="1"/>
  <c r="BB31" i="16" s="1"/>
  <c r="BC31" i="16" s="1"/>
  <c r="BD31" i="16" s="1"/>
  <c r="BE31" i="16" s="1"/>
  <c r="BF31" i="16" s="1"/>
  <c r="BG31" i="16" s="1"/>
  <c r="BH31" i="16" s="1"/>
  <c r="BI31" i="16" s="1"/>
  <c r="BJ31" i="16" s="1"/>
  <c r="BK31" i="16" s="1"/>
  <c r="BL31" i="16" s="1"/>
  <c r="BM31" i="16" s="1"/>
  <c r="BN31" i="16" s="1"/>
  <c r="BO31" i="16" s="1"/>
  <c r="BP31" i="16" s="1"/>
  <c r="BQ31" i="16" s="1"/>
  <c r="BR31" i="16" s="1"/>
  <c r="BS31" i="16" s="1"/>
  <c r="BT31" i="16" s="1"/>
  <c r="BU31" i="16" s="1"/>
  <c r="BV31" i="16" s="1"/>
  <c r="BW31" i="16" s="1"/>
  <c r="BX31" i="16" s="1"/>
  <c r="BY31" i="16" s="1"/>
  <c r="BZ31" i="16" s="1"/>
  <c r="CA31" i="16" s="1"/>
  <c r="CB31" i="16" s="1"/>
  <c r="CC31" i="16" s="1"/>
  <c r="CD31" i="16" s="1"/>
  <c r="CE31" i="16" s="1"/>
  <c r="CF31" i="16" s="1"/>
  <c r="CG31" i="16" s="1"/>
  <c r="CH31" i="16" s="1"/>
  <c r="CI31" i="16" s="1"/>
  <c r="CJ31" i="16" s="1"/>
  <c r="CK31" i="16" s="1"/>
  <c r="CL31" i="16" s="1"/>
  <c r="CM31" i="16" s="1"/>
  <c r="CN31" i="16" s="1"/>
  <c r="CO31" i="16" s="1"/>
  <c r="CP31" i="16" s="1"/>
  <c r="CQ31" i="16" s="1"/>
  <c r="CR31" i="16" s="1"/>
  <c r="CS31" i="16" s="1"/>
  <c r="CT31" i="16" s="1"/>
  <c r="CU31" i="16" s="1"/>
  <c r="CV31" i="16" s="1"/>
  <c r="CW31" i="16" s="1"/>
  <c r="CX31" i="16" s="1"/>
  <c r="CY31" i="16" s="1"/>
  <c r="CZ31" i="16" s="1"/>
  <c r="DA31" i="16" s="1"/>
  <c r="DB31" i="16" s="1"/>
  <c r="DC31" i="16" s="1"/>
  <c r="DD31" i="16" s="1"/>
  <c r="DE31" i="16" s="1"/>
  <c r="DF31" i="16" s="1"/>
  <c r="DG31" i="16" s="1"/>
  <c r="DH31" i="16" s="1"/>
  <c r="DI31" i="16" s="1"/>
  <c r="DJ31" i="16" s="1"/>
  <c r="DK31" i="16" s="1"/>
  <c r="DL31" i="16" s="1"/>
  <c r="DM31" i="16" s="1"/>
  <c r="DN31" i="16" s="1"/>
  <c r="DO31" i="16" s="1"/>
  <c r="DP31" i="16" s="1"/>
  <c r="DQ31" i="16" s="1"/>
  <c r="DR31" i="16" s="1"/>
  <c r="DS31" i="16" s="1"/>
  <c r="DT31" i="16" s="1"/>
  <c r="DU31" i="16" s="1"/>
  <c r="DV31" i="16" s="1"/>
  <c r="DW31" i="16" s="1"/>
  <c r="DX31" i="16" s="1"/>
  <c r="DY31" i="16" s="1"/>
  <c r="DZ31" i="16" s="1"/>
  <c r="EA31" i="16" s="1"/>
  <c r="EB31" i="16" s="1"/>
  <c r="EC31" i="16" s="1"/>
  <c r="ED31" i="16" s="1"/>
  <c r="EE31" i="16" s="1"/>
  <c r="EF31" i="16" s="1"/>
  <c r="EG31" i="16" s="1"/>
  <c r="EH31" i="16" s="1"/>
  <c r="EI31" i="16" s="1"/>
  <c r="EJ31" i="16" s="1"/>
  <c r="EK31" i="16" s="1"/>
  <c r="EL31" i="16" s="1"/>
  <c r="EM31" i="16" s="1"/>
  <c r="EN31" i="16" s="1"/>
  <c r="EO31" i="16" s="1"/>
  <c r="EP31" i="16" s="1"/>
  <c r="EQ31" i="16" s="1"/>
  <c r="ER31" i="16" s="1"/>
  <c r="ES31" i="16" s="1"/>
  <c r="ET31" i="16" s="1"/>
  <c r="EU31" i="16" s="1"/>
  <c r="EV31" i="16" s="1"/>
  <c r="EW31" i="16" s="1"/>
  <c r="EX31" i="16" s="1"/>
  <c r="EY31" i="16" s="1"/>
  <c r="EZ31" i="16" s="1"/>
  <c r="FA31" i="16" s="1"/>
  <c r="FB31" i="16" s="1"/>
  <c r="FC31" i="16" s="1"/>
  <c r="FD31" i="16" s="1"/>
  <c r="FE31" i="16" s="1"/>
  <c r="FF31" i="16" s="1"/>
  <c r="FG31" i="16" s="1"/>
  <c r="FH31" i="16" s="1"/>
  <c r="FI31" i="16" s="1"/>
  <c r="FJ31" i="16" s="1"/>
  <c r="FK31" i="16" s="1"/>
  <c r="FL31" i="16" s="1"/>
  <c r="FM31" i="16" s="1"/>
  <c r="FN31" i="16" s="1"/>
  <c r="FO31" i="16" s="1"/>
  <c r="FP31" i="16" s="1"/>
  <c r="FQ31" i="16" s="1"/>
  <c r="FR31" i="16" s="1"/>
  <c r="FS31" i="16" s="1"/>
  <c r="FT31" i="16" s="1"/>
  <c r="FU31" i="16" s="1"/>
  <c r="FV31" i="16" s="1"/>
  <c r="FW31" i="16" s="1"/>
  <c r="FX31" i="16" s="1"/>
  <c r="FY31" i="16" s="1"/>
  <c r="FZ31" i="16" s="1"/>
  <c r="GA31" i="16" s="1"/>
  <c r="GB31" i="16" s="1"/>
  <c r="GC31" i="16" s="1"/>
  <c r="GD31" i="16" s="1"/>
  <c r="GE31" i="16" s="1"/>
  <c r="GF31" i="16" s="1"/>
  <c r="GG31" i="16" s="1"/>
  <c r="GH31" i="16" s="1"/>
  <c r="GI31" i="16" s="1"/>
  <c r="GJ31" i="16" s="1"/>
  <c r="GK31" i="16" s="1"/>
  <c r="GL31" i="16" s="1"/>
  <c r="GM31" i="16" s="1"/>
  <c r="GN31" i="16" s="1"/>
  <c r="GO31" i="16" s="1"/>
  <c r="GP31" i="16" s="1"/>
  <c r="GQ31" i="16" s="1"/>
  <c r="GR31" i="16" s="1"/>
  <c r="GS31" i="16" s="1"/>
  <c r="GT31" i="16" s="1"/>
  <c r="GU31" i="16" s="1"/>
  <c r="GV31" i="16" s="1"/>
  <c r="GW31" i="16" s="1"/>
  <c r="GX31" i="16" s="1"/>
  <c r="GY31" i="16" s="1"/>
  <c r="GZ31" i="16" s="1"/>
  <c r="HA31" i="16" s="1"/>
  <c r="HB31" i="16" s="1"/>
  <c r="HC31" i="16" s="1"/>
  <c r="HD31" i="16" s="1"/>
  <c r="HE31" i="16" s="1"/>
  <c r="HF31" i="16" s="1"/>
  <c r="HG31" i="16" s="1"/>
  <c r="HH31" i="16" s="1"/>
  <c r="N30" i="16"/>
  <c r="P35" i="16"/>
  <c r="R32" i="16"/>
  <c r="S32" i="16" s="1"/>
  <c r="T32" i="16" s="1"/>
  <c r="U32" i="16" s="1"/>
  <c r="V32" i="16" s="1"/>
  <c r="Q33" i="16"/>
  <c r="R33" i="16" s="1"/>
  <c r="P36" i="16"/>
  <c r="W32" i="16" l="1"/>
  <c r="X32" i="16" s="1"/>
  <c r="Y32" i="16" s="1"/>
  <c r="Z32" i="16" s="1"/>
  <c r="AA32" i="16" s="1"/>
  <c r="AB32" i="16" s="1"/>
  <c r="AC32" i="16" s="1"/>
  <c r="AD32" i="16" s="1"/>
  <c r="AE32" i="16" s="1"/>
  <c r="AF32" i="16" s="1"/>
  <c r="AG32" i="16" s="1"/>
  <c r="AH32" i="16" s="1"/>
  <c r="AI32" i="16" s="1"/>
  <c r="AJ32" i="16" s="1"/>
  <c r="AK32" i="16" s="1"/>
  <c r="AL32" i="16" s="1"/>
  <c r="AM32" i="16" s="1"/>
  <c r="AN32" i="16" s="1"/>
  <c r="AO32" i="16" s="1"/>
  <c r="AP32" i="16" s="1"/>
  <c r="AQ32" i="16" s="1"/>
  <c r="AR32" i="16" s="1"/>
  <c r="AS32" i="16" s="1"/>
  <c r="AT32" i="16" s="1"/>
  <c r="AU32" i="16" s="1"/>
  <c r="AV32" i="16" s="1"/>
  <c r="AW32" i="16" s="1"/>
  <c r="AX32" i="16" s="1"/>
  <c r="AY32" i="16" s="1"/>
  <c r="AZ32" i="16" s="1"/>
  <c r="BA32" i="16" s="1"/>
  <c r="BB32" i="16" s="1"/>
  <c r="BC32" i="16" s="1"/>
  <c r="BD32" i="16" s="1"/>
  <c r="BE32" i="16" s="1"/>
  <c r="BF32" i="16" s="1"/>
  <c r="BG32" i="16" s="1"/>
  <c r="BH32" i="16" s="1"/>
  <c r="BI32" i="16" s="1"/>
  <c r="BJ32" i="16" s="1"/>
  <c r="BK32" i="16" s="1"/>
  <c r="BL32" i="16" s="1"/>
  <c r="BM32" i="16" s="1"/>
  <c r="BN32" i="16" s="1"/>
  <c r="BO32" i="16" s="1"/>
  <c r="BP32" i="16" s="1"/>
  <c r="BQ32" i="16" s="1"/>
  <c r="BR32" i="16" s="1"/>
  <c r="BS32" i="16" s="1"/>
  <c r="BT32" i="16" s="1"/>
  <c r="BU32" i="16" s="1"/>
  <c r="BV32" i="16" s="1"/>
  <c r="BW32" i="16" s="1"/>
  <c r="BX32" i="16" s="1"/>
  <c r="BY32" i="16" s="1"/>
  <c r="BZ32" i="16" s="1"/>
  <c r="CA32" i="16" s="1"/>
  <c r="CB32" i="16" s="1"/>
  <c r="CC32" i="16" s="1"/>
  <c r="CD32" i="16" s="1"/>
  <c r="CE32" i="16" s="1"/>
  <c r="CF32" i="16" s="1"/>
  <c r="CG32" i="16" s="1"/>
  <c r="CH32" i="16" s="1"/>
  <c r="CI32" i="16" s="1"/>
  <c r="CJ32" i="16" s="1"/>
  <c r="CK32" i="16" s="1"/>
  <c r="CL32" i="16" s="1"/>
  <c r="CM32" i="16" s="1"/>
  <c r="CN32" i="16" s="1"/>
  <c r="CO32" i="16" s="1"/>
  <c r="CP32" i="16" s="1"/>
  <c r="CQ32" i="16" s="1"/>
  <c r="CR32" i="16" s="1"/>
  <c r="CS32" i="16" s="1"/>
  <c r="CT32" i="16" s="1"/>
  <c r="CU32" i="16" s="1"/>
  <c r="CV32" i="16" s="1"/>
  <c r="CW32" i="16" s="1"/>
  <c r="CX32" i="16" s="1"/>
  <c r="CY32" i="16" s="1"/>
  <c r="CZ32" i="16" s="1"/>
  <c r="DA32" i="16" s="1"/>
  <c r="DB32" i="16" s="1"/>
  <c r="DC32" i="16" s="1"/>
  <c r="DD32" i="16" s="1"/>
  <c r="DE32" i="16" s="1"/>
  <c r="DF32" i="16" s="1"/>
  <c r="DG32" i="16" s="1"/>
  <c r="DH32" i="16" s="1"/>
  <c r="DI32" i="16" s="1"/>
  <c r="DJ32" i="16" s="1"/>
  <c r="DK32" i="16" s="1"/>
  <c r="DL32" i="16" s="1"/>
  <c r="DM32" i="16" s="1"/>
  <c r="DN32" i="16" s="1"/>
  <c r="DO32" i="16" s="1"/>
  <c r="DP32" i="16" s="1"/>
  <c r="DQ32" i="16" s="1"/>
  <c r="DR32" i="16" s="1"/>
  <c r="DS32" i="16" s="1"/>
  <c r="DT32" i="16" s="1"/>
  <c r="DU32" i="16" s="1"/>
  <c r="DV32" i="16" s="1"/>
  <c r="DW32" i="16" s="1"/>
  <c r="DX32" i="16" s="1"/>
  <c r="DY32" i="16" s="1"/>
  <c r="DZ32" i="16" s="1"/>
  <c r="EA32" i="16" s="1"/>
  <c r="EB32" i="16" s="1"/>
  <c r="EC32" i="16" s="1"/>
  <c r="ED32" i="16" s="1"/>
  <c r="EE32" i="16" s="1"/>
  <c r="EF32" i="16" s="1"/>
  <c r="EG32" i="16" s="1"/>
  <c r="EH32" i="16" s="1"/>
  <c r="EI32" i="16" s="1"/>
  <c r="EJ32" i="16" s="1"/>
  <c r="EK32" i="16" s="1"/>
  <c r="EL32" i="16" s="1"/>
  <c r="EM32" i="16" s="1"/>
  <c r="EN32" i="16" s="1"/>
  <c r="EO32" i="16" s="1"/>
  <c r="EP32" i="16" s="1"/>
  <c r="EQ32" i="16" s="1"/>
  <c r="ER32" i="16" s="1"/>
  <c r="ES32" i="16" s="1"/>
  <c r="ET32" i="16" s="1"/>
  <c r="EU32" i="16" s="1"/>
  <c r="EV32" i="16" s="1"/>
  <c r="EW32" i="16" s="1"/>
  <c r="EX32" i="16" s="1"/>
  <c r="EY32" i="16" s="1"/>
  <c r="EZ32" i="16" s="1"/>
  <c r="FA32" i="16" s="1"/>
  <c r="FB32" i="16" s="1"/>
  <c r="FC32" i="16" s="1"/>
  <c r="FD32" i="16" s="1"/>
  <c r="FE32" i="16" s="1"/>
  <c r="FF32" i="16" s="1"/>
  <c r="FG32" i="16" s="1"/>
  <c r="FH32" i="16" s="1"/>
  <c r="FI32" i="16" s="1"/>
  <c r="FJ32" i="16" s="1"/>
  <c r="FK32" i="16" s="1"/>
  <c r="FL32" i="16" s="1"/>
  <c r="FM32" i="16" s="1"/>
  <c r="FN32" i="16" s="1"/>
  <c r="FO32" i="16" s="1"/>
  <c r="FP32" i="16" s="1"/>
  <c r="FQ32" i="16" s="1"/>
  <c r="FR32" i="16" s="1"/>
  <c r="FS32" i="16" s="1"/>
  <c r="FT32" i="16" s="1"/>
  <c r="FU32" i="16" s="1"/>
  <c r="FV32" i="16" s="1"/>
  <c r="FW32" i="16" s="1"/>
  <c r="FX32" i="16" s="1"/>
  <c r="FY32" i="16" s="1"/>
  <c r="FZ32" i="16" s="1"/>
  <c r="GA32" i="16" s="1"/>
  <c r="GB32" i="16" s="1"/>
  <c r="GC32" i="16" s="1"/>
  <c r="GD32" i="16" s="1"/>
  <c r="GE32" i="16" s="1"/>
  <c r="GF32" i="16" s="1"/>
  <c r="GG32" i="16" s="1"/>
  <c r="GH32" i="16" s="1"/>
  <c r="GI32" i="16" s="1"/>
  <c r="GJ32" i="16" s="1"/>
  <c r="GK32" i="16" s="1"/>
  <c r="GL32" i="16" s="1"/>
  <c r="GM32" i="16" s="1"/>
  <c r="GN32" i="16" s="1"/>
  <c r="GO32" i="16" s="1"/>
  <c r="GP32" i="16" s="1"/>
  <c r="GQ32" i="16" s="1"/>
  <c r="GR32" i="16" s="1"/>
  <c r="GS32" i="16" s="1"/>
  <c r="GT32" i="16" s="1"/>
  <c r="GU32" i="16" s="1"/>
  <c r="GV32" i="16" s="1"/>
  <c r="GW32" i="16" s="1"/>
  <c r="GX32" i="16" s="1"/>
  <c r="GY32" i="16" s="1"/>
  <c r="GZ32" i="16" s="1"/>
  <c r="HA32" i="16" s="1"/>
  <c r="HB32" i="16" s="1"/>
  <c r="HC32" i="16" s="1"/>
  <c r="HD32" i="16" s="1"/>
  <c r="HE32" i="16" s="1"/>
  <c r="HF32" i="16" s="1"/>
  <c r="HG32" i="16" s="1"/>
  <c r="HH32" i="16" s="1"/>
  <c r="S33" i="16"/>
  <c r="T33" i="16" s="1"/>
  <c r="U33" i="16" s="1"/>
  <c r="V33" i="16" s="1"/>
  <c r="W33" i="16" s="1"/>
  <c r="X33" i="16" s="1"/>
  <c r="Y33" i="16" s="1"/>
  <c r="N31" i="16"/>
  <c r="H35" i="16"/>
  <c r="I35" i="16" s="1"/>
  <c r="J35" i="16" s="1"/>
  <c r="K35" i="16" s="1"/>
  <c r="L35" i="16" s="1"/>
  <c r="Z33" i="16"/>
  <c r="AA33" i="16" s="1"/>
  <c r="AB33" i="16" s="1"/>
  <c r="AC33" i="16" s="1"/>
  <c r="AD33" i="16" s="1"/>
  <c r="AE33" i="16" s="1"/>
  <c r="AF33" i="16" s="1"/>
  <c r="AG33" i="16" s="1"/>
  <c r="AH33" i="16" s="1"/>
  <c r="AI33" i="16" s="1"/>
  <c r="AJ33" i="16" s="1"/>
  <c r="AK33" i="16" s="1"/>
  <c r="AL33" i="16" s="1"/>
  <c r="AM33" i="16" s="1"/>
  <c r="AN33" i="16" s="1"/>
  <c r="AO33" i="16" s="1"/>
  <c r="AP33" i="16" s="1"/>
  <c r="AQ33" i="16" s="1"/>
  <c r="AR33" i="16" s="1"/>
  <c r="AS33" i="16" s="1"/>
  <c r="AT33" i="16" s="1"/>
  <c r="AU33" i="16" s="1"/>
  <c r="AV33" i="16" s="1"/>
  <c r="AW33" i="16" s="1"/>
  <c r="AX33" i="16" s="1"/>
  <c r="AY33" i="16" s="1"/>
  <c r="AZ33" i="16" s="1"/>
  <c r="BA33" i="16" s="1"/>
  <c r="BB33" i="16" s="1"/>
  <c r="BC33" i="16" s="1"/>
  <c r="BD33" i="16" s="1"/>
  <c r="BE33" i="16" s="1"/>
  <c r="BF33" i="16" s="1"/>
  <c r="BG33" i="16" s="1"/>
  <c r="BH33" i="16" s="1"/>
  <c r="BI33" i="16" s="1"/>
  <c r="BJ33" i="16" s="1"/>
  <c r="BK33" i="16" s="1"/>
  <c r="BL33" i="16" s="1"/>
  <c r="BM33" i="16" s="1"/>
  <c r="BN33" i="16" s="1"/>
  <c r="BO33" i="16" s="1"/>
  <c r="BP33" i="16" s="1"/>
  <c r="BQ33" i="16" s="1"/>
  <c r="BR33" i="16" s="1"/>
  <c r="BS33" i="16" s="1"/>
  <c r="BT33" i="16" s="1"/>
  <c r="BU33" i="16" s="1"/>
  <c r="BV33" i="16" s="1"/>
  <c r="BW33" i="16" s="1"/>
  <c r="BX33" i="16" s="1"/>
  <c r="BY33" i="16" s="1"/>
  <c r="BZ33" i="16" s="1"/>
  <c r="CA33" i="16" s="1"/>
  <c r="CB33" i="16" s="1"/>
  <c r="CC33" i="16" s="1"/>
  <c r="CD33" i="16" s="1"/>
  <c r="CE33" i="16" s="1"/>
  <c r="CF33" i="16" s="1"/>
  <c r="CG33" i="16" s="1"/>
  <c r="CH33" i="16" s="1"/>
  <c r="CI33" i="16" s="1"/>
  <c r="CJ33" i="16" s="1"/>
  <c r="CK33" i="16" s="1"/>
  <c r="CL33" i="16" s="1"/>
  <c r="CM33" i="16" s="1"/>
  <c r="CN33" i="16" s="1"/>
  <c r="CO33" i="16" s="1"/>
  <c r="CP33" i="16" s="1"/>
  <c r="CQ33" i="16" s="1"/>
  <c r="CR33" i="16" s="1"/>
  <c r="CS33" i="16" s="1"/>
  <c r="CT33" i="16" s="1"/>
  <c r="CU33" i="16" s="1"/>
  <c r="CV33" i="16" s="1"/>
  <c r="CW33" i="16" s="1"/>
  <c r="CX33" i="16" s="1"/>
  <c r="CY33" i="16" s="1"/>
  <c r="CZ33" i="16" s="1"/>
  <c r="DA33" i="16" s="1"/>
  <c r="DB33" i="16" s="1"/>
  <c r="DC33" i="16" s="1"/>
  <c r="DD33" i="16" s="1"/>
  <c r="DE33" i="16" s="1"/>
  <c r="DF33" i="16" s="1"/>
  <c r="DG33" i="16" s="1"/>
  <c r="DH33" i="16" s="1"/>
  <c r="DI33" i="16" s="1"/>
  <c r="DJ33" i="16" s="1"/>
  <c r="DK33" i="16" s="1"/>
  <c r="DL33" i="16" s="1"/>
  <c r="DM33" i="16" s="1"/>
  <c r="DN33" i="16" s="1"/>
  <c r="DO33" i="16" s="1"/>
  <c r="DP33" i="16" s="1"/>
  <c r="DQ33" i="16" s="1"/>
  <c r="DR33" i="16" s="1"/>
  <c r="DS33" i="16" s="1"/>
  <c r="DT33" i="16" s="1"/>
  <c r="DU33" i="16" s="1"/>
  <c r="DV33" i="16" s="1"/>
  <c r="DW33" i="16" s="1"/>
  <c r="DX33" i="16" s="1"/>
  <c r="DY33" i="16" s="1"/>
  <c r="DZ33" i="16" s="1"/>
  <c r="EA33" i="16" s="1"/>
  <c r="EB33" i="16" s="1"/>
  <c r="EC33" i="16" s="1"/>
  <c r="ED33" i="16" s="1"/>
  <c r="EE33" i="16" s="1"/>
  <c r="EF33" i="16" s="1"/>
  <c r="EG33" i="16" s="1"/>
  <c r="EH33" i="16" s="1"/>
  <c r="EI33" i="16" s="1"/>
  <c r="EJ33" i="16" s="1"/>
  <c r="EK33" i="16" s="1"/>
  <c r="EL33" i="16" s="1"/>
  <c r="EM33" i="16" s="1"/>
  <c r="EN33" i="16" s="1"/>
  <c r="EO33" i="16" s="1"/>
  <c r="EP33" i="16" s="1"/>
  <c r="EQ33" i="16" s="1"/>
  <c r="ER33" i="16" s="1"/>
  <c r="ES33" i="16" s="1"/>
  <c r="ET33" i="16" s="1"/>
  <c r="EU33" i="16" s="1"/>
  <c r="EV33" i="16" s="1"/>
  <c r="EW33" i="16" s="1"/>
  <c r="EX33" i="16" s="1"/>
  <c r="EY33" i="16" s="1"/>
  <c r="EZ33" i="16" s="1"/>
  <c r="FA33" i="16" s="1"/>
  <c r="FB33" i="16" s="1"/>
  <c r="FC33" i="16" s="1"/>
  <c r="FD33" i="16" s="1"/>
  <c r="FE33" i="16" s="1"/>
  <c r="FF33" i="16" s="1"/>
  <c r="FG33" i="16" s="1"/>
  <c r="FH33" i="16" s="1"/>
  <c r="FI33" i="16" s="1"/>
  <c r="FJ33" i="16" s="1"/>
  <c r="FK33" i="16" s="1"/>
  <c r="FL33" i="16" s="1"/>
  <c r="FM33" i="16" s="1"/>
  <c r="FN33" i="16" s="1"/>
  <c r="FO33" i="16" s="1"/>
  <c r="FP33" i="16" s="1"/>
  <c r="FQ33" i="16" s="1"/>
  <c r="FR33" i="16" s="1"/>
  <c r="FS33" i="16" s="1"/>
  <c r="FT33" i="16" s="1"/>
  <c r="FU33" i="16" s="1"/>
  <c r="FV33" i="16" s="1"/>
  <c r="FW33" i="16" s="1"/>
  <c r="FX33" i="16" s="1"/>
  <c r="FY33" i="16" s="1"/>
  <c r="FZ33" i="16" s="1"/>
  <c r="GA33" i="16" s="1"/>
  <c r="GB33" i="16" s="1"/>
  <c r="GC33" i="16" s="1"/>
  <c r="GD33" i="16" s="1"/>
  <c r="GE33" i="16" s="1"/>
  <c r="GF33" i="16" s="1"/>
  <c r="GG33" i="16" s="1"/>
  <c r="GH33" i="16" s="1"/>
  <c r="GI33" i="16" s="1"/>
  <c r="GJ33" i="16" s="1"/>
  <c r="GK33" i="16" s="1"/>
  <c r="GL33" i="16" s="1"/>
  <c r="GM33" i="16" s="1"/>
  <c r="GN33" i="16" s="1"/>
  <c r="GO33" i="16" s="1"/>
  <c r="GP33" i="16" s="1"/>
  <c r="GQ33" i="16" s="1"/>
  <c r="GR33" i="16" s="1"/>
  <c r="GS33" i="16" s="1"/>
  <c r="GT33" i="16" s="1"/>
  <c r="GU33" i="16" s="1"/>
  <c r="GV33" i="16" s="1"/>
  <c r="GW33" i="16" s="1"/>
  <c r="GX33" i="16" s="1"/>
  <c r="GY33" i="16" s="1"/>
  <c r="GZ33" i="16" s="1"/>
  <c r="HA33" i="16" s="1"/>
  <c r="HB33" i="16" s="1"/>
  <c r="HC33" i="16" s="1"/>
  <c r="HD33" i="16" s="1"/>
  <c r="HE33" i="16" s="1"/>
  <c r="HF33" i="16" s="1"/>
  <c r="HG33" i="16" s="1"/>
  <c r="HH33" i="16" s="1"/>
  <c r="N33" i="16" l="1"/>
  <c r="N32" i="16"/>
  <c r="H36" i="16"/>
  <c r="I36" i="16" s="1"/>
  <c r="J36" i="16" s="1"/>
  <c r="K36" i="16" s="1"/>
  <c r="L36" i="16" s="1"/>
  <c r="Q34" i="16"/>
  <c r="Q35" i="16"/>
  <c r="R35" i="16" s="1"/>
  <c r="S35" i="16" l="1"/>
  <c r="T35" i="16" s="1"/>
  <c r="U35" i="16" s="1"/>
  <c r="R34" i="16"/>
  <c r="V35" i="16"/>
  <c r="W35" i="16" s="1"/>
  <c r="X35" i="16" s="1"/>
  <c r="Y35" i="16" s="1"/>
  <c r="Z35" i="16" s="1"/>
  <c r="AA35" i="16" s="1"/>
  <c r="AB35" i="16" s="1"/>
  <c r="AC35" i="16" s="1"/>
  <c r="AD35" i="16" s="1"/>
  <c r="AE35" i="16" s="1"/>
  <c r="AF35" i="16" s="1"/>
  <c r="AG35" i="16" s="1"/>
  <c r="AH35" i="16" s="1"/>
  <c r="AI35" i="16" s="1"/>
  <c r="AJ35" i="16" s="1"/>
  <c r="AK35" i="16" s="1"/>
  <c r="AL35" i="16" s="1"/>
  <c r="AM35" i="16" s="1"/>
  <c r="AN35" i="16" s="1"/>
  <c r="AO35" i="16" s="1"/>
  <c r="AP35" i="16" s="1"/>
  <c r="AQ35" i="16" s="1"/>
  <c r="AR35" i="16" s="1"/>
  <c r="AS35" i="16" s="1"/>
  <c r="AT35" i="16" s="1"/>
  <c r="AU35" i="16" s="1"/>
  <c r="AV35" i="16" s="1"/>
  <c r="AW35" i="16" s="1"/>
  <c r="AX35" i="16" s="1"/>
  <c r="AY35" i="16" s="1"/>
  <c r="AZ35" i="16" s="1"/>
  <c r="BA35" i="16" s="1"/>
  <c r="BB35" i="16" s="1"/>
  <c r="BC35" i="16" s="1"/>
  <c r="BD35" i="16" s="1"/>
  <c r="BE35" i="16" s="1"/>
  <c r="BF35" i="16" s="1"/>
  <c r="BG35" i="16" s="1"/>
  <c r="BH35" i="16" s="1"/>
  <c r="BI35" i="16" s="1"/>
  <c r="BJ35" i="16" s="1"/>
  <c r="BK35" i="16" s="1"/>
  <c r="BL35" i="16" s="1"/>
  <c r="BM35" i="16" s="1"/>
  <c r="BN35" i="16" s="1"/>
  <c r="BO35" i="16" s="1"/>
  <c r="BP35" i="16" s="1"/>
  <c r="BQ35" i="16" s="1"/>
  <c r="BR35" i="16" s="1"/>
  <c r="BS35" i="16" s="1"/>
  <c r="BT35" i="16" s="1"/>
  <c r="BU35" i="16" s="1"/>
  <c r="BV35" i="16" s="1"/>
  <c r="BW35" i="16" s="1"/>
  <c r="BX35" i="16" s="1"/>
  <c r="BY35" i="16" s="1"/>
  <c r="BZ35" i="16" s="1"/>
  <c r="CA35" i="16" s="1"/>
  <c r="CB35" i="16" s="1"/>
  <c r="CC35" i="16" s="1"/>
  <c r="CD35" i="16" s="1"/>
  <c r="CE35" i="16" s="1"/>
  <c r="CF35" i="16" s="1"/>
  <c r="CG35" i="16" s="1"/>
  <c r="CH35" i="16" s="1"/>
  <c r="CI35" i="16" s="1"/>
  <c r="CJ35" i="16" s="1"/>
  <c r="CK35" i="16" s="1"/>
  <c r="CL35" i="16" s="1"/>
  <c r="CM35" i="16" s="1"/>
  <c r="CN35" i="16" s="1"/>
  <c r="CO35" i="16" s="1"/>
  <c r="CP35" i="16" s="1"/>
  <c r="CQ35" i="16" s="1"/>
  <c r="CR35" i="16" s="1"/>
  <c r="CS35" i="16" s="1"/>
  <c r="CT35" i="16" s="1"/>
  <c r="CU35" i="16" s="1"/>
  <c r="CV35" i="16" s="1"/>
  <c r="CW35" i="16" s="1"/>
  <c r="CX35" i="16" s="1"/>
  <c r="CY35" i="16" s="1"/>
  <c r="CZ35" i="16" s="1"/>
  <c r="DA35" i="16" s="1"/>
  <c r="DB35" i="16" s="1"/>
  <c r="DC35" i="16" s="1"/>
  <c r="DD35" i="16" s="1"/>
  <c r="DE35" i="16" s="1"/>
  <c r="DF35" i="16" s="1"/>
  <c r="DG35" i="16" s="1"/>
  <c r="DH35" i="16" s="1"/>
  <c r="DI35" i="16" s="1"/>
  <c r="DJ35" i="16" s="1"/>
  <c r="DK35" i="16" s="1"/>
  <c r="DL35" i="16" s="1"/>
  <c r="DM35" i="16" s="1"/>
  <c r="DN35" i="16" s="1"/>
  <c r="DO35" i="16" s="1"/>
  <c r="DP35" i="16" s="1"/>
  <c r="DQ35" i="16" s="1"/>
  <c r="DR35" i="16" s="1"/>
  <c r="DS35" i="16" s="1"/>
  <c r="DT35" i="16" s="1"/>
  <c r="DU35" i="16" s="1"/>
  <c r="DV35" i="16" s="1"/>
  <c r="DW35" i="16" s="1"/>
  <c r="DX35" i="16" s="1"/>
  <c r="DY35" i="16" s="1"/>
  <c r="DZ35" i="16" s="1"/>
  <c r="EA35" i="16" s="1"/>
  <c r="EB35" i="16" s="1"/>
  <c r="EC35" i="16" s="1"/>
  <c r="ED35" i="16" s="1"/>
  <c r="EE35" i="16" s="1"/>
  <c r="EF35" i="16" s="1"/>
  <c r="EG35" i="16" s="1"/>
  <c r="EH35" i="16" s="1"/>
  <c r="EI35" i="16" s="1"/>
  <c r="EJ35" i="16" s="1"/>
  <c r="EK35" i="16" s="1"/>
  <c r="EL35" i="16" s="1"/>
  <c r="EM35" i="16" s="1"/>
  <c r="EN35" i="16" s="1"/>
  <c r="EO35" i="16" s="1"/>
  <c r="EP35" i="16" s="1"/>
  <c r="EQ35" i="16" s="1"/>
  <c r="ER35" i="16" s="1"/>
  <c r="ES35" i="16" s="1"/>
  <c r="ET35" i="16" s="1"/>
  <c r="EU35" i="16" s="1"/>
  <c r="EV35" i="16" s="1"/>
  <c r="EW35" i="16" s="1"/>
  <c r="EX35" i="16" s="1"/>
  <c r="EY35" i="16" s="1"/>
  <c r="EZ35" i="16" s="1"/>
  <c r="FA35" i="16" s="1"/>
  <c r="FB35" i="16" s="1"/>
  <c r="FC35" i="16" s="1"/>
  <c r="FD35" i="16" s="1"/>
  <c r="FE35" i="16" s="1"/>
  <c r="FF35" i="16" s="1"/>
  <c r="FG35" i="16" s="1"/>
  <c r="FH35" i="16" s="1"/>
  <c r="FI35" i="16" s="1"/>
  <c r="FJ35" i="16" s="1"/>
  <c r="FK35" i="16" s="1"/>
  <c r="FL35" i="16" s="1"/>
  <c r="FM35" i="16" s="1"/>
  <c r="FN35" i="16" s="1"/>
  <c r="FO35" i="16" s="1"/>
  <c r="FP35" i="16" s="1"/>
  <c r="FQ35" i="16" s="1"/>
  <c r="FR35" i="16" s="1"/>
  <c r="FS35" i="16" s="1"/>
  <c r="FT35" i="16" s="1"/>
  <c r="FU35" i="16" s="1"/>
  <c r="FV35" i="16" s="1"/>
  <c r="FW35" i="16" s="1"/>
  <c r="FX35" i="16" s="1"/>
  <c r="FY35" i="16" s="1"/>
  <c r="FZ35" i="16" s="1"/>
  <c r="GA35" i="16" s="1"/>
  <c r="GB35" i="16" s="1"/>
  <c r="GC35" i="16" s="1"/>
  <c r="GD35" i="16" s="1"/>
  <c r="GE35" i="16" s="1"/>
  <c r="GF35" i="16" s="1"/>
  <c r="GG35" i="16" s="1"/>
  <c r="GH35" i="16" s="1"/>
  <c r="GI35" i="16" s="1"/>
  <c r="GJ35" i="16" s="1"/>
  <c r="GK35" i="16" s="1"/>
  <c r="GL35" i="16" s="1"/>
  <c r="GM35" i="16" s="1"/>
  <c r="GN35" i="16" s="1"/>
  <c r="GO35" i="16" s="1"/>
  <c r="GP35" i="16" s="1"/>
  <c r="GQ35" i="16" s="1"/>
  <c r="GR35" i="16" s="1"/>
  <c r="GS35" i="16" s="1"/>
  <c r="GT35" i="16" s="1"/>
  <c r="GU35" i="16" s="1"/>
  <c r="GV35" i="16" s="1"/>
  <c r="GW35" i="16" s="1"/>
  <c r="GX35" i="16" s="1"/>
  <c r="GY35" i="16" s="1"/>
  <c r="GZ35" i="16" s="1"/>
  <c r="HA35" i="16" s="1"/>
  <c r="HB35" i="16" s="1"/>
  <c r="HC35" i="16" s="1"/>
  <c r="HD35" i="16" s="1"/>
  <c r="HE35" i="16" s="1"/>
  <c r="HF35" i="16" s="1"/>
  <c r="HG35" i="16" s="1"/>
  <c r="HH35" i="16" s="1"/>
  <c r="Q36" i="16"/>
  <c r="S34" i="16" l="1"/>
  <c r="T34" i="16" s="1"/>
  <c r="U34" i="16" s="1"/>
  <c r="V34" i="16" s="1"/>
  <c r="W34" i="16" s="1"/>
  <c r="X34" i="16" s="1"/>
  <c r="Y34" i="16" s="1"/>
  <c r="Z34" i="16" s="1"/>
  <c r="AA34" i="16" s="1"/>
  <c r="AB34" i="16" s="1"/>
  <c r="AC34" i="16" s="1"/>
  <c r="AD34" i="16" s="1"/>
  <c r="AE34" i="16" s="1"/>
  <c r="AF34" i="16" s="1"/>
  <c r="AG34" i="16" s="1"/>
  <c r="AH34" i="16" s="1"/>
  <c r="AI34" i="16" s="1"/>
  <c r="AJ34" i="16" s="1"/>
  <c r="AK34" i="16" s="1"/>
  <c r="AL34" i="16" s="1"/>
  <c r="AM34" i="16" s="1"/>
  <c r="AN34" i="16" s="1"/>
  <c r="AO34" i="16" s="1"/>
  <c r="AP34" i="16" s="1"/>
  <c r="AQ34" i="16" s="1"/>
  <c r="AR34" i="16" s="1"/>
  <c r="AS34" i="16" s="1"/>
  <c r="AT34" i="16" s="1"/>
  <c r="AU34" i="16" s="1"/>
  <c r="AV34" i="16" s="1"/>
  <c r="AW34" i="16" s="1"/>
  <c r="AX34" i="16" s="1"/>
  <c r="AY34" i="16" s="1"/>
  <c r="AZ34" i="16" s="1"/>
  <c r="BA34" i="16" s="1"/>
  <c r="BB34" i="16" s="1"/>
  <c r="BC34" i="16" s="1"/>
  <c r="BD34" i="16" s="1"/>
  <c r="BE34" i="16" s="1"/>
  <c r="BF34" i="16" s="1"/>
  <c r="BG34" i="16" s="1"/>
  <c r="BH34" i="16" s="1"/>
  <c r="BI34" i="16" s="1"/>
  <c r="BJ34" i="16" s="1"/>
  <c r="BK34" i="16" s="1"/>
  <c r="BL34" i="16" s="1"/>
  <c r="BM34" i="16" s="1"/>
  <c r="BN34" i="16" s="1"/>
  <c r="BO34" i="16" s="1"/>
  <c r="BP34" i="16" s="1"/>
  <c r="BQ34" i="16" s="1"/>
  <c r="BR34" i="16" s="1"/>
  <c r="BS34" i="16" s="1"/>
  <c r="BT34" i="16" s="1"/>
  <c r="BU34" i="16" s="1"/>
  <c r="BV34" i="16" s="1"/>
  <c r="BW34" i="16" s="1"/>
  <c r="BX34" i="16" s="1"/>
  <c r="BY34" i="16" s="1"/>
  <c r="BZ34" i="16" s="1"/>
  <c r="CA34" i="16" s="1"/>
  <c r="CB34" i="16" s="1"/>
  <c r="CC34" i="16" s="1"/>
  <c r="CD34" i="16" s="1"/>
  <c r="CE34" i="16" s="1"/>
  <c r="CF34" i="16" s="1"/>
  <c r="CG34" i="16" s="1"/>
  <c r="CH34" i="16" s="1"/>
  <c r="CI34" i="16" s="1"/>
  <c r="CJ34" i="16" s="1"/>
  <c r="CK34" i="16" s="1"/>
  <c r="CL34" i="16" s="1"/>
  <c r="CM34" i="16" s="1"/>
  <c r="CN34" i="16" s="1"/>
  <c r="CO34" i="16" s="1"/>
  <c r="CP34" i="16" s="1"/>
  <c r="CQ34" i="16" s="1"/>
  <c r="CR34" i="16" s="1"/>
  <c r="CS34" i="16" s="1"/>
  <c r="CT34" i="16" s="1"/>
  <c r="CU34" i="16" s="1"/>
  <c r="CV34" i="16" s="1"/>
  <c r="CW34" i="16" s="1"/>
  <c r="CX34" i="16" s="1"/>
  <c r="CY34" i="16" s="1"/>
  <c r="CZ34" i="16" s="1"/>
  <c r="DA34" i="16" s="1"/>
  <c r="DB34" i="16" s="1"/>
  <c r="DC34" i="16" s="1"/>
  <c r="DD34" i="16" s="1"/>
  <c r="DE34" i="16" s="1"/>
  <c r="DF34" i="16" s="1"/>
  <c r="DG34" i="16" s="1"/>
  <c r="DH34" i="16" s="1"/>
  <c r="DI34" i="16" s="1"/>
  <c r="DJ34" i="16" s="1"/>
  <c r="DK34" i="16" s="1"/>
  <c r="DL34" i="16" s="1"/>
  <c r="DM34" i="16" s="1"/>
  <c r="DN34" i="16" s="1"/>
  <c r="DO34" i="16" s="1"/>
  <c r="DP34" i="16" s="1"/>
  <c r="DQ34" i="16" s="1"/>
  <c r="DR34" i="16" s="1"/>
  <c r="DS34" i="16" s="1"/>
  <c r="DT34" i="16" s="1"/>
  <c r="DU34" i="16" s="1"/>
  <c r="DV34" i="16" s="1"/>
  <c r="DW34" i="16" s="1"/>
  <c r="DX34" i="16" s="1"/>
  <c r="DY34" i="16" s="1"/>
  <c r="DZ34" i="16" s="1"/>
  <c r="EA34" i="16" s="1"/>
  <c r="EB34" i="16" s="1"/>
  <c r="EC34" i="16" s="1"/>
  <c r="ED34" i="16" s="1"/>
  <c r="EE34" i="16" s="1"/>
  <c r="EF34" i="16" s="1"/>
  <c r="EG34" i="16" s="1"/>
  <c r="EH34" i="16" s="1"/>
  <c r="EI34" i="16" s="1"/>
  <c r="EJ34" i="16" s="1"/>
  <c r="EK34" i="16" s="1"/>
  <c r="EL34" i="16" s="1"/>
  <c r="EM34" i="16" s="1"/>
  <c r="EN34" i="16" s="1"/>
  <c r="EO34" i="16" s="1"/>
  <c r="EP34" i="16" s="1"/>
  <c r="EQ34" i="16" s="1"/>
  <c r="ER34" i="16" s="1"/>
  <c r="ES34" i="16" s="1"/>
  <c r="ET34" i="16" s="1"/>
  <c r="EU34" i="16" s="1"/>
  <c r="EV34" i="16" s="1"/>
  <c r="EW34" i="16" s="1"/>
  <c r="EX34" i="16" s="1"/>
  <c r="EY34" i="16" s="1"/>
  <c r="EZ34" i="16" s="1"/>
  <c r="FA34" i="16" s="1"/>
  <c r="FB34" i="16" s="1"/>
  <c r="FC34" i="16" s="1"/>
  <c r="FD34" i="16" s="1"/>
  <c r="FE34" i="16" s="1"/>
  <c r="FF34" i="16" s="1"/>
  <c r="FG34" i="16" s="1"/>
  <c r="FH34" i="16" s="1"/>
  <c r="FI34" i="16" s="1"/>
  <c r="FJ34" i="16" s="1"/>
  <c r="FK34" i="16" s="1"/>
  <c r="FL34" i="16" s="1"/>
  <c r="FM34" i="16" s="1"/>
  <c r="FN34" i="16" s="1"/>
  <c r="FO34" i="16" s="1"/>
  <c r="FP34" i="16" s="1"/>
  <c r="FQ34" i="16" s="1"/>
  <c r="FR34" i="16" s="1"/>
  <c r="FS34" i="16" s="1"/>
  <c r="FT34" i="16" s="1"/>
  <c r="FU34" i="16" s="1"/>
  <c r="FV34" i="16" s="1"/>
  <c r="FW34" i="16" s="1"/>
  <c r="FX34" i="16" s="1"/>
  <c r="FY34" i="16" s="1"/>
  <c r="FZ34" i="16" s="1"/>
  <c r="GA34" i="16" s="1"/>
  <c r="GB34" i="16" s="1"/>
  <c r="GC34" i="16" s="1"/>
  <c r="GD34" i="16" s="1"/>
  <c r="GE34" i="16" s="1"/>
  <c r="GF34" i="16" s="1"/>
  <c r="GG34" i="16" s="1"/>
  <c r="GH34" i="16" s="1"/>
  <c r="GI34" i="16" s="1"/>
  <c r="GJ34" i="16" s="1"/>
  <c r="GK34" i="16" s="1"/>
  <c r="GL34" i="16" s="1"/>
  <c r="GM34" i="16" s="1"/>
  <c r="GN34" i="16" s="1"/>
  <c r="GO34" i="16" s="1"/>
  <c r="GP34" i="16" s="1"/>
  <c r="GQ34" i="16" s="1"/>
  <c r="GR34" i="16" s="1"/>
  <c r="GS34" i="16" s="1"/>
  <c r="GT34" i="16" s="1"/>
  <c r="GU34" i="16" s="1"/>
  <c r="GV34" i="16" s="1"/>
  <c r="GW34" i="16" s="1"/>
  <c r="GX34" i="16" s="1"/>
  <c r="GY34" i="16" s="1"/>
  <c r="GZ34" i="16" s="1"/>
  <c r="HA34" i="16" s="1"/>
  <c r="HB34" i="16" s="1"/>
  <c r="HC34" i="16" s="1"/>
  <c r="HD34" i="16" s="1"/>
  <c r="HE34" i="16" s="1"/>
  <c r="HF34" i="16" s="1"/>
  <c r="HG34" i="16" s="1"/>
  <c r="HH34" i="16" s="1"/>
  <c r="N35" i="16"/>
  <c r="R36" i="16"/>
  <c r="S36" i="16" s="1"/>
  <c r="T36" i="16" s="1"/>
  <c r="U36" i="16" s="1"/>
  <c r="V36" i="16" s="1"/>
  <c r="W36" i="16" s="1"/>
  <c r="X36" i="16" s="1"/>
  <c r="Y36" i="16" s="1"/>
  <c r="Z36" i="16" s="1"/>
  <c r="AA36" i="16" s="1"/>
  <c r="AB36" i="16" s="1"/>
  <c r="AC36" i="16" s="1"/>
  <c r="AD36" i="16" s="1"/>
  <c r="AE36" i="16" s="1"/>
  <c r="AF36" i="16" s="1"/>
  <c r="AG36" i="16" s="1"/>
  <c r="AH36" i="16" s="1"/>
  <c r="AI36" i="16" s="1"/>
  <c r="AJ36" i="16" s="1"/>
  <c r="AK36" i="16" s="1"/>
  <c r="AL36" i="16" s="1"/>
  <c r="AM36" i="16" s="1"/>
  <c r="AN36" i="16" s="1"/>
  <c r="AO36" i="16" s="1"/>
  <c r="AP36" i="16" s="1"/>
  <c r="AQ36" i="16" s="1"/>
  <c r="AR36" i="16" s="1"/>
  <c r="AS36" i="16" s="1"/>
  <c r="AT36" i="16" s="1"/>
  <c r="AU36" i="16" s="1"/>
  <c r="AV36" i="16" s="1"/>
  <c r="AW36" i="16" s="1"/>
  <c r="AX36" i="16" s="1"/>
  <c r="AY36" i="16" s="1"/>
  <c r="AZ36" i="16" s="1"/>
  <c r="BA36" i="16" s="1"/>
  <c r="BB36" i="16" s="1"/>
  <c r="BC36" i="16" s="1"/>
  <c r="BD36" i="16" s="1"/>
  <c r="BE36" i="16" s="1"/>
  <c r="BF36" i="16" s="1"/>
  <c r="BG36" i="16" s="1"/>
  <c r="BH36" i="16" s="1"/>
  <c r="BI36" i="16" s="1"/>
  <c r="BJ36" i="16" s="1"/>
  <c r="BK36" i="16" s="1"/>
  <c r="BL36" i="16" s="1"/>
  <c r="BM36" i="16" s="1"/>
  <c r="BN36" i="16" s="1"/>
  <c r="BO36" i="16" s="1"/>
  <c r="BP36" i="16" s="1"/>
  <c r="BQ36" i="16" s="1"/>
  <c r="BR36" i="16" s="1"/>
  <c r="BS36" i="16" s="1"/>
  <c r="BT36" i="16" s="1"/>
  <c r="BU36" i="16" s="1"/>
  <c r="BV36" i="16" s="1"/>
  <c r="BW36" i="16" s="1"/>
  <c r="BX36" i="16" s="1"/>
  <c r="BY36" i="16" s="1"/>
  <c r="BZ36" i="16" s="1"/>
  <c r="CA36" i="16" s="1"/>
  <c r="CB36" i="16" s="1"/>
  <c r="CC36" i="16" s="1"/>
  <c r="CD36" i="16" s="1"/>
  <c r="CE36" i="16" s="1"/>
  <c r="CF36" i="16" s="1"/>
  <c r="CG36" i="16" s="1"/>
  <c r="CH36" i="16" s="1"/>
  <c r="CI36" i="16" s="1"/>
  <c r="CJ36" i="16" s="1"/>
  <c r="CK36" i="16" s="1"/>
  <c r="CL36" i="16" s="1"/>
  <c r="CM36" i="16" s="1"/>
  <c r="CN36" i="16" s="1"/>
  <c r="CO36" i="16" s="1"/>
  <c r="CP36" i="16" s="1"/>
  <c r="CQ36" i="16" s="1"/>
  <c r="CR36" i="16" s="1"/>
  <c r="CS36" i="16" s="1"/>
  <c r="CT36" i="16" s="1"/>
  <c r="CU36" i="16" s="1"/>
  <c r="CV36" i="16" s="1"/>
  <c r="CW36" i="16" s="1"/>
  <c r="CX36" i="16" s="1"/>
  <c r="CY36" i="16" s="1"/>
  <c r="CZ36" i="16" s="1"/>
  <c r="DA36" i="16" s="1"/>
  <c r="DB36" i="16" s="1"/>
  <c r="DC36" i="16" s="1"/>
  <c r="DD36" i="16" s="1"/>
  <c r="DE36" i="16" s="1"/>
  <c r="DF36" i="16" s="1"/>
  <c r="DG36" i="16" s="1"/>
  <c r="DH36" i="16" s="1"/>
  <c r="DI36" i="16" s="1"/>
  <c r="DJ36" i="16" s="1"/>
  <c r="DK36" i="16" s="1"/>
  <c r="DL36" i="16" s="1"/>
  <c r="DM36" i="16" s="1"/>
  <c r="DN36" i="16" s="1"/>
  <c r="DO36" i="16" s="1"/>
  <c r="DP36" i="16" s="1"/>
  <c r="DQ36" i="16" s="1"/>
  <c r="DR36" i="16" s="1"/>
  <c r="DS36" i="16" s="1"/>
  <c r="DT36" i="16" s="1"/>
  <c r="DU36" i="16" s="1"/>
  <c r="DV36" i="16" s="1"/>
  <c r="DW36" i="16" s="1"/>
  <c r="DX36" i="16" s="1"/>
  <c r="DY36" i="16" s="1"/>
  <c r="DZ36" i="16" s="1"/>
  <c r="EA36" i="16" s="1"/>
  <c r="EB36" i="16" s="1"/>
  <c r="EC36" i="16" s="1"/>
  <c r="ED36" i="16" s="1"/>
  <c r="EE36" i="16" s="1"/>
  <c r="EF36" i="16" s="1"/>
  <c r="EG36" i="16" s="1"/>
  <c r="EH36" i="16" s="1"/>
  <c r="EI36" i="16" s="1"/>
  <c r="EJ36" i="16" s="1"/>
  <c r="EK36" i="16" s="1"/>
  <c r="EL36" i="16" s="1"/>
  <c r="EM36" i="16" s="1"/>
  <c r="EN36" i="16" s="1"/>
  <c r="EO36" i="16" s="1"/>
  <c r="EP36" i="16" s="1"/>
  <c r="EQ36" i="16" s="1"/>
  <c r="ER36" i="16" s="1"/>
  <c r="ES36" i="16" s="1"/>
  <c r="ET36" i="16" s="1"/>
  <c r="EU36" i="16" s="1"/>
  <c r="EV36" i="16" s="1"/>
  <c r="EW36" i="16" s="1"/>
  <c r="EX36" i="16" s="1"/>
  <c r="EY36" i="16" s="1"/>
  <c r="EZ36" i="16" s="1"/>
  <c r="FA36" i="16" s="1"/>
  <c r="FB36" i="16" s="1"/>
  <c r="FC36" i="16" s="1"/>
  <c r="FD36" i="16" s="1"/>
  <c r="FE36" i="16" s="1"/>
  <c r="FF36" i="16" s="1"/>
  <c r="FG36" i="16" s="1"/>
  <c r="FH36" i="16" s="1"/>
  <c r="FI36" i="16" s="1"/>
  <c r="FJ36" i="16" s="1"/>
  <c r="FK36" i="16" s="1"/>
  <c r="FL36" i="16" s="1"/>
  <c r="FM36" i="16" s="1"/>
  <c r="FN36" i="16" s="1"/>
  <c r="FO36" i="16" s="1"/>
  <c r="FP36" i="16" s="1"/>
  <c r="FQ36" i="16" s="1"/>
  <c r="FR36" i="16" s="1"/>
  <c r="FS36" i="16" s="1"/>
  <c r="FT36" i="16" s="1"/>
  <c r="FU36" i="16" s="1"/>
  <c r="FV36" i="16" s="1"/>
  <c r="FW36" i="16" s="1"/>
  <c r="FX36" i="16" s="1"/>
  <c r="FY36" i="16" s="1"/>
  <c r="FZ36" i="16" s="1"/>
  <c r="GA36" i="16" s="1"/>
  <c r="GB36" i="16" s="1"/>
  <c r="GC36" i="16" s="1"/>
  <c r="GD36" i="16" s="1"/>
  <c r="GE36" i="16" s="1"/>
  <c r="GF36" i="16" s="1"/>
  <c r="GG36" i="16" s="1"/>
  <c r="GH36" i="16" s="1"/>
  <c r="GI36" i="16" s="1"/>
  <c r="GJ36" i="16" s="1"/>
  <c r="GK36" i="16" s="1"/>
  <c r="GL36" i="16" s="1"/>
  <c r="GM36" i="16" s="1"/>
  <c r="GN36" i="16" s="1"/>
  <c r="GO36" i="16" s="1"/>
  <c r="GP36" i="16" s="1"/>
  <c r="GQ36" i="16" s="1"/>
  <c r="GR36" i="16" s="1"/>
  <c r="GS36" i="16" s="1"/>
  <c r="GT36" i="16" s="1"/>
  <c r="GU36" i="16" s="1"/>
  <c r="GV36" i="16" s="1"/>
  <c r="GW36" i="16" s="1"/>
  <c r="GX36" i="16" s="1"/>
  <c r="GY36" i="16" s="1"/>
  <c r="GZ36" i="16" s="1"/>
  <c r="HA36" i="16" s="1"/>
  <c r="HB36" i="16" s="1"/>
  <c r="HC36" i="16" s="1"/>
  <c r="HD36" i="16" s="1"/>
  <c r="HE36" i="16" s="1"/>
  <c r="HF36" i="16" s="1"/>
  <c r="HG36" i="16" s="1"/>
  <c r="HH36" i="16" s="1"/>
  <c r="N34" i="16" l="1"/>
  <c r="N36" i="16"/>
  <c r="A38" i="16" l="1"/>
  <c r="A39" i="16" s="1"/>
  <c r="M38" i="16" l="1"/>
  <c r="F38" i="16" l="1"/>
  <c r="G38" i="16"/>
  <c r="H38" i="16" l="1"/>
  <c r="E38" i="16"/>
  <c r="I38" i="16" l="1"/>
  <c r="J38" i="16" l="1"/>
  <c r="L38" i="16" l="1"/>
  <c r="K38" i="16"/>
  <c r="N39" i="16" l="1"/>
  <c r="N38" i="16"/>
</calcChain>
</file>

<file path=xl/comments1.xml><?xml version="1.0" encoding="utf-8"?>
<comments xmlns="http://schemas.openxmlformats.org/spreadsheetml/2006/main">
  <authors>
    <author>Diane Berron</author>
  </authors>
  <commentList>
    <comment ref="D2" authorId="0" shapeId="0">
      <text>
        <r>
          <rPr>
            <sz val="11"/>
            <color indexed="81"/>
            <rFont val="Tahoma"/>
            <family val="2"/>
          </rPr>
          <t>&lt;SavedQuery Version="1" DateCreated="2013-09-12T10:53:53.8845462-05:00" Perspective="130500" Name="ENERGYCOMPANIES" Currency="USD" Magnitude="" ConversionMethod="Snl" UnitOfMeasure="USCustomary" Comment="" Language="0"&gt;&lt;CriteriaGroups&gt;&lt;CriteriaGroup k="500" c="Industry" o="1" i="1" t="1" min="" max=""&gt;&lt;CriteriaItem k="" c="All Industries" o="" v="" r="" id="501" mask="" masktype="" maskkey="" enabled=""&gt;&lt;CriteriaItem k="" c="Banking" o="" v="" r="False" id="502" mask="" masktype="" maskkey="" enabled=""&gt;&lt;CriteriaItem k="221551" c="Bank" o="0" v="1" r="False" id="503" mask="2" masktype="Industry" maskkey="221551" enabled="True" /&gt;&lt;CriteriaItem k="221551" c="Savings Bank/Thrift/Mutual" o="0" v="2" r="False" id="504" mask="4" masktype="Industry" maskkey="221551" enabled="True"&gt;&lt;CriteriaItem k="221540" c="Mutual" o="7" v="1,13,14" r="False" id="506" mask="" masktype="" maskkey="" enabled="True" /&gt;&lt;CriteriaItem k="221540" c="Non-Mutual" o="7" v="5,9,10,12,8,7,11,0,4,6" r="False" id="507" mask="" masktype="" maskkey="" enabled="True" /&gt;&lt;/CriteriaItem&gt;&lt;CriteriaItem k="221551" c="FHLB/Development Bank" o="0" v="13" r="False" id="505" mask="8192" masktype="Industry" maskkey="221551" enabled="True" /&gt;&lt;CriteriaItem k="221551" c="Central Bank" o="0" v="27" r="False" id="4758" mask="134217728" masktype="Industry" maskkey="221551" enabled="True" /&gt;&lt;CriteriaItem k="221551" c="Other Banking" o="0" v="28" r="False" id="4759" mask="268435456" masktype="Industry" maskkey="221551" enabled="True" /&gt;&lt;/CriteriaItem&gt;&lt;CriteriaItem k="" c="Insurance" o="" v="" r="False" id="508" mask="" masktype="" maskkey="" enabled="False"&gt;&lt;CriteriaItem k="" c="North American Coverage" o="" v="" r="False" id="3171" mask="" masktype="" maskkey="" enabled="False"&gt;&lt;CriteriaItem k="221551" c="Insurance Underwriter" o="0" v="8" r="False" id="515" mask="256" masktype="Industry" maskkey="221551" enabled="False"&gt;&lt;CriteriaItem k="221541" c="Multiline" o="0" v="1" r="False" id="517" mask="" masktype="" maskkey="" enabled="False" /&gt;&lt;CriteriaItem k="221541" c="Property &amp;amp; Casualty" o="0" v="2" r="False" id="518" mask="" masktype="" maskkey="" enabled="False" /&gt;&lt;CriteriaItem k="221541" c="Life &amp;amp; Health" o="0" v="3" r="False" id="519" mask="" masktype="" maskkey="" enabled="False" /&gt;&lt;CriteriaItem k="221541" c="Title" o="0" v="4" r="False" id="520" mask="" masktype="" maskkey="" enabled="False" /&gt;&lt;CriteriaItem k="221541" c="Mortgage Guaranty" o="0" v="5" r="False" id="521" mask="" masktype="" maskkey="" enabled="False" /&gt;&lt;CriteriaItem k="221541" c="Financial Guaranty" o="0" v="6" r="False" id="522" mask="" masktype="" maskkey="" enabled="False" /&gt;&lt;CriteriaItem k="221541" c="Managed Care" o="0" v="7" r="False" id="523" mask="" masktype="" maskkey="" enabled="False" /&gt;&lt;/CriteriaItem&gt;&lt;CriteriaItem k="221551" c="Insurance Broker" o="0" v="9" r="False" id="516" mask="512" masktype="Industry" maskkey="221551" enabled="False" /&gt;&lt;/CriteriaItem&gt;&lt;CriteriaItem k="" c="European Coverage" o="" v="" r="False" id="3173" mask="" masktype="" maskkey="" enabled="False"&gt;&lt;CriteriaItem k="221551" c="Insurance Underwriter" o="0" v="24" r="False" id="3174" mask="16777216" masktype="Industry" maskkey="221551" enabled="False"&gt;&lt;CriteriaItem k="221541" c="Multiline" o="0" v="1" r="False" id="3175" mask="" masktype="" maskkey="" enabled="False" /&gt;&lt;CriteriaItem k="221541" c="Property &amp;amp; Casualty" o="0" v="2" r="False" id="3176" mask="" masktype="" maskkey="" enabled="False" /&gt;&lt;CriteriaItem k="221541" c="Life &amp;amp; Health" o="0" v="3" r="False" id="3177" mask="" masktype="" maskkey="" enabled="False" /&gt;&lt;CriteriaItem k="221541" c="Title" o="0" v="4" r="False" id="3178" mask="" masktype="" maskkey="" enabled="False" /&gt;&lt;CriteriaItem k="221541" c="Mortgage Guaranty" o="0" v="5" r="False" id="3179" mask="" masktype="" maskkey="" enabled="False" /&gt;&lt;CriteriaItem k="221541" c="Financial Guaranty" o="0" v="6" r="False" id="3180" mask="" masktype="" maskkey="" enabled="False" /&gt;&lt;CriteriaItem k="221541" c="Managed Care" o="0" v="7" r="False" id="3181" mask="" masktype="" maskkey="" enabled="False" /&gt;&lt;/CriteriaItem&gt;&lt;CriteriaItem k="221551" c="Insurance Broker" o="0" v="25" r="False" id="3183" mask="33554432" masktype="Industry" maskkey="221551" enabled="False" /&gt;&lt;/CriteriaItem&gt;&lt;CriteriaItem k="221551" c="Lloyd's Syndicate" o="0" v="11" r="False" id="5788" mask="2048" masktype="Industry" maskkey="221551" enabled="False" /&gt;&lt;/CriteriaItem&gt;&lt;CriteriaItem k="" c="Securities &amp;amp; Investments" o="" v="" r="False" id="509" mask="" masktype="" maskkey="" enabled="False"&gt;&lt;CriteriaItem k="221551" c="Asset Manager" o="0" v="4" r="False" id="524" mask="16" masktype="Industry" maskkey="221551" enabled="False" /&gt;&lt;CriteriaItem k="221551" c="Broker-Dealer" o="0" v="5" r="False" id="525" mask="32" masktype="Industry" maskkey="221551" enabled="False"&gt;&lt;CriteriaItem k="221542" c="Institutional Broker/Dealer" o="0" v="0" r="False" id="526" mask="" masktype="" maskkey="" enabled="False" /&gt;&lt;CriteriaItem k="221542" c="Online Broker" o="0" v="1" r="False" id="527" mask="" masktype="" maskkey="" enabled="False" /&gt;&lt;CriteriaItem k="221542" c="Global Investment Bank" o="0" v="2" r="False" id="528" mask="" masktype="" maskkey="" enabled="False" /&gt;&lt;CriteriaItem k="221542" c="National Broker/Dealer" o="0" v="3" r="False" id="529" mask="" masktype="" maskkey="" enabled="False" /&gt;&lt;CriteriaItem k="221542" c="Regional Broker/Dealer" o="0" v="4" r="False" id="530" mask="" masktype="" maskkey="" enabled="False" /&gt;&lt;CriteriaItem k="221542" c="Exchange" o="0" v="7" r="False" id="1944" mask="" masktype="" maskkey="" enabled="False" /&gt;&lt;CriteriaItem k="221542" c="Clearing Company" o="0" v="8" r="False" id="1945" mask="" masktype="" maskkey="" enabled="False" /&gt;&lt;CriteriaItem k="221542" c="Multinational Broker/Dealer" o="0" v="9" r="False" id="1946" mask="" masktype="" maskkey="" enabled="False" /&gt;&lt;/CriteriaItem&gt;&lt;/CriteriaItem&gt;&lt;CriteriaItem k="" c="Specialty Finance" o="" v="" r="False" id="510" mask="" masktype="" maskkey="" enabled="False"&gt;&lt;CriteriaItem k="221551" c="Specialty Lender" o="0" v="3" r="False" id="531" mask="8" masktype="Industry" maskkey="221551" enabled="False"&gt;&lt;CriteriaItem k="221543" c="Auto Finance Lender" o="0" v="0" r="False" id="533" mask="" masktype="" maskkey="" enabled="False" /&gt;&lt;CriteriaItem k="221543" c="Commercial Mortgage Bank" o="0" v="7" r="False" id="534" mask="" masktype="" maskkey="" enabled="False" /&gt;&lt;CriteriaItem k="221543" c="Credit Card Company" o="0" v="1" r="False" id="535" mask="" masktype="" maskkey="" enabled="False" /&gt;&lt;CriteriaItem k="221543" c="Diversified Consumer Lender" o="0" v="5" r="False" id="536" mask="" masktype="" maskkey="" enabled="False" /&gt;&lt;CriteriaItem k="221543" c="Diversified Commercial Lender" o="0" v="10" r="False" id="537" mask="" masktype="" maskkey="" enabled="False" /&gt;&lt;CriteriaItem k="221543" c="Diversified Mortgage Company" o="0" v="12" r="False" id="538" mask="" masktype="" maskkey="" enabled="False" /&gt;&lt;CriteriaItem k="221543" c="Diversified Specialty Lender" o="0" v="13" r="False" id="539" mask="" masktype="" maskkey="" enabled="False" /&gt;&lt;CriteriaItem k="221543" c="Equipment Lender" o="0" v="8" r="False" id="540" mask="" masktype="" maskkey="" enabled="False" /&gt;&lt;CriteriaItem k="221543" c="GSE" o="0" v="14" r="False" id="541" mask="" masktype="" maskkey="" enabled="False" /&gt;&lt;CriteriaItem k="221543" c="Home Equity Lender" o="0" v="3" r="False" id="607" mask="" masktype="" maskkey="" enabled="False" /&gt;&lt;CriteriaItem k="221543" c="Residential Mortgage Bank" o="0" v="2" r="False" id="608" mask="" masktype="" maskkey="" enabled="False" /&gt;&lt;CriteriaItem k="221543" c="Niche Commercial Lender" o="0" v="19" r="False" id="542" mask="" masktype="" maskkey="" enabled="False" /&gt;&lt;CriteriaItem k="221543" c="Niche Consumer Lender" o="0" v="4" r="False" id="543" mask="" masktype="" maskkey="" enabled="False" /&gt;&lt;CriteriaItem k="221543" c="Pawn Shop" o="0" v="15" r="False" id="544" mask="" masktype="" maskkey="" enabled="False" /&gt;&lt;/CriteriaItem&gt;&lt;CriteriaItem k="221551" c="Investment Company" o="0" v="7" r="False" id="532" mask="128" masktype="Industry" maskkey="221551" enabled="False"&gt;&lt;CriteriaItem k="221543" c="Investment Company" o="0" v="22" r="False" id="545" mask="" masktype="" maskkey="" enabled="False" /&gt;&lt;CriteriaItem k="221543" c="Regulated Investment Company" o="0" v="20" r="False" id="546" mask="" masktype="" maskkey="" enabled="False" /&gt;&lt;CriteriaItem k="221543" c="Business Development Company" o="0" v="21" r="False" id="547" mask="" masktype="" maskkey="" enabled="False" /&gt;&lt;CriteriaItem k="221543" c="Specialty Finance REIT" o="0" v="18" r="False" id="548" mask="" masktype="" maskkey="" enabled="False" /&gt;&lt;CriteriaItem k="221543" c="Mortgage REIT" o="0" v="17" r="False" id="549" mask="" masktype="" maskkey="" enabled="False" /&gt;&lt;CriteriaItem k="221543" c="MBS REIT" o="0" v="16" r="False" id="550" mask="" masktype="" maskkey="" enabled="False" /&gt;&lt;/CriteriaItem&gt;&lt;/CriteriaItem&gt;&lt;CriteriaItem k="221551" c="Financial Technology" o="0" v="15" r="False" id="511" mask="32768" masktype="Industry" maskkey="221551" enabled="False"&gt;&lt;CriteriaItem k="221544" c="Banking Technology" o="0" v="2" r="False" id="551" mask="" masktype="" maskkey="" enabled="False" /&gt;&lt;CriteriaItem k="221544" c="Financial Media &amp;amp; Content" o="0" v="7" r="False" id="552" mask="" masktype="" maskkey="" enabled="False" /&gt;&lt;CriteriaItem k="221544" c="Insurance/Healthcare Solutions" o="0" v="0" r="False" id="553" mask="" masktype="" maskkey="" enabled="False" /&gt;&lt;CriteriaItem k="221544" c="Investments Technology" o="0" v="1" r="False" id="554" mask="" masktype="" maskkey="" enabled="False" /&gt;&lt;CriteriaItem k="221544" c="Outsourcing" o="0" v="5" r="False" id="555" mask="" masktype="" maskkey="" enabled="False" /&gt;&lt;CriteriaItem k="221544" c="Payment Processors" o="0" v="3" r="False" id="556" mask="" masktype="" maskkey="" enabled="False" /&gt;&lt;CriteriaItem k="221544" c="Payroll &amp;amp; Administrative Solutions" o="0" v="6" r="False" id="557" mask="" masktype="" maskkey="" enabled="False" /&gt;&lt;CriteriaItem k="221544" c="Processing Software &amp;amp; Hardware" o="0" v="4" r="False" id="558" mask="" masktype="" maskkey="" enabled="False" /&gt;&lt;/CriteriaItem&gt;&lt;CriteriaItem k="" c="Real Estate" o="" v="" r="False" id="512" mask="" masktype="" maskkey="" enabled="False"&gt;&lt;CriteriaItem k="221551" c="REIT &amp;amp; Property Company" o="0" v="6" r="False" id="559" mask="64" masktype="Industry" maskkey="221551" enabled="False"&gt;&lt;CriteriaItem k="127353" c="REIT" o="0" v="1" r="False" id="562" mask="" masktype="" maskkey="" enabled="False"&gt;&lt;CriteriaItem k="221545" c="Casino" o="0" v="47" r="False" id="5727" mask="" masktype="" maskkey="" enabled="False" /&gt;&lt;CriteriaItem k="221545" c="Diversified" o="0" v="56" r="False" id="564" mask="" masktype="" maskkey="" enabled="False" /&gt;&lt;CriteriaItem k="221545" c="Health Care" o="0" v="27" r="False" id="565" mask="" masktype="" maskkey="" enabled="False" /&gt;&lt;CriteriaItem k="221545" c="Hotel" o="7" v="35,36,37,38,39" r="False" id="566" mask="" masktype="" maskkey="" enabled="False" /&gt;&lt;CriteriaItem k="221545" c="Industrial" o="0" v="11" r="False" id="567" mask="" masktype="" maskkey="" enabled="False" /&gt;&lt;CriteriaItem k="221545" c="Manufactured home" o="0" v="4" r="False" id="568" mask="" masktype="" maskkey="" enabled="False" /&gt;&lt;CriteriaItem k="221545" c="Multi-Family" o="0" v="2" r="False" id="569" mask="" masktype="" maskkey="" enabled="False" /&gt;&lt;CriteriaItem k="221545" c="Office" o="0" v="16" r="False" id="570" mask="" masktype="" maskkey="" enabled="False" /&gt;&lt;CriteriaItem k="221545" c="Regional Mall" o="0" v="6" r="False" id="571" mask="" masktype="" maskkey="" enabled="False" /&gt;&lt;CriteriaItem k="221545" c="Retail: Other" o="7" v="5,8,9,10" r="False" id="572" mask="" masktype="" maskkey="" enabled="False" /&gt;&lt;CriteriaItem k="221545" c="Self-Storage" o="0" v="34" r="False" id="573" mask="" masktype="" maskkey="" enabled="False" /&gt;&lt;CriteriaItem k="221545" c="Shopping Center" o="0" v="7" r="False" id="574" mask="" masktype="" maskkey="" enabled="False" /&gt;&lt;CriteriaItem k="221545" c="Specialty" o="7" v="50,3,26,40,41,42,43,45,46,48,49,51,52,57,61,62,63,64" r="False" id="575" mask="" masktype="" maskkey="" enabled="False" /&gt;&lt;/CriteriaItem&gt;&lt;CriteriaItem k="127353" c="Property Company" o="0" v="0" r="False" id="563" mask="" masktype="" maskkey="" enabled="False"&gt;&lt;CriteriaItem k="221545" c="Casino" o="0" v="47" r="False" id="5728" mask="" masktype="" maskkey="" enabled="False" /&gt;&lt;CriteriaItem k="221545" c="Diversified" o="0" v="56" r="False" id="576" mask="" masktype="" maskkey="" enabled="False" /&gt;&lt;CriteriaItem k="221545" c="Health Care" o="0" v="27" r="False" id="577" mask="" masktype="" maskkey="" enabled="False" /&gt;&lt;CriteriaItem k="221545" c="Hotel" o="7" v="35,36,37,38,39" r="False" id="578" mask="" masktype="" maskkey="" enabled="False" /&gt;&lt;CriteriaItem k="221545" c="Industrial" o="0" v="11" r="False" id="579" mask="" masktype="" maskkey="" enabled="False" /&gt;&lt;CriteriaItem k="221545" c="Manufactured home" o="0" v="4" r="False" id="580" mask="" masktype="" maskkey="" enabled="False" /&gt;&lt;CriteriaItem k="221545" c="Multi-Family" o="0" v="2" r="False" id="581" mask="" masktype="" maskkey="" enabled="False" /&gt;&lt;CriteriaItem k="221545" c="Office" o="0" v="16" r="False" id="582" mask="" masktype="" maskkey="" enabled="False" /&gt;&lt;CriteriaItem k="221545" c="Regional Mall" o="0" v="6" r="False" id="583" mask="" masktype="" maskkey="" enabled="False" /&gt;&lt;CriteriaItem k="221545" c="Retail: Other" o="7" v="5,8,9,10" r="False" id="584" mask="" masktype="" maskkey="" enabled="False" /&gt;&lt;CriteriaItem k="221545" c="Self-Storage" o="0" v="34" r="False" id="585" mask="" masktype="" maskkey="" enabled="False" /&gt;&lt;CriteriaItem k="221545" c="Shopping Center" o="0" v="7" r="False" id="586" mask="" masktype="" maskkey="" enabled="False" /&gt;&lt;CriteriaItem k="221545" c="Specialty" o="7" v="50,3,26,40,41,42,43,45,46,48,49,51,52,57,61,62,63,64" r="False" id="587" mask="" masktype="" maskkey="" enabled="False" /&gt;&lt;/CriteriaItem&gt;&lt;/CriteriaItem&gt;&lt;CriteriaItem k="221551" c="Homebuilder" o="0" v="16" r="False" id="560" mask="65536" masktype="Industry" maskkey="221551" enabled="False" /&gt;&lt;CriteriaItem k="221551" c="Gaming" o="0" v="19" r="False" id="561" mask="524288" masktype="Industry" maskkey="221551" enabled="False" /&gt;&lt;/CriteriaItem&gt;&lt;CriteriaItem k="" c="Energy" o="" v="" r="True" id="513" mask="" masktype="" maskkey="" enabled=""&gt;&lt;CriteriaItem k="221551" c="Power" o="0" v="10" r="True" id="588" mask="1024" masktype="Industry" maskkey="221551" enabled="True" /&gt;&lt;CriteriaItem k="221551" c="Coal" o="0" v="17" r="True" id="589" mask="131072" masktype="Industry" maskkey="221551" enabled="True" /&gt;&lt;CriteriaItem k="" c="Natural Gas" o="" v="" r="True" id="590" mask="" masktype="" maskkey="" enabled=""&gt;&lt;CriteriaItem k="221551" c="Gas Utility" o="0" v="18" r="True" id="591" mask="262144" masktype="Industry" maskkey="221551" enabled="True" /&gt;&lt;CriteriaItem k="221551" c="Midstream" o="0" v="23" r="True" id="592" mask="8388608" masktype="Industry" maskkey="221551" enabled="True" /&gt;&lt;/CriteriaItem&gt;&lt;/CriteriaItem&gt;&lt;CriteriaItem k="" c="Media &amp;amp; Communications" o="" v="" r="False" id="514" mask="" masktype="" maskkey="" enabled="False"&gt;&lt;CriteriaItem k="" c="Media" o="" v="" r="False" id="593" mask="" masktype="" maskkey="" enabled="False"&gt;&lt;CriteriaItem k="221551" c="Media &amp;amp; Entertainment" o="0" v="20" r="False" id="595" mask="1048576" masktype="Industry" maskkey="221551" enabled="False" /&gt;&lt;CriteriaItem k="221551" c="New Media" o="0" v="21" r="False" id="596" mask="2097152" masktype="Industry" maskkey="221551" enabled="False" /&gt;&lt;/CriteriaItem&gt;&lt;CriteriaItem k="221551" c="Communications" o="0" v="14" r="False" id="594" mask="16384" masktype="Industry" maskkey="221551" enabled="False" /&gt;&lt;/CriteriaItem&gt;&lt;CriteriaItem k="221551" c="Metals &amp;amp; Mining" o="0" v="22" r="False" id="3851" mask="4194304" masktype="Industry" maskkey="221551" enabled="False"&gt;&lt;CriteriaItem k="139962" c="Diversified Commodities" o="0" v="24" r="False" id="3852" mask="" masktype="" maskkey="" enabled="False" /&gt;&lt;CriteriaItem k="139962" c="Precious Metals" o="0" v="25" r="False" id="3853" mask="" masktype="" maskkey="" enabled="False" /&gt;&lt;CriteriaItem k="139962" c="Base Metals" o="0" v="26" r="False" id="3854" mask="" masktype="" maskkey="" enabled="False" /&gt;&lt;CriteriaItem k="139962" c="Bulk Commodities" o="0" v="27" r="False" id="3855" mask="" masktype="" maskkey="" enabled="False" /&gt;&lt;CriteriaItem k="139962" c="Specialty Commodities" o="0" v="28" r="False" id="3856" mask="" masktype="" maskkey="" enabled="False" /&gt;&lt;/CriteriaItem&gt;&lt;/CriteriaItem&gt;&lt;/CriteriaGroup&gt;&lt;CriteriaGroup k="1" c="Geography" o="1" i="2" t="1" min="" max=""&gt;&lt;CriteriaItem k="" c="All Geographies" o="" v="" r="" id="2" mask="" masktype="" maskkey="" enabled=""&gt;&lt;CriteriaItem k="" c="United States and Canada" o="0" v="" r="True" id="3" mask="16" masktype="Geography" maskkey="221376" enabled=""&gt;&lt;CriteriaItem k="" c="United States" o="" v="" r="True" id="9" mask="" masktype="" maskkey="" enabled=""&gt;&lt;CriteriaItem k="" c="Mid Atlantic" o="" v="" r="True" id="12" mask="" masktype="" maskkey="" enabled=""&gt;&lt;CriteriaItem k="227172" c="Delaware" o="0" v="271" r="True" id="18" mask="" masktype="" maskkey="" enabled="" /&gt;&lt;CriteriaItem k="227172" c="District of Columbia" o="0" v="270" r="True" id="19" mask="" masktype="" maskkey="" enabled="" /&gt;&lt;CriteriaItem k="227172" c="Maryland" o="0" v="272" r="True" id="20" mask="" masktype="" maskkey="" enabled="" /&gt;&lt;CriteriaItem k="227172" c="New Jersey" o="0" v="273" r="True" id="21" mask="" masktype="" maskkey="" enabled="" /&gt;&lt;CriteriaItem k="227172" c="New York" o="0" v="274" r="True" id="22" mask="" masktype="" maskkey="" enabled="" /&gt;&lt;CriteriaItem k="227172" c="Pennsylvania" o="0" v="275" r="True" id="23" mask="" masktype="" maskkey="" enabled="" /&gt;&lt;CriteriaItem k="227172" c="Puerto Rico" o="0" v="276" r="True" id="50" mask="" masktype="" maskkey="" enabled="" /&gt;&lt;/CriteriaItem&gt;&lt;CriteriaItem k="" c="Midwest" o="" v="" r="True" id="13" mask="" masktype="" maskkey="" enabled=""&gt;&lt;CriteriaItem k="227172" c="Illinois" o="0" v="278" r="True" id="24" mask="" masktype="" maskkey="" enabled="" /&gt;&lt;CriteriaItem k="227172" c="Indiana" o="0" v="279" r="True" id="25" mask="" masktype="" maskkey="" enabled="" /&gt;&lt;CriteriaItem k="227172" c="Iowa" o="0" v="277" r="True" id="26" mask="" masktype="" maskkey="" enabled="" /&gt;&lt;CriteriaItem k="227172" c="Kansas" o="0" v="280" r="True" id="27" mask="" masktype="" maskkey="" enabled="" /&gt;&lt;CriteriaItem k="227172" c="Kentucky" o="0" v="281" r="True" id="28" mask="" masktype="" maskkey="" enabled="" /&gt;&lt;CriteriaItem k="227172" c="Michigan" o="0" v="282" r="True" id="29" mask="" masktype="" maskkey="" enabled="" /&gt;&lt;CriteriaItem k="227172" c="Minnesota" o="0" v="283" r="True" id="30" mask="" masktype="" maskkey="" enabled="" /&gt;&lt;CriteriaItem k="227172" c="Missouri" o="0" v="284" r="True" id="31" mask="" masktype="" maskkey="" enabled="" /&gt;&lt;CriteriaItem k="227172" c="Nebraska" o="0" v="286" r="True" id="32" mask="" masktype="" maskkey="" enabled="" /&gt;&lt;CriteriaItem k="227172" c="North Dakota" o="0" v="285" r="True" id="33" mask="" masktype="" maskkey="" enabled="" /&gt;&lt;CriteriaItem k="227172" c="Ohio" o="0" v="287" r="True" id="34" mask="" masktype="" maskkey="" enabled="" /&gt;&lt;CriteriaItem k="227172" c="South Dakota" o="0" v="288" r="True" id="35" mask="" masktype="" maskkey="" enabled="" /&gt;&lt;CriteriaItem k="227172" c="Wisconsin" o="0" v="289" r="True" id="36" mask="" masktype="" maskkey="" enabled="" /&gt;&lt;/CriteriaItem&gt;&lt;CriteriaItem k="" c="Northeast" o="" v="" r="True" id="14" mask="" masktype="" maskkey="" enabled=""&gt;&lt;CriteriaItem k="227172" c="Connecticut" o="0" v="290" r="True" id="37" mask="" masktype="" maskkey="" enabled="" /&gt;&lt;CriteriaItem k="227172" c="Maine" o="0" v="292" r="True" id="38" mask="" masktype="" maskkey="" enabled="" /&gt;&lt;CriteriaItem k="227172" c="Massachusetts" o="0" v="291" r="True" id="39" mask="" masktype="" maskkey="" enabled="" /&gt;&lt;CriteriaItem k="227172" c="New Hampshire" o="0" v="293" r="True" id="40" mask="" masktype="" maskkey="" enabled="" /&gt;&lt;CriteriaItem k="227172" c="Rhode Island" o="0" v="294" r="True" id="41" mask="" masktype="" maskkey="" enabled="" /&gt;&lt;CriteriaItem k="227172" c="Vermont" o="0" v="295" r="True" id="42" mask="" masktype="" maskkey="" enabled="" /&gt;&lt;/CriteriaItem&gt;&lt;CriteriaItem k="" c="Southeast" o="" v="" r="True" id="15" mask="" masktype="" maskkey="" enabled=""&gt;&lt;CriteriaItem k="227172" c="Alabama" o="0" v="296" r="True" id="43" mask="" masktype="" maskkey="" enabled="" /&gt;&lt;CriteriaItem k="227172" c="Arkansas" o="0" v="297" r="True" id="44" mask="" masktype="" maskkey="" enabled="" /&gt;&lt;CriteriaItem k="227172" c="Florida" o="0" v="298" r="True" id="45" mask="" masktype="" maskkey="" enabled="" /&gt;&lt;CriteriaItem k="227172" c="Georgia" o="0" v="299" r="True" id="46" mask="" masktype="" maskkey="" enabled="" /&gt;&lt;CriteriaItem k="227172" c="Mississippi" o="0" v="300" r="True" id="48" mask="" masktype="" maskkey="" enabled="" /&gt;&lt;CriteriaItem k="227172" c="North Carolina" o="0" v="301" r="True" id="49" mask="" masktype="" maskkey="" enabled="" /&gt;&lt;CriteriaItem k="227172" c="South Carolina" o="0" v="302" r="True" id="51" mask="" masktype="" maskkey="" enabled="" /&gt;&lt;CriteriaItem k="227172" c="Tennessee" o="0" v="303" r="True" id="52" mask="" masktype="" maskkey="" enabled="" /&gt;&lt;CriteriaItem k="227172" c="Virgin Islands, U.S." o="0" v="305" r="True" id="53" mask="" masktype="" maskkey="" enabled="" /&gt;&lt;CriteriaItem k="227172" c="Virginia" o="0" v="304" r="True" id="54" mask="" masktype="" maskkey="" enabled="" /&gt;&lt;CriteriaItem k="227172" c="West Virginia" o="0" v="306" r="True" id="55" mask="" masktype="" maskkey="" enabled="" /&gt;&lt;/CriteriaItem&gt;&lt;CriteriaItem k="" c="Southwest" o="" v="" r="True" id="16" mask="" masktype="" maskkey="" enabled=""&gt;&lt;CriteriaItem k="227172" c="Colorado" o="0" v="307" r="True" id="56" mask="" masktype="" maskkey="" enabled="" /&gt;&lt;CriteriaItem k="227172" c="Louisiana" o="0" v="308" r="True" id="47" mask="" masktype="" maskkey="" enabled="" /&gt;&lt;CriteriaItem k="227172" c="New Mexico" o="0" v="309" r="True" id="57" mask="" masktype="" maskkey="" enabled="" /&gt;&lt;CriteriaItem k="227172" c="Oklahoma" o="0" v="310" r="True" id="58" mask="" masktype="" maskkey="" enabled="" /&gt;&lt;CriteriaItem k="227172" c="Texas" o="0" v="311" r="True" id="59" mask="" masktype="" maskkey="" enabled="" /&gt;&lt;CriteriaItem k="227172" c="Utah" o="0" v="312" r="True" id="60" mask="" masktype="" maskkey="" enabled="" /&gt;&lt;/CriteriaItem&gt;&lt;CriteriaItem k="" c="West" o="" v="" r="True" id="17" mask="" masktype="" maskkey="" enabled=""&gt;&lt;CriteriaItem k="227172" c="Alaska" o="0" v="313" r="True" id="61" mask="" masktype="" maskkey="" enabled="" /&gt;&lt;CriteriaItem k="227172" c="American Samoa" o="0" v="314" r="True" id="62" mask="" masktype="" maskkey="" enabled="" /&gt;&lt;CriteriaItem k="227172" c="Arizona" o="0" v="315" r="True" id="63" mask="" masktype="" maskkey="" enabled="" /&gt;&lt;CriteriaItem k="227172" c="California" o="0" v="316" r="True" id="64" mask="" masktype="" maskkey="" enabled="" /&gt;&lt;CriteriaItem k="227172" c="Guam" o="0" v="318" r="True" id="65" mask="" masktype="" maskkey="" enabled="" /&gt;&lt;CriteriaItem k="227172" c="Hawaii" o="0" v="319" r="True" id="66" mask="" masktype="" maskkey="" enabled="" /&gt;&lt;CriteriaItem k="227172" c="Idaho" o="0" v="320" r="True" id="67" mask="" masktype="" maskkey="" enabled="" /&gt;&lt;CriteriaItem k="227172" c="Montana" o="0" v="323" r="True" id="68" mask="" masktype="" maskkey="" enabled="" /&gt;&lt;CriteriaItem k="227172" c="Nevada" o="0" v="324" r="True" id="69" mask="" masktype="" maskkey="" enabled="" /&gt;&lt;CriteriaItem k="227172" c="Northern Mariana Islands" o="0" v="322" r="True" id="70" mask="" masktype="" maskkey="" enabled="" /&gt;&lt;CriteriaItem k="227172" c="Oregon" o="0" v="325" r="True" id="71" mask="" masktype="" maskkey="" enabled="" /&gt;&lt;CriteriaItem k="227172" c="United States Minor Outlying Islands" o="0" v="327" r="True" id="72" mask="" masktype="" maskkey="" enabled="" /&gt;&lt;CriteriaItem k="227172" c="Washington" o="0" v="328" r="True" id="73" mask="" masktype="" maskkey="" enabled="" /&gt;&lt;CriteriaItem k="227172" c="Wyoming" o="0" v="329" r="True" id="74" mask="" masktype="" maskkey="" enabled="" /&gt;&lt;/CriteriaItem&gt;&lt;/CriteriaItem&gt;&lt;CriteriaItem k="227172" c="Canada" o="0" v="38" r="True" id="10" mask="" masktype="" maskkey="" enabled="" /&gt;&lt;CriteriaItem k="227172" c="Bermuda" o="0" v="12" r="True" id="11" mask="" masktype="" maskkey="" enabled="" /&gt;&lt;/CriteriaItem&gt;&lt;CriteriaItem k="" c="Europe" o="0" v="" r="False" id="4" mask="4" masktype="Geography" maskkey="221376" enabled=""&gt;&lt;CriteriaItem k="" c="Developed Europe" o="" v="" r="False" id="75" mask="" masktype="" maskkey="" enabled=""&gt;&lt;CriteriaItem k="227172" c="Andorra" o="0" v="170" r="False" id="93" mask="" masktype="" maskkey="" enabled="" /&gt;&lt;CriteriaItem k="227172" c="Austria" o="0" v="206" r="False" id="96" mask="" masktype="" maskkey="" enabled="" /&gt;&lt;CriteriaItem k="227172" c="Belgium" o="0" v="175" r="False" id="86" mask="" masktype="" maskkey="" enabled="" /&gt;&lt;CriteriaItem k="227172" c="Cyprus" o="0" v="126" r="False" id="97" mask="" masktype="" maskkey="" enabled="" /&gt;&lt;CriteriaItem k="227172" c="Czech Republic" o="0" v="207" r="False" id="77" mask="" masktype="" maskkey="" enabled="" /&gt;&lt;CriteriaItem k="227172" c="Denmark" o="0" v="209" r="False" id="87" mask="" masktype="" maskkey="" enabled="" /&gt;&lt;CriteriaItem k="227172" c="Finland" o="0" v="181" r="False" id="98" mask="" masktype="" maskkey="" enabled="" /&gt;&lt;CriteriaItem k="227172" c="France" o="0" v="183" r="False" id="79" mask="" masktype="" maskkey="" enabled="" /&gt;&lt;CriteriaItem k="227172" c="Germany" o="0" v="208" r="False" id="78" mask="" masktype="" maskkey="" enabled="" /&gt;&lt;CriteriaItem k="227172" c="Gibraltar" o="0" v="185" r="False" id="80" mask="" masktype="" maskkey="" enabled="" /&gt;&lt;CriteriaItem k="227172" c="Greece" o="0" v="186" r="False" id="83" mask="" masktype="" maskkey="" enabled="" /&gt;&lt;CriteriaItem k="227172" c="Greenland" o="0" v="19" r="False" id="82" mask="" masktype="" maskkey="" enabled="" /&gt;&lt;CriteriaItem k="227172" c="Iceland" o="0" v="189" r="False" id="99" mask="" masktype="" maskkey="" enabled="" /&gt;&lt;CriteriaItem k="227172" c="Ireland" o="0" v="212" r="False" id="84" mask="" masktype="" maskkey="" enabled="" /&gt;&lt;CriteriaItem k="227172" c="Italy" o="0" v="190" r="False" id="85" mask="" masktype="" maskkey="" enabled="" /&gt;&lt;CriteriaItem k="227172" c="Liechtenstein" o="0" v="213" r="False" id="94" mask="" masktype="" maskkey="" enabled="" /&gt;&lt;CriteriaItem k="227172" c="Luxembourg" o="0" v="214" r="False" id="81" mask="" masktype="" maskkey="" enabled="" /&gt;&lt;CriteriaItem k="227172" c="Malta" o="0" v="195" r="False" id="100" mask="" masktype="" maskkey="" enabled="" /&gt;&lt;CriteriaItem k="227172" c="Monaco" o="0" v="215" r="False" id="95" mask="" masktype="" maskkey="" enabled="" /&gt;&lt;CriteriaItem k="227172" c="Netherlands" o="0" v="216" r="False" id="91" mask="" masktype="" maskkey="" enabled="" /&gt;&lt;CriteriaItem k="227172" c="Norway" o="0" v="196" r="False" id="88" mask="" masktype="" maskkey="" enabled="" /&gt;&lt;CriteriaItem k="227172" c="Portugal" o="0" v="218" r="False" id="92" mask="" masktype="" maskkey="" enabled="" /&gt;&lt;CriteriaItem k="227172" c="San Marino" o="0" v="202" r="False" id="101" mask="" masktype="" maskkey="" enabled="" /&gt;&lt;CriteriaItem k="227172" c="Slovakia" o="0" v="201" r="False" id="103" mask="" masktype="" maskkey="" enabled="" /&gt;&lt;CriteriaItem k="227172" c="Slovenia" o="0" v="199" r="False" id="102" mask="" masktype="" maskkey="" enabled="" /&gt;&lt;CriteriaItem k="227172" c="Spain" o="0" v="210" r="False" id="89" mask="" masktype="" maskkey="" enabled="" /&gt;&lt;CriteriaItem k="227172" c="Sweden" o="0" v="219" r="False" id="90" mask="" masktype="" maskkey="" enabled="" /&gt;&lt;CriteriaItem k="227172" c="Switzerland" o="0" v="178" r="False" id="105" mask="" masktype="" maskkey="" enabled="" /&gt;&lt;CriteriaItem k="227172" c="United Kingdom" o="0" v="211" r="False" id="106" mask="" masktype="" maskkey="" enabled="" /&gt;&lt;CriteriaItem k="227172" c="Vatican City" o="0" v="205" r="False" id="104" mask="" masktype="" maskkey="" enabled="" /&gt;&lt;/CriteriaItem&gt;&lt;CriteriaItem k="" c="Emerging Europe" o="" v="" r="False" id="76" mask="" masktype="" maskkey="" enabled=""&gt;&lt;CriteriaItem k="227172" c="Åland Islands" o="0" v="172" r="False" id="107" mask="" masktype="" maskkey="" enabled="" /&gt;&lt;CriteriaItem k="227172" c="Albania" o="0" v="171" r="False" id="113" mask="" masktype="" maskkey="" enabled="" /&gt;&lt;CriteriaItem k="227172" c="Armenia" o="0" v="120" r="False" id="114" mask="" masktype="" maskkey="" enabled="" /&gt;&lt;CriteriaItem k="227172" c="Azerbaijan" o="0" v="173" r="False" id="108" mask="" masktype="" maskkey="" enabled="" /&gt;&lt;CriteriaItem k="227172" c="Belarus" o="0" v="177" r="False" id="115" mask="" masktype="" maskkey="" enabled="" /&gt;&lt;CriteriaItem k="227172" c="Bosnia &amp;amp; Herzegovina" o="0" v="174" r="False" id="109" mask="" masktype="" maskkey="" enabled="" /&gt;&lt;CriteriaItem k="227172" c="Bulgaria" o="0" v="176" r="False" id="116" mask="" masktype="" maskkey="" enabled="" /&gt;&lt;CriteriaItem k="227172" c="Croatia" o="0" v="187" r="False" id="117" mask="" masktype="" maskkey="" enabled="" /&gt;&lt;CriteriaItem k="227172" c="Estonia" o="0" v="180" r="False" id="118" mask="" masktype="" maskkey="" enabled="" /&gt;&lt;CriteriaItem k="227172" c="Faroe Islands" o="0" v="182" r="False" id="110" mask="" masktype="" maskkey="" enabled="" /&gt;&lt;CriteriaItem k="227172" c="Georgia" o="0" v="184" r="False" id="112" mask="" masktype="" maskkey="" enabled="" /&gt;&lt;CriteriaItem k="227172" c="Hungary" o="0" v="188" r="False" id="119" mask="" masktype="" maskkey="" enabled="" /&gt;&lt;CriteriaItem k="227172" c="Kazakhstan" o="0" v="138" r="False" id="167" mask="" masktype="" maskkey="" enabled="" /&gt;&lt;CriteriaItem k="227172" c="Kyrgyzstan" o="0" v="134" r="False" id="154" mask="" masktype="" maskkey="" enabled="" /&gt;&lt;CriteriaItem k="227172" c="Latvia" o="0" v="192" r="False" id="120" mask="" masktype="" maskkey="" enabled="" /&gt;&lt;CriteriaItem k="227172" c="Lithuania" o="0" v="191" r="False" id="121" mask="" masktype="" maskkey="" enabled="" /&gt;&lt;CriteriaItem k="227172" c="Macedonia" o="0" v="194" r="False" id="111" mask="" masktype="" maskkey="" enabled="" /&gt;&lt;CriteriaItem k="227172" c="Moldova" o="0" v="193" r="False" id="122" mask="" masktype="" maskkey="" enabled="" /&gt;&lt;CriteriaItem k="227172" c="Montenegro" o="0" v="997" r="False" id="1950" mask="" masktype="" maskkey="" enabled="" /&gt;&lt;CriteriaItem k="227172" c="Poland" o="0" v="217" r="False" id="123" mask="" masktype="" maskkey="" enabled="" /&gt;&lt;CriteriaItem k="227172" c="Romania" o="0" v="197" r="False" id="125" mask="" masktype="" maskkey="" enabled="" /&gt;&lt;CriteriaItem k="227172" c="Russia" o="0" v="198" r="False" id="126" mask="" masktype="" maskkey="" enabled="" /&gt;&lt;CriteriaItem k="227172" c="Serbia" o="0" v="179" r="False" id="127" mask="" masktype="" maskkey="" enabled="" /&gt;&lt;CriteriaItem k="227172" c="Svalbard" o="0" v="200" r="False" id="128" mask="" masktype="" maskkey="" enabled="" /&gt;&lt;CriteriaItem k="227172" c="Tajikistan" o="0" v="155" r="False" id="172" mask="" masktype="" maskkey="" enabled="" /&gt;&lt;CriteriaItem k="227172" c="Turkey" o="0" v="203" r="False" id="124" mask="" masktype="" maskkey="" enabled="" /&gt;&lt;CriteriaItem k="227172" c="Turkmenistan" o="0" v="156" r="False" id="188" mask="" masktype="" maskkey="" enabled="" /&gt;&lt;CriteriaItem k="227172" c="Ukraine" o="0" v="204" r="False" id="129" mask="" masktype="" maskkey="" enabled="" /&gt;&lt;CriteriaItem k="227172" c="Uzbekistan" o="0" v="158" r="False" id="175" mask="" masktype="" maskkey="" enabled="" /&gt;&lt;/CriteriaItem&gt;&lt;/CriteriaItem&gt;&lt;CriteriaItem k="" c="Asia-Pacific" o="0" v="" r="False" id="5" mask="2" masktype="Geography" maskkey="221376" enabled=""&gt;&lt;CriteriaItem k="" c="Developed Asia-Pacific" o="" v="" r="False" id="130" mask="" masktype="" maskkey="" enabled=""&gt;&lt;CriteriaItem k="227172" c="Australia" o="0" v="239" r="False" id="132" mask="" masktype="" maskkey="" enabled="" /&gt;&lt;CriteriaItem k="227172" c="Hong Kong" o="0" v="127" r="False" id="133" mask="" masktype="" maskkey="" enabled="" /&gt;&lt;CriteriaItem k="227172" c="Japan" o="0" v="133" r="False" id="134" mask="" masktype="" maskkey="" enabled="" /&gt;&lt;CriteriaItem k="227172" c="New Zealand" o="0" v="228" r="False" id="135" mask="" masktype="" maskkey="" enabled="" /&gt;&lt;CriteriaItem k="227172" c="Singapore" o="0" v="152" r="False" id="137" mask="" masktype="" maskkey="" enabled="" /&gt;&lt;CriteriaItem k="227172" c="South Korea" o="0" v="136" r="False" id="136" mask="" masktype="" maskkey="" enabled="" /&gt;&lt;CriteriaItem k="227172" c="Taiwan" o="0" v="169" r="False" id="138" mask="" masktype="" maskkey=""</t>
        </r>
      </text>
    </comment>
    <comment ref="E2" authorId="0" shapeId="0">
      <text>
        <r>
          <rPr>
            <sz val="11"/>
            <color indexed="81"/>
            <rFont val="Tahoma"/>
            <family val="2"/>
          </rPr>
          <t xml:space="preserve"> enabled="" /&gt;&lt;/CriteriaItem&gt;&lt;CriteriaItem k="" c="Emerging Asia-Pacific" o="" v="" r="False" id="131" mask="" masktype="" maskkey="" enabled=""&gt;&lt;CriteriaItem k="227172" c="Afghanistan" o="0" v="161" r="False" id="187" mask="" masktype="" maskkey="" enabled="" /&gt;&lt;CriteriaItem k="227172" c="Bangladesh" o="0" v="121" r="False" id="161" mask="" masktype="" maskkey="" enabled="" /&gt;&lt;CriteriaItem k="227172" c="Bhutan" o="0" v="123" r="False" id="150" mask="" masktype="" maskkey="" enabled="" /&gt;&lt;CriteriaItem k="227172" c="Brunei" o="0" v="122" r="False" id="159" mask="" masktype="" maskkey="" enabled="" /&gt;&lt;CriteriaItem k="227172" c="Cambodia" o="0" v="135" r="False" id="151" mask="" masktype="" maskkey="" enabled="" /&gt;&lt;CriteriaItem k="227172" c="China" o="0" v="163" r="False" id="162" mask="" masktype="" maskkey="" enabled="" /&gt;&lt;CriteriaItem k="227172" c="Cook Islands" o="0" v="220" r="False" id="142" mask="" masktype="" maskkey="" enabled="" /&gt;&lt;CriteriaItem k="227172" c="Fiji" o="0" v="221" r="False" id="164" mask="" masktype="" maskkey="" enabled="" /&gt;&lt;CriteriaItem k="227172" c="French Polynesia" o="0" v="229" r="False" id="180" mask="" masktype="" maskkey="" enabled="" /&gt;&lt;CriteriaItem k="227172" c="India" o="0" v="128" r="False" id="165" mask="" masktype="" maskkey="" enabled="" /&gt;&lt;CriteriaItem k="227172" c="Indonesia" o="0" v="164" r="False" id="166" mask="" masktype="" maskkey="" enabled="" /&gt;&lt;CriteriaItem k="227172" c="Kiribati" o="0" v="222" r="False" id="168" mask="" masktype="" maskkey="" enabled="" /&gt;&lt;CriteriaItem k="227172" c="Laos" o="0" v="139" r="False" id="155" mask="" masktype="" maskkey="" enabled="" /&gt;&lt;CriteriaItem k="227172" c="Macau" o="0" v="144" r="False" id="156" mask="" masktype="" maskkey="" enabled="" /&gt;&lt;CriteriaItem k="227172" c="Malaysia" o="0" v="146" r="False" id="157" mask="" masktype="" maskkey="" enabled="" /&gt;&lt;CriteriaItem k="227172" c="Maldives" o="0" v="145" r="False" id="169" mask="" masktype="" maskkey="" enabled="" /&gt;&lt;CriteriaItem k="227172" c="Marshall Islands" o="0" v="240" r="False" id="173" mask="" masktype="" maskkey="" enabled="" /&gt;&lt;CriteriaItem k="227172" c="Mongolia" o="0" v="143" r="False" id="158" mask="" masktype="" maskkey="" enabled="" /&gt;&lt;CriteriaItem k="227172" c="Myanmar" o="0" v="142" r="False" id="190" mask="" masktype="" maskkey="" enabled="" /&gt;&lt;CriteriaItem k="227172" c="Nauru" o="0" v="226" r="False" id="170" mask="" masktype="" maskkey="" enabled="" /&gt;&lt;CriteriaItem k="227172" c="Nepal" o="0" v="147" r="False" id="146" mask="" masktype="" maskkey="" enabled="" /&gt;&lt;CriteriaItem k="227172" c="New Caledonia" o="0" v="224" r="False" id="182" mask="" masktype="" maskkey="" enabled="" /&gt;&lt;CriteriaItem k="227172" c="Niue" o="0" v="227" r="False" id="160" mask="" masktype="" maskkey="" enabled="" /&gt;&lt;CriteriaItem k="227172" c="North Korea" o="0" v="166" r="False" id="143" mask="" masktype="" maskkey="" enabled="" /&gt;&lt;CriteriaItem k="227172" c="Northern Mariana" o="0" v="223" r="False" id="141" mask="" masktype="" maskkey="" enabled="" /&gt;&lt;CriteriaItem k="227172" c="Pakistan" o="0" v="149" r="False" id="149" mask="" masktype="" maskkey="" enabled="" /&gt;&lt;CriteriaItem k="227172" c="Palau" o="0" v="232" r="False" id="171" mask="" masktype="" maskkey="" enabled="" /&gt;&lt;CriteriaItem k="227172" c="Papua New Guinea" o="0" v="230" r="False" id="147" mask="" masktype="" maskkey="" enabled="" /&gt;&lt;CriteriaItem k="227172" c="Philippines" o="0" v="167" r="False" id="174" mask="" masktype="" maskkey="" enabled="" /&gt;&lt;CriteriaItem k="227172" c="Samoa" o="0" v="241" r="False" id="148" mask="" masktype="" maskkey="" enabled="" /&gt;&lt;CriteriaItem k="227172" c="Solomon Islands" o="0" v="233" r="False" id="178" mask="" masktype="" maskkey="" enabled="" /&gt;&lt;CriteriaItem k="227172" c="Sri Lanka" o="0" v="141" r="False" id="145" mask="" masktype="" maskkey="" enabled="" /&gt;&lt;CriteriaItem k="227172" c="Thailand" o="0" v="154" r="False" id="152" mask="" masktype="" maskkey="" enabled="" /&gt;&lt;CriteriaItem k="227172" c="Timor-Leste" o="0" v="157" r="False" id="144" mask="" masktype="" maskkey="" enabled="" /&gt;&lt;CriteriaItem k="227172" c="Tokelau" o="0" v="234" r="False" id="186" mask="" masktype="" maskkey="" enabled="" /&gt;&lt;CriteriaItem k="227172" c="Tonga" o="0" v="235" r="False" id="153" mask="" masktype="" maskkey="" enabled="" /&gt;&lt;CriteriaItem k="227172" c="Tuvalu" o="0" v="236" r="False" id="189" mask="" masktype="" maskkey="" enabled="" /&gt;&lt;CriteriaItem k="227172" c="Vanuatu" o="0" v="237" r="False" id="176" mask="" masktype="" maskkey="" enabled="" /&gt;&lt;CriteriaItem k="227172" c="Vietnam" o="0" v="159" r="False" id="177" mask="" masktype="" maskkey="" enabled="" /&gt;&lt;CriteriaItem k="227172" c="Wallis &amp;amp; Futuna" o="0" v="238" r="False" id="185" mask="" masktype="" maskkey="" enabled="" /&gt;&lt;/CriteriaItem&gt;&lt;/CriteriaItem&gt;&lt;CriteriaItem k="" c="Middle East" o="0" v="" r="False" id="6" mask="32" masktype="Geography" maskkey="221376" enabled=""&gt;&lt;CriteriaItem k="227172" c="Bahrain" o="0" v="162" r="False" id="194" mask="" masktype="" maskkey="" enabled="" /&gt;&lt;CriteriaItem k="227172" c="Egypt" o="0" v="74" r="False" id="191" mask="" masktype="" maskkey="" enabled="" /&gt;&lt;CriteriaItem k="227172" c="Iran" o="0" v="131" r="False" id="193" mask="" masktype="" maskkey="" enabled="" /&gt;&lt;CriteriaItem k="227172" c="Iraq" o="0" v="130" r="False" id="198" mask="" masktype="" maskkey="" enabled="" /&gt;&lt;CriteriaItem k="227172" c="Israel" o="0" v="165" r="False" id="200" mask="" masktype="" maskkey="" enabled="" /&gt;&lt;CriteriaItem k="227172" c="Jordan" o="0" v="132" r="False" id="192" mask="" masktype="" maskkey="" enabled="" /&gt;&lt;CriteriaItem k="227172" c="Kuwait" o="0" v="137" r="False" id="201" mask="" masktype="" maskkey="" enabled="" /&gt;&lt;CriteriaItem k="227172" c="Lebanon" o="0" v="140" r="False" id="196" mask="" masktype="" maskkey="" enabled="" /&gt;&lt;CriteriaItem k="227172" c="Oman" o="0" v="148" r="False" id="203" mask="" masktype="" maskkey="" enabled="" /&gt;&lt;CriteriaItem k="227172" c="Palestine" o="0" v="150" r="False" id="197" mask="" masktype="" maskkey="" enabled="" /&gt;&lt;CriteriaItem k="227172" c="Qatar" o="0" v="151" r="False" id="202" mask="" masktype="" maskkey="" enabled="" /&gt;&lt;CriteriaItem k="227172" c="Saudi Arabia" o="0" v="168" r="False" id="195" mask="" masktype="" maskkey="" enabled="" /&gt;&lt;CriteriaItem k="227172" c="Syria" o="0" v="153" r="False" id="204" mask="" masktype="" maskkey="" enabled="" /&gt;&lt;CriteriaItem k="227172" c="United Arab Emirates" o="0" v="119" r="False" id="205" mask="" masktype="" maskkey="" enabled="" /&gt;&lt;CriteriaItem k="227172" c="Yemen" o="0" v="160" r="False" id="199" mask="" masktype="" maskkey="" enabled="" /&gt;&lt;/CriteriaItem&gt;&lt;CriteriaItem k="" c="Latin America and Caribbean" o="0" v="" r="False" id="7" mask="8" masktype="Geography" maskkey="221376" enabled=""&gt;&lt;CriteriaItem k="227172" c="Anguilla" o="0" v="9" r="False" id="206" mask="" masktype="" maskkey="" enabled="" /&gt;&lt;CriteriaItem k="227172" c="Antigua and Barbuda" o="0" v="8" r="False" id="207" mask="" masktype="" maskkey="" enabled="" /&gt;&lt;CriteriaItem k="227172" c="Argentina" o="0" v="52" r="False" id="208" mask="" masktype="" maskkey="" enabled="" /&gt;&lt;CriteriaItem k="227172" c="Aruba" o="0" v="10" r="False" id="209" mask="" masktype="" maskkey="" enabled="" /&gt;&lt;CriteriaItem k="227172" c="Bahamas" o="0" v="37" r="False" id="216" mask="" masktype="" maskkey="" enabled="" /&gt;&lt;CriteriaItem k="227172" c="Barbados" o="0" v="11" r="False" id="210" mask="" masktype="" maskkey="" enabled="" /&gt;&lt;CriteriaItem k="227172" c="Belize" o="0" v="13" r="False" id="211" mask="" masktype="" maskkey="" enabled="" /&gt;&lt;CriteriaItem k="227172" c="Bolivia" o="0" v="43" r="False" id="230" mask="" masktype="" maskkey="" enabled="" /&gt;&lt;CriteriaItem k="227172" c="Bonaire" o="0" v="1119" r="False" id="3208" mask="" masktype="" maskkey="" enabled="" /&gt;&lt;CriteriaItem k="227172" c="Brazil" o="0" v="53" r="False" id="224" mask="" masktype="" maskkey="" enabled="" /&gt;&lt;CriteriaItem k="227172" c="BVI" o="0" v="35" r="False" id="213" mask="" masktype="" maskkey="" enabled="" /&gt;&lt;CriteriaItem k="227172" c="Cayman Islands" o="0" v="41" r="False" id="214" mask="" masktype="" maskkey="" enabled="" /&gt;&lt;CriteriaItem k="227172" c="Chile" o="0" v="54" r="False" id="231" mask="" masktype="" maskkey="" enabled="" /&gt;&lt;CriteriaItem k="227172" c="Cocos Islands" o="0" v="124" r="False" id="250" mask="" masktype="" maskkey="" enabled="" /&gt;&lt;CriteriaItem k="227172" c="Colombia" o="0" v="44" r="False" id="232" mask="" masktype="" maskkey="" enabled="" /&gt;&lt;CriteriaItem k="227172" c="Costa Rica" o="0" v="14" r="False" id="233" mask="" masktype="" maskkey="" enabled="" /&gt;&lt;CriteriaItem k="227172" c="Cuba" o="0" v="15" r="False" id="234" mask="" masktype="" maskkey="" enabled="" /&gt;&lt;CriteriaItem k="227172" c="Curaçao" o="0" v="1118" r="False" id="3207" mask="" masktype="" maskkey="" enabled="" /&gt;&lt;CriteriaItem k="227172" c="Dominica" o="0" v="16" r="False" id="215" mask="" masktype="" maskkey="" enabled="" /&gt;&lt;CriteriaItem k="227172" c="Dominican Republic" o="0" v="17" r="False" id="221" mask="" masktype="" maskkey="" enabled="" /&gt;&lt;CriteriaItem k="227172" c="Ecuador" o="0" v="55" r="False" id="235" mask="" masktype="" maskkey="" enabled="" /&gt;&lt;CriteriaItem k="227172" c="El Salvador" o="0" v="42" r="False" id="236" mask="" masktype="" maskkey="" enabled="" /&gt;&lt;CriteriaItem k="227172" c="Falkland Islands" o="0" v="45" r="False" id="222" mask="" masktype="" maskkey="" enabled="" /&gt;&lt;CriteriaItem k="227172" c="French Guiana" o="0" v="46" r="False" id="219" mask="" masktype="" maskkey="" enabled="" /&gt;&lt;CriteriaItem k="227172" c="Grenada" o="0" v="18" r="False" id="225" mask="" masktype="" maskkey="" enabled="" /&gt;&lt;CriteriaItem k="227172" c="Guadeloupe" o="0" v="20" r="False" id="218" mask="" masktype="" maskkey="" enabled="" /&gt;&lt;CriteriaItem k="227172" c="Guatemala" o="0" v="39" r="False" id="237" mask="" masktype="" maskkey="" enabled="" /&gt;&lt;CriteriaItem k="227172" c="Guyana" o="0" v="47" r="False" id="217" mask="" masktype="" maskkey="" enabled="" /&gt;&lt;CriteriaItem k="227172" c="Haiti" o="0" v="22" r="False" id="238" mask="" masktype="" maskkey="" enabled="" /&gt;&lt;CriteriaItem k="227172" c="Honduras" o="0" v="21" r="False" id="239" mask="" masktype="" maskkey="" enabled="" /&gt;&lt;CriteriaItem k="227172" c="Jamaica" o="0" v="23" r="False" id="226" mask="" masktype="" maskkey="" enabled="" /&gt;&lt;CriteriaItem k="227172" c="Martinique" o="0" v="25" r="False" id="220" mask="" masktype="" maskkey="" enabled="" /&gt;&lt;CriteriaItem k="227172" c="Mexico" o="0" v="27" r="False" id="252" mask="" masktype="" maskkey="" enabled="" /&gt;&lt;CriteriaItem k="227172" c="Montserrat" o="0" v="26" r="False" id="227" mask="" masktype="" maskkey="" enabled="" /&gt;&lt;CriteriaItem k="227172" c="Nicaragua" o="0" v="28" r="False" id="240" mask="" masktype="" maskkey="" enabled="" /&gt;&lt;CriteriaItem k="227172" c="Panama" o="0" v="29" r="False" id="241" mask="" masktype="" maskkey="" enabled="" /&gt;&lt;CriteriaItem k="227172" c="Paraguay" o="0" v="49" r="False" id="242" mask="" masktype="" maskkey="" enabled="" /&gt;&lt;CriteriaItem k="227172" c="Peru" o="0" v="48" r="False" id="243" mask="" masktype="" maskkey="" enabled="" /&gt;&lt;CriteriaItem k="227172" c="Saint Lucia" o="0" v="24" r="False" id="246" mask="" masktype="" maskkey="" enabled="" /&gt;&lt;CriteriaItem k="227172" c="Saint Vincent" o="0" v="34" r="False" id="247" mask="" masktype="" maskkey="" enabled="" /&gt;&lt;CriteriaItem k="227172" c="Sint Maarten" o="0" v="1117" r="False" id="3206" mask="" masktype="" maskkey="" enabled="" /&gt;&lt;CriteriaItem k="227172" c="South Georgia" o="0" v="59" r="False" id="248" mask="" masktype="" maskkey="" enabled="" /&gt;&lt;CriteriaItem k="227172" c="St. Kitts and Nevis" o="0" v="40" r="False" id="223" mask="" masktype="" maskkey="" enabled="" /&gt;&lt;CriteriaItem k="227172" c="St. Pierre, Miquelon" o="0" v="30" r="False" id="249" mask="" masktype="" maskkey="" enabled="" /&gt;&lt;CriteriaItem k="227172" c="Suriname" o="0" v="50" r="False" id="244" mask="" masktype="" maskkey="" enabled="" /&gt;&lt;CriteriaItem k="227172" c="Trinidad and Tobago" o="0" v="32" r="False" id="245" mask="" masktype="" maskkey="" enabled="" /&gt;&lt;CriteriaItem k="227172" c="Turks &amp;amp; Caicos" o="0" v="31" r="False" id="251" mask="" masktype="" maskkey="" enabled="" /&gt;&lt;CriteriaItem k="227172" c="Uruguay" o="0" v="51" r="False" id="229" mask="" masktype="" maskkey="" enabled="" /&gt;&lt;CriteriaItem k="227172" c="Venezuela" o="0" v="56" r="False" id="212" mask="" masktype="" maskkey="" enabled="" /&gt;&lt;/CriteriaItem&gt;&lt;CriteriaItem k="" c="Africa" o="0" v="" r="False" id="8" mask="1" masktype="Geography" maskkey="221376" enabled=""&gt;&lt;CriteriaItem k="227172" c="Algeria" o="0" v="73" r="False" id="257" mask="" masktype="" maskkey="" enabled="" /&gt;&lt;CriteriaItem k="227172" c="Angola" o="0" v="62" r="False" id="267" mask="" masktype="" maskkey="" enabled="" /&gt;&lt;CriteriaItem k="227172" c="Benin" o="0" v="65" r="False" id="268" mask="" masktype="" maskkey="" enabled="" /&gt;&lt;CriteriaItem k="227172" c="Botswana" o="0" v="66" r="False" id="269" mask="" masktype="" maskkey="" enabled="" /&gt;&lt;CriteriaItem k="227172" c="Bouvet Island" o="0" v="58" r="False" id="253" mask="" masktype="" maskkey="" enabled="" /&gt;&lt;CriteriaItem k="227172" c="Burkina Faso" o="0" v="63" r="False" id="254" mask="" masktype="" maskkey="" enabled="" /&gt;&lt;CriteriaItem k="227172" c="Burundi" o="0" v="64" r="False" id="270" mask="" masktype="" maskkey="" enabled="" /&gt;&lt;CriteriaItem k="227172" c="Cameroon" o="0" v="70" r="False" id="271" mask="" masktype="" maskkey="" enabled="" /&gt;&lt;CriteriaItem k="227172" c="Cape Verde" o="0" v="71" r="False" id="272" mask="" masktype="" maskkey="" enabled="" /&gt;&lt;CriteriaItem k="227172" c="Central African Rep." o="0" v="67" r="False" id="255" mask="" masktype="" maskkey="" enabled="" /&gt;&lt;CriteriaItem k="227172" c="Chad" o="0" v="108" r="False" id="273" mask="" masktype="" maskkey="" enabled="" /&gt;&lt;CriteriaItem k="227172" c="Comoros" o="0" v="117" r="False" id="307" mask="" masktype="" maskkey="" enabled="" /&gt;&lt;CriteriaItem k="227172" c="Cote d'Ivoire" o="0" v="69" r="False" id="274" mask="" masktype="" maskkey="" enabled="" /&gt;&lt;CriteriaItem k="227172" c="Dem. Rep. Congo" o="0" v="115" r="False" id="256" mask="" masktype="" maskkey="" enabled="" /&gt;&lt;CriteriaItem k="227172" c="Djibouti" o="0" v="72" r="False" id="275" mask="" masktype="" maskkey="" enabled="" /&gt;&lt;CriteriaItem k="227172" c="Equatorial Guinea" o="0" v="82" r="False" id="276" mask="" masktype="" maskkey="" enabled="" /&gt;&lt;CriteriaItem k="227172" c="Eritrea" o="0" v="76" r="False" id="304" mask="" masktype="" maskkey="" enabled="" /&gt;&lt;CriteriaItem k="227172" c="Ethiopia" o="0" v="77" r="False" id="260" mask="" masktype="" maskkey="" enabled="" /&gt;&lt;CriteriaItem k="227172" c="Gabon" o="0" v="78" r="False" id="262" mask="" masktype="" maskkey="" enabled="" /&gt;&lt;CriteriaItem k="227172" c="Gambia" o="0" v="80" r="False" id="294" mask="" masktype="" maskkey="" enabled="" /&gt;&lt;CriteriaItem k="227172" c="Ghana" o="0" v="79" r="False" id="277" mask="" masktype="" maskkey="" enabled="" /&gt;&lt;CriteriaItem k="227172" c="Guinea" o="0" v="81" r="False" id="278" mask="" masktype="" maskkey="" enabled="" /&gt;&lt;CriteriaItem k="227172" c="Guinea-Bissau" o="0" v="83" r="False" id="279" mask="" masktype="" maskkey="" enabled="" /&gt;&lt;CriteriaItem k="227172" c="Kenya" o="0" v="84" r="False" id="280" mask="" masktype="" maskkey="" enabled="" /&gt;&lt;CriteriaItem k="227172" c="Lesotho" o="0" v="86" r="False" id="264" mask="" masktype="" maskkey="" enabled="" /&gt;&lt;CriteriaItem k="227172" c="Liberia" o="0" v="85" r="False" id="281" mask="" masktype="" maskkey="" enabled="" /&gt;&lt;CriteriaItem k="227172" c="Libya" o="0" v="87" r="False" id="302" mask="" masktype="" maskkey="" enabled="" /&gt;&lt;CriteriaItem k="227172" c="Madagascar" o="0" v="89" r="False" id="282" mask="" masktype="" maskkey="" enabled="" /&gt;&lt;CriteriaItem k="227172" c="Malawi" o="0" v="93" r="False" id="283" mask="" masktype="" maskkey="" enabled="" /&gt;&lt;CriteriaItem k="227172" c="Mali" o="0" v="90" r="False" id="284" mask="" masktype="" maskkey="" enabled="" /&gt;&lt;CriteriaItem k="227172" c="Mauritania" o="0" v="91" r="False" id="263" mask="" masktype="" maskkey="" enabled="" /&gt;&lt;CriteriaItem k="227172" c="Mauritius" o="0" v="92" r="False" id="285" mask="" masktype="" maskkey="" enabled="" /&gt;&lt;CriteriaItem k="227172" c="Mayotte" o="0" v="113" r="False" id="305" mask="" masktype="" maskkey="" enabled="" /&gt;&lt;CriteriaItem k="227172" c="Morocco" o="0" v="88" r="False" id="265" mask="" masktype="" maskkey="" enabled="" /&gt;&lt;CriteriaItem k="227172" c="Mozambique" o="0" v="94" r="False" id="286" mask="" masktype="" maskkey="" enabled="" /&gt;&lt;CriteriaItem k="227172" c="Namibia" o="0" v="95" r="False" id="287" mask="" masktype="" maskkey="" enabled="" /&gt;&lt;CriteriaItem k="227172" c="Niger" o="0" v="96" r="False" id="288" mask="" masktype="" maskkey="" enabled="" /&gt;&lt;CriteriaItem k="227172" c="Nigeria" o="0" v="97" r="False" id="261" mask="" masktype="" maskkey="" enabled="" /&gt;&lt;CriteriaItem k="227172" c="Rep. Of the Congo" o="0" v="68" r="False" id="293" mask="" masktype="" maskkey="" enabled="" /&gt;&lt;CriteriaItem k="227172" c="Reunion" o="0" v="98" r="False" id="259" mask="" masktype="" maskkey="" enabled="" /&gt;&lt;CriteriaItem k="227172" c="Rwanda" o="0" v="99" r="False" id="300" mask="" masktype="" maskkey="" enabled="" /&gt;&lt;CriteriaItem k="227172" c="Saint Helena" o="0" v="102" r="False" id="301" mask="" masktype="" maskkey="" enabled="" /&gt;&lt;CriteriaItem k="227172" c="Sao Tome &amp;amp; Principe" o="0" v="106" r="False" id="258" mask="" masktype="" maskkey="" enabled="" /&gt;&lt;CriteriaItem k="227172" c="Senegal" o="0" v="104" r="False" id="289" mask="" masktype="" maskkey="" enabled="" /&gt;&lt;CriteriaItem k="227172" c="Seychelles" o="0" v="100" r="False" id="290" mask="" masktype="" maskkey="" enabled="" /&gt;&lt;CriteriaItem k="227172" c="Sierra Leone" o="0" v="103" r="False" id="291" mask="" masktype="" maskkey="" enabled="" /&gt;&lt;CriteriaItem k="227172" c="Somalia" o="0" v="105" r="False" id="303" mask="" masktype="" maskkey="" enabled="" /&gt;&lt;CriteriaItem k="227172" c="South Africa" o="0" v="118" r="False" id="292" mask="" masktype="" maskkey="" enabled="" /&gt;&lt;CriteriaItem k="227172" c="Sudan" o="0" v="101" r="False" id="295" mask="" masktype="" maskkey="" enabled="" /&gt;&lt;CriteriaItem k="227172" c="Swaziland" o="0" v="107" r="False" id="266" mask="" masktype="" maskkey="" enabled="" /&gt;&lt;CriteriaItem k="227172" c="Tanzania" o="0" v="111" r="False" id="308" mask="" masktype="" maskkey="" enabled="" /&gt;&lt;CriteriaItem k="227172" c="Togo" o="0" v="109" r="False" id="306" mask="" masktype="" maskkey="" enabled="" /&gt;&lt;CriteriaItem k="227172" c="Tunisia" o="0" v="110" r="False" id="296" mask="" masktype="" maskkey="" enabled="" /&gt;&lt;CriteriaItem k="227172" c="Uganda" o="0" v="112" r="False" id="297" mask="" masktype="" maskkey="" enabled="" /&gt;&lt;CriteriaItem k="227172" c="Western Sahara" o="0" v="75" r="False" id="309" mask="" masktype="" maskkey="" enabled="" /&gt;&lt;CriteriaItem k="227172" c="Zambia" o="0" v="114" r="False" id="298" mask="" masktype="" maskkey="" enabled="" /&gt;&lt;CriteriaItem k="227172" c="Zimbabwe" o="0" v="116" r="False" id="299" mask="" masktype="" maskkey="" enabled="" /&gt;&lt;/CriteriaItem&gt;&lt;/CriteriaItem&gt;&lt;/CriteriaGroup&gt;&lt;CriteriaGroup k="TopTier" c="TopTier" o="1" TopTier="True" /&gt;&lt;CriteriaGroup k="310" c="Operating Status" o="1" i="2" t="2" min="" max=""&gt;&lt;CriteriaItem k="221552" c="Operating companies" o="0" v="1" r="True" id="311" mask="" masktype="" maskkey="" enabled="" /&gt;&lt;CriteriaItem k="221552" c="Acquired/Defunct" o="0" v="0" r="False" id="312" mask="" masktype="" maskkey="" enabled="" /&gt;&lt;/CriteriaGroup&gt;&lt;CriteriaGroup k="313" c="Ownership Status" o="1" i="2" t="3" min="" max=""&gt;&lt;CriteriaItem k="256842" c="Listed" o="0" v="0" r="True" id="314" mask="" masktype="" maskkey="" enabled="" /&gt;&lt;CriteriaItem k="256842" c="Non-Listed" o="0" v="1" r="False" id="315" mask="" masktype="" maskkey="" enabled="" /&gt;&lt;/CriteriaGroup&gt;&lt;/CriteriaGroups&gt;&lt;QueryStatements&gt;&lt;Statement DisplayText="Exchange  "&gt;&lt;QueryLine BeginGroup="False" EndGroup="False" Connector="None" Operator="In" Value="'NASDAQ','NYSE','NYSE MKT'" EnglishValue="'NASDAQ','NYSE','NYSE MKT'"&gt;&lt;Field KeyProductQueryItem="131165" /&gt;&lt;/QueryLine&gt;&lt;Field Name="Exchange " Type="varchar" Units=""&gt;&lt;Lookup&gt;&lt;LookupItem Description="ADSM" Value="ADSM" Relative="" Mask="ADSM" /&gt;&lt;LookupItem Description="AFM" Value="AFM" Relative="" Mask="AFM" /&gt;&lt;LookupItem Description="AIAF" Value="AIAF" Relative="" Mask="AIAF" /&gt;&lt;LookupItem Description="AIMLSE" Value="AIMLSE" Relative="" Mask="AIMLSE" /&gt;&lt;LookupItem Description="AMASE" Value="AMASE" Relative="" Mask="AMASE" /&gt;&lt;LookupItem Description="AMS" Value="AMS" Relative="" Mask="AMS" /&gt;&lt;LookupItem Description="ARC" Value="ARC" Relative="" Mask="ARC" /&gt;&lt;LookupItem Description="ASX" Value="ASX" Relative="" Mask="ASX" /&gt;&lt;LookupItem Description="ATH" Value="ATH" Relative="" Mask="ATH" /&gt;&lt;LookupItem Description="ATSE" Value="ATSE" Relative="" Mask="ATSE" /&gt;&lt;LookupItem Description="AUNSE" Value="AUNSE" Relative="" Mask="AUNSE" /&gt;&lt;LookupItem Description="BAR" Value="BAR" Relative="" Mask="BAR" /&gt;&lt;LookupItem Description="BDCSE" Value="BDCSE" Relative="" Mask="BDCSE" /&gt;&lt;LookupItem Description="BDDSE" Value="BDDSE" Relative="" Mask="BDDSE" /&gt;&lt;LookupItem Description="BEC" Value="BEC" Relative="" Mask="BEC" /&gt;&lt;LookupItem Description="BELEX" Value="BELEX" Relative="" Mask="BELEX" /&gt;&lt;LookupItem Description="BER" Value="BER" Relative="" Mask="BER" /&gt;&lt;LookupItem Description="BHBSE" Value="BHBSE" Relative="" Mask="BHBSE" /&gt;&lt;LookupItem Description="BLSE" Value="BLSE" Relative="" Mask="BLSE" /&gt;&lt;LookupItem Description="BMBSE" Value="BMBSE" Relative="" Mask="BMBSE" /&gt;&lt;LookupItem Description="BME" Value="BME" Relative="" Mask="BME" /&gt;&lt;LookupItem Description="BNV" Value="BNV" Relative="" Mask="BNV" /&gt;&lt;LookupItem Description="BOBVB" Value="BOBVB" Relative="" Mask="BOBVB" /&gt;&lt;LookupItem Description="BOG" Value="BOG" Relative="" Mask="BOG" /&gt;&lt;LookupItem Description="BOM" Value="BOM" Relative="" Mask="BOM" /&gt;&lt;LookupItem Description="BOS" Value="BOS" Relative="" Mask="BOS" /&gt;&lt;LookupItem Description="BRU" Value="BRU" Relative="" Mask="BRU" /&gt;&lt;LookupItem Description="BRVM" Value="BRVM" Relative="" Mask="BRVM" /&gt;&lt;LookupItem Description="BSBSE" Value="BSBSE" Relative="" Mask="BSBSE" /&gt;&lt;LookupItem Description="BSE" Value="BSE" Relative="" Mask="BSE" /&gt;&lt;LookupItem Description="BSP" Value="BSP" Relative="" Mask="BSP" /&gt;&lt;LookupItem Description="BSSE" Value="BSSE" Relative="" Mask="BSSE" /&gt;&lt;LookupItem Description="BSV" Value="BSV" Relative="" Mask="BSV" /&gt;&lt;LookupItem Description="BUD" Value="BUD" Relative="" Mask="BUD" /&gt;&lt;LookupItem Description="BUE" Value="BUE" Relative="" Mask="BUE" /&gt;&lt;LookupItem Description="BVB" Value="BVB" Relative="" Mask="BVB" /&gt;&lt;LookupItem Description="BVC" Value="BVC" Relative="" Mask="BVC" /&gt;&lt;LookupItem Description="BVL" Value="BVL" Relative="" Mask="BVL" /&gt;&lt;LookupItem Description="BVM" Value="BVM" Relative="" Mask="BVM" /&gt;&lt;LookupItem Description="BVN" Value="BVN" Relative="" Mask="BVN" /&gt;&lt;LookupItem Description="BVP" Value="BVP" Relative="" Mask="BVP" /&gt;&lt;LookupItem Description="BWBSE" Value="BWBSE" Relative="" Mask="BWBSE" /&gt;&lt;LookupItem Description="BZX" Value="BZX" Relative="" Mask="BZX" /&gt;&lt;LookupItem Description="CHI" Value="CHI" Relative="" Mask="CHI" /&gt;&lt;LookupItem Description="CIBVA" Value="CIBVA" Relative="" Mask="CIBVA" /&gt;&lt;LookupItem Description="CIN" Value="CIN" Relative="" Mask="CIN" /&gt;&lt;LookupItem Description="CISX" Value="CISX" Relative="" Mask="CISX" /&gt;&lt;LookupItem Description="CNQ" Value="CNQ" Relative="" Mask="CNQ" /&gt;&lt;LookupItem Description="CNSSE" Value="CNSSE" Relative="" Mask="CNSSE" /&gt;&lt;LookupItem Description="CSE" Value="CSE" Relative="" Mask="CSE" /&gt;&lt;LookupItem Description="CVSX" Value="CVSX" Relative="" Mask="CVSX" /&gt;&lt;LookupItem Description="CYP" Value="CYP" Relative="" Mask="CYP" /&gt;&lt;LookupItem Description="DEBSE" Value="DEBSE" Relative="" Mask="DEBSE" /&gt;&lt;LookupItem Description="DEDSE" Value="DEDSE" Relative="" Mask="DEDSE" /&gt;&lt;LookupItem Description="DEMSE" Value="DEMSE" Relative="" Mask="DEMSE" /&gt;&lt;LookupItem Description="DESSE" Value="DESSE" Relative="" Mask="DESSE" /&gt;&lt;LookupItem Description="DFM" Value="DFM" Relative="" Mask="DFM" /&gt;&lt;LookupItem Description="DIFX" Value="DIFX" Relative="" Mask="DIFX" /&gt;&lt;LookupItem Description="DRSX" Value="DRSX" Relative="" Mask="DRSX" /&gt;&lt;LookupItem Description="DSM" Value="DSM" Relative="" Mask="DSM" /&gt;&lt;LookupItem Description="DSX" Value="DSX" Relative="" Mask="DSX" /&gt;&lt;LookupItem Description="DUB" Value="DUB" Relative="" Mask="DUB" /&gt;&lt;LookupItem Description="DZASE" Value="DZASE" Relative="" Mask="DZASE" /&gt;&lt;LookupItem Description="ECGSE" Value="ECGSE" Relative="" Mask="ECGSE" /&gt;&lt;LookupItem Description="ECSE" Value="ECSE" Relative="" Mask="ECSE" /&gt;&lt;LookupItem Description="EETSE" Value="EETSE" Relative="" Mask="EETSE" /&gt;&lt;LookupItem Description="EGX" Value="EGX" Relative="" Mask="EGX" /&gt;&lt;LookupItem Description="ETR" Value="ETR" Relative="" Mask="ETR" /&gt;&lt;LookupItem Description="FKSE" Value="FKSE" Relative="" Mask="FKSE" /&gt;&lt;LookupItem Description="FRA" Value="FRA" Relative="" Mask="FRA" /&gt;&lt;LookupItem Description="GEGSE" Value="GEGSE" Relative="" Mask="GEGSE" /&gt;&lt;LookupItem Description="GHGSE" Value="GHGSE" Relative="" Mask="GHGSE" /&gt;&lt;LookupItem Description="Grey Mkt" Value="Grey Mkt" Relative="" Mask="Grey Mkt" /&gt;&lt;LookupItem Description="GSE" Value="GSE" Relative="" Mask="GSE" /&gt;&lt;LookupItem Description="GTGSE" Value="GTGSE" Relative="" Mask="GTGSE" /&gt;&lt;LookupItem Description="HEL" Value="HEL" Relative="" Mask="HEL" /&gt;&lt;LookupItem Description="HKG" Value="HKG" Relative="" Mask="HKG" /&gt;&lt;LookupItem Description="HNSE" Value="HNSE" Relative="" Mask="HNSE" /&gt;&lt;LookupItem Description="HSE" Value="HSE" Relative="" Mask="HSE" /&gt;&lt;LookupItem Description="HSTC" Value="HSTC" Relative="" Mask="HSTC" /&gt;&lt;LookupItem Description="ICE" Value="ICE" Relative="" Mask="ICE" /&gt;&lt;LookupItem Description="IDJSE" Value="IDJSE" Relative="" Mask="IDJSE" /&gt;&lt;LookupItem Description="ILTSE" Value="ILTSE" Relative="" Mask="ILTSE" /&gt;&lt;LookupItem Description="IRTSE" Value="IRTSE" Relative="" Mask="IRTSE" /&gt;&lt;LookupItem Description="ISDX" Value="ISDX" Relative="" Mask="ISDX" /&gt;&lt;LookupItem Description="IST" Value="IST" Relative="" Mask="IST" /&gt;&lt;LookupItem Description="ISX" Value="ISX" Relative="" Mask="ISX" /&gt;&lt;LookupItem Description="JASD" Value="JASD" Relative="" Mask="JASD" /&gt;&lt;LookupItem Description="JMJSE" Value="JMJSE" Relative="" Mask="JMJSE" /&gt;&lt;LookupItem Description="JOASE" Value="JOASE" Relative="" Mask="JOASE" /&gt;&lt;LookupItem Description="JPNSE" Value="JPNSE" Relative="" Mask="JPNSE" /&gt;&lt;LookupItem Description="JSE" Value="JSE" Relative="" Mask="JSE" /&gt;&lt;LookupItem Description="KASE" Value="KASE" Relative="" Mask="KASE" /&gt;&lt;LookupItem Description="KENSE" Value="KENSE" Relative="" Mask="KENSE" /&gt;&lt;LookupItem Description="KGKSE" Value="KGKSE" Relative="" Mask="KGKSE" /&gt;&lt;LookupItem Description="KLSE" Value="KLSE" Relative="" Mask="KLSE" /&gt;&lt;LookupItem Description="KRX" Value="KRX" Relative="" Mask="KRX" /&gt;&lt;LookupItem Description="KSDQ" Value="KSDQ" Relative="" Mask="KSDQ" /&gt;&lt;LookupItem Description="KWKSE" Value="KWKSE" Relative="" Mask="KWKSE" /&gt;&lt;LookupItem Description="LBBSE" Value="LBBSE" Relative="" Mask="LBBSE" /&gt;&lt;LookupItem Description="LIS" Value="LIS" Relative="" Mask="LIS" /&gt;&lt;LookupItem Description="LJSE" Value="LJSE" Relative="" Mask="LJSE" /&gt;&lt;LookupItem Description="LKCSE" Value="LKCSE" Relative="" Mask="LKCSE" /&gt;&lt;LookupItem Description="LON" Value="LON" Relative="" Mask="LON" /&gt;&lt;LookupItem Description="LSE" Value="LSE" Relative="" Mask="LSE" /&gt;&lt;LookupItem Description="LSM" Value="LSM" Relative="" Mask="LSM" /&gt;&lt;LookupItem Description="LSX" Value="LSX" Relative="" Mask="LSX" /&gt;&lt;LookupItem Description="LUX" Value="LUX" Relative="" Mask="LUX" /&gt;&lt;LookupItem Description="MAD" Value="MAD" Relative="" Mask="MAD" /&gt;&lt;LookupItem Description="MAL" Value="MAL" Relative="" Mask="MAL" /&gt;&lt;LookupItem Description="MCD" Value="MCD" Relative="" Mask="MCD" /&gt;&lt;LookupItem Description="ME" Value="ME" Relative="" Mask="ME" /&gt;&lt;LookupItem Description="MEX" Value="MEX" Relative="" Mask="MEX" /&gt;&lt;LookupItem Description="MIL" Value="MIL" Relative="" Mask="MIL" /&gt;&lt;LookupItem Description="MOD" Value="MOD" Relative="" Mask="MOD" /&gt;&lt;LookupItem Description="MOL" Value="MOL" Relative="" Mask="MOL" /&gt;&lt;LookupItem Description="MON" Value="MON" Relative="" Mask="MON" /&gt;&lt;LookupItem Description="MSM" Value="MSM" Relative="" Mask="MSM" /&gt;&lt;LookupItem Description="MVSV" Value="MVSV" Relative="" Mask="MVSV" /&gt;&lt;LookupItem Description="MWMSE" Value="MWMSE" Relative="" Mask="MWMSE" /&gt;&lt;LookupItem Description="NANSE" Value="NANSE" Relative="" Mask="NANSE" /&gt;&lt;LookupItem Description="NASDAQ" Value="NASDAQ" Relative="" Mask="NASDAQ" /&gt;&lt;LookupItem Description="NGM" Value="NGM" Relative="" Mask="NGM" /&gt;&lt;LookupItem Description="NGSC" Value="NGSC" Relative="" Mask="NGSC" /&gt;&lt;LookupItem Description="NPNSE" Value="NPNSE" Relative="" Mask="NPNSE" /&gt;&lt;LookupItem Description="NSE" Value="NSE" Relative="" Mask="NSE" /&gt;&lt;LookupItem Description="NYM" Value="NYM" Relative="" Mask="NYM" /&gt;&lt;LookupItem Description="NYSE" Value="NYSE" Relative="" Mask="NYSE" /&gt;&lt;LookupItem Description="NYSE MKT" Value="NYSE MKT" Relative="" Mask="NYSE MKT" /&gt;&lt;LookupItem Description="NZE" Value="NZE" Relative="" Mask="NZE" /&gt;&lt;LookupItem Description="OME" Value="OME" Relative="" Mask="OME" /&gt;&lt;LookupItem Description="OMXR" Value="OMXR" Relative="" Mask="OMXR" /&gt;&lt;LookupItem Description="OMXV" Value="OMXV" Relative="" Mask="OMXV" /&gt;&lt;LookupItem Description="OSE" Value="OSE" Relative="" Mask="OSE" /&gt;&lt;LookupItem Description="OSL" Value="OSL" Relative="" Mask="OSL" /&gt;&lt;LookupItem Description="OTC" Value="OTC" Relative="" Mask="OTC" /&gt;&lt;LookupItem Description="OTC Pink" Value="OTC Pink" Relative="" Mask="OTC Pink" /&gt;&lt;LookupItem Description="OTCBB" Value="OTCBB" Relative="" Mask="OTCBB" /&gt;&lt;LookupItem Description="OTCQB" Value="OTCQB" Relative="" Mask="OTCQB" /&gt;&lt;LookupItem Description="OTCQX" Value="OTCQX" Relative="" Mask="OTCQX" /&gt;&lt;LookupItem Description="PAR" Value="PAR" Relative="" Mask="PAR" /&gt;&lt;LookupItem Description="PFTS" Value="PFTS" Relative="" Mask="PFTS" /&gt;&lt;LookupItem Description="PHL" Value="PHL" Relative="" Mask="PHL" /&gt;&lt;LookupItem Description="PHPSE" Value="PHPSE" Relative="" Mask="PHPSE" /&gt;&lt;LookupItem Description="PKKSE" Value="PKKSE" Relative="" Mask="PKKSE" /&gt;&lt;LookupItem Description="PMG" Value="PMG" Relative="" Mask="PMG" /&gt;&lt;LookupItem Description="PMSE" Value="PMSE" Relative="" Mask="PMSE" /&gt;&lt;LookupItem Description="PORT" Value="PORT" Relative="" Mask="PORT" /&gt;&lt;LookupItem Description="PSE" Value="PSE" Relative="" Mask="PSE" /&gt;&lt;LookupItem Description="PYBVA" Value="PYBVA" Relative="" Mask="PYBVA" /&gt;&lt;LookupItem Description="QSE" Value="QSE" Relative="" Mask="QSE" /&gt;&lt;LookupItem Description="RSE" Value="RSE" Relative="" Mask="RSE" /&gt;&lt;LookupItem Description="RTS" Value="RTS" Relative="" Mask="RTS" /&gt;&lt;LookupItem Description="RUMSE" Value="RUMSE" Relative="" Mask="RUMSE" /&gt;&lt;LookupItem Description="RUPSE" Value="RUPSE" Relative="" Mask="RUPSE" /&gt;&lt;LookupItem Description="SASE" Value="SASE" Relative="" Mask="SASE" /&gt;&lt;LookupItem Description="SE" Value="SE" Relative="" Mask="SE" /&gt;&lt;LookupItem Description="SEB" Value="SEB" Relative="" Mask="SEB" /&gt;&lt;LookupItem Description="SEM" Value="SEM" Relative="" Mask="SEM" /&gt;&lt;LookupItem Description="SES" Value="SES" Relative="" Mask="SES" /&gt;&lt;LookupItem Description="SET" Value="SET" Relative="" Mask="SET" /&gt;&lt;LookupItem Description="SGO" Value="SGO" Relative="" Mask="SGO" /&gt;&lt;LookupItem Description="SGSE" Value="SGSE" Relative="" Mask="SGSE" /&gt;&lt;LookupItem Description="SS" Value="SS" Relative="" Mask="SS" /&gt;&lt;LookupItem Description="SSE" Value="SSE" Relative="" Mask="SSE" /&gt;&lt;LookupItem Description="STC" Value="STC" Relative="" Mask="STC" /&gt;&lt;LookupItem Description="SWX" Value="SWX" Relative="" Mask="SWX" /&gt;&lt;LookupItem Description="SX" Value="SX" Relative="" Mask="SX" /&gt;&lt;LookupItem Description="SYDSE" Value="SYDSE" Relative="" Mask="SYDSE" /&gt;&lt;LookupItem Description="TKS" Value="TKS" Relative="" Mask="TKS" /&gt;&lt;LookupItem Description="TNTSE" Value="TNTSE" Relative="" Mask="TNTSE" /&gt;&lt;LookupItem Description="TPSE" Value="TPSE" Relative="" Mask="TPSE" /&gt;&lt;LookupItem Description="TSX" Value="TSX" Relative="" Mask="TSX" /&gt;&lt;LookupItem Description="TTSE" Value="TTSE" Relative="" Mask="TTSE" /&gt;&lt;LookupItem Description="TVX" Value="TVX" Relative="" Mask="TVX" /&gt;&lt;LookupItem Description="TWOTC" Value="TWOTC" Relative="" Mask="TWOTC" /&gt;&lt;LookupItem Description="TWTSE" Value="TWTSE" Relative="" Mask="TWTSE" /&gt;&lt;LookupItem Description="TZTSE" Value="TZTSE" Relative="" Mask="TZTSE" /&gt;&lt;LookupItem Description="UGSC" Value="UGSC" Relative="" Mask="UGSC" /&gt;&lt;LookupItem Description="USE" Value="USE" Relative="" Mask="USE" /&gt;&lt;LookupItem Descrip</t>
        </r>
      </text>
    </comment>
    <comment ref="F2" authorId="0" shapeId="0">
      <text>
        <r>
          <rPr>
            <sz val="11"/>
            <color indexed="81"/>
            <rFont val="Tahoma"/>
            <family val="2"/>
          </rPr>
          <t>tion="VECSE" Value="VECSE" Relative="" Mask="VECSE" /&gt;&lt;LookupItem Description="VSX" Value="VSX" Relative="" Mask="VSX" /&gt;&lt;LookupItem Description="WAR" Value="WAR" Relative="" Mask="WAR" /&gt;&lt;LookupItem Description="WBO" Value="WBO" Relative="" Mask="WBO" /&gt;&lt;LookupItem Description="ZMZSE" Value="ZMZSE" Relative="" Mask="ZMZSE" /&gt;&lt;LookupItem Description="ZSE" Value="ZSE" Relative="" Mask="ZSE" /&gt;&lt;LookupItem Description="ZWZSE" Value="ZWZSE" Relative="" Mask="ZWZSE" /&gt;&lt;/Lookup&gt;&lt;/Field&gt;&lt;/Statement&gt;&lt;/QueryStatements&gt;&lt;/SavedQuery&gt;</t>
        </r>
      </text>
    </comment>
  </commentList>
</comments>
</file>

<file path=xl/connections.xml><?xml version="1.0" encoding="utf-8"?>
<connections xmlns="http://schemas.openxmlformats.org/spreadsheetml/2006/main">
  <connection id="1" name="Connection" type="4" refreshedVersion="0" background="1">
    <webPr url="https://research.stlouisfed.org/fred2/data/Note: there are no 30 yr yields from 2/18/2002 through 2/8/2006.txt" htmlTables="1" htmlFormat="all"/>
  </connection>
  <connection id="2" name="Connection1" type="4" refreshedVersion="0" background="1">
    <webPr url="https://research.stlouisfed.org/fred2/data/Note: there are no 30 yr yields from 2/18/2002 through 2/8/2006.txt" htmlTables="1" htmlFormat="all"/>
  </connection>
  <connection id="3" name="Connection2" type="4" refreshedVersion="0" background="1">
    <webPr url="https://research.stlouisfed.org/fred2/data/Note: there are no 30 yr yields from 2/18/2002 through 2/8/2006.txt" htmlTables="1" htmlFormat="all"/>
  </connection>
  <connection id="4" name="Connection3" type="4" refreshedVersion="0" background="1">
    <webPr url="https://research.stlouisfed.org/fred2/data/DGS30.txt" htmlTables="1" htmlFormat="all"/>
  </connection>
  <connection id="5" name="Connection4" type="4" refreshedVersion="0" background="1">
    <webPr url="https://research.stlouisfed.org/fred2/data/30-Year Treasury Bond.txt" htmlTables="1" htmlFormat="all"/>
  </connection>
</connections>
</file>

<file path=xl/sharedStrings.xml><?xml version="1.0" encoding="utf-8"?>
<sst xmlns="http://schemas.openxmlformats.org/spreadsheetml/2006/main" count="2088" uniqueCount="1206">
  <si>
    <t>Line</t>
  </si>
  <si>
    <t>Company</t>
  </si>
  <si>
    <t>Average</t>
  </si>
  <si>
    <t>Median</t>
  </si>
  <si>
    <t>Annualized</t>
  </si>
  <si>
    <t>Growth DCF</t>
  </si>
  <si>
    <t>Earnings</t>
  </si>
  <si>
    <t>First Stage</t>
  </si>
  <si>
    <t>Second Stage Growth</t>
  </si>
  <si>
    <t>Third Stage</t>
  </si>
  <si>
    <t>Multi-Stage</t>
  </si>
  <si>
    <t>Second Stage</t>
  </si>
  <si>
    <t>Year 6</t>
  </si>
  <si>
    <t>Year 7</t>
  </si>
  <si>
    <t>Year 8</t>
  </si>
  <si>
    <t>Year 9</t>
  </si>
  <si>
    <t>Year 10</t>
  </si>
  <si>
    <t>Price</t>
  </si>
  <si>
    <t>D</t>
  </si>
  <si>
    <t>POR</t>
  </si>
  <si>
    <t>Portland General Electric Company</t>
  </si>
  <si>
    <t>Southern Company</t>
  </si>
  <si>
    <t>SO</t>
  </si>
  <si>
    <t>American Electric Power Company, Inc.</t>
  </si>
  <si>
    <t>AEP</t>
  </si>
  <si>
    <t>PNW</t>
  </si>
  <si>
    <t>Pinnacle West Capital Corporation</t>
  </si>
  <si>
    <t>Sempra Energy</t>
  </si>
  <si>
    <t>Xcel Energy Inc.</t>
  </si>
  <si>
    <t>ALE</t>
  </si>
  <si>
    <t>LNT</t>
  </si>
  <si>
    <t>CMS</t>
  </si>
  <si>
    <t>DTE</t>
  </si>
  <si>
    <t>SCG</t>
  </si>
  <si>
    <t>SRE</t>
  </si>
  <si>
    <t>WEC</t>
  </si>
  <si>
    <t>XEL</t>
  </si>
  <si>
    <t>HE</t>
  </si>
  <si>
    <t>ALLETE, Inc.</t>
  </si>
  <si>
    <t>Alliant Energy Corporation</t>
  </si>
  <si>
    <t>CMS Energy Corporation</t>
  </si>
  <si>
    <t>DTE Energy Company</t>
  </si>
  <si>
    <t>Hawaiian Electric Industries, Inc.</t>
  </si>
  <si>
    <t>SCANA Corporation</t>
  </si>
  <si>
    <t>BKH</t>
  </si>
  <si>
    <t>Black Hills Corporation</t>
  </si>
  <si>
    <t>CNP</t>
  </si>
  <si>
    <t>CenterPoint Energy, Inc.</t>
  </si>
  <si>
    <t>DUK</t>
  </si>
  <si>
    <t>Duke Energy Corporation</t>
  </si>
  <si>
    <t>ETR</t>
  </si>
  <si>
    <t>Entergy Corporation</t>
  </si>
  <si>
    <t>NEE</t>
  </si>
  <si>
    <t>NextEra Energy, Inc.</t>
  </si>
  <si>
    <t>NWE</t>
  </si>
  <si>
    <t>NorthWestern Corporation</t>
  </si>
  <si>
    <t>OGE</t>
  </si>
  <si>
    <t>OGE Energy Corp.</t>
  </si>
  <si>
    <t>OTTR</t>
  </si>
  <si>
    <t>Otter Tail Corporation</t>
  </si>
  <si>
    <t>PNM</t>
  </si>
  <si>
    <t>PNM Resources, Inc.</t>
  </si>
  <si>
    <t>VVC</t>
  </si>
  <si>
    <t>Vectren Corporation</t>
  </si>
  <si>
    <t>AEE</t>
  </si>
  <si>
    <t>Ameren Corporation</t>
  </si>
  <si>
    <t>AVA</t>
  </si>
  <si>
    <t>Avista Corporation</t>
  </si>
  <si>
    <t>ED</t>
  </si>
  <si>
    <t>Consolidated Edison, Inc.</t>
  </si>
  <si>
    <t>EIX</t>
  </si>
  <si>
    <t>Edison International</t>
  </si>
  <si>
    <t>EE</t>
  </si>
  <si>
    <t>El Paso Electric Company</t>
  </si>
  <si>
    <t>EXC</t>
  </si>
  <si>
    <t>Exelon Corporation</t>
  </si>
  <si>
    <t>FE</t>
  </si>
  <si>
    <t>FirstEnergy Corp.</t>
  </si>
  <si>
    <t>IDA</t>
  </si>
  <si>
    <t>IDACORP, Inc.</t>
  </si>
  <si>
    <t>PCG</t>
  </si>
  <si>
    <t>PG&amp;E Corporation</t>
  </si>
  <si>
    <t>PPL</t>
  </si>
  <si>
    <t>PEG</t>
  </si>
  <si>
    <t>Public Service Enterprise Group Incorporated</t>
  </si>
  <si>
    <t>NYSE</t>
  </si>
  <si>
    <t>AES Corporation</t>
  </si>
  <si>
    <t>AES</t>
  </si>
  <si>
    <t>AES Corp.</t>
  </si>
  <si>
    <t>AES Corp</t>
  </si>
  <si>
    <t>ALLETE Inc.</t>
  </si>
  <si>
    <t>ALLETE Inc</t>
  </si>
  <si>
    <t>NASDAQ</t>
  </si>
  <si>
    <t>Alliance Resource Partners, L.P.</t>
  </si>
  <si>
    <t>ARLP</t>
  </si>
  <si>
    <t>Alliance Resource Partners LP</t>
  </si>
  <si>
    <t>Alliance Resource</t>
  </si>
  <si>
    <t>Alliant Energy</t>
  </si>
  <si>
    <t>Ameren Corp.</t>
  </si>
  <si>
    <t>Ameren Corp</t>
  </si>
  <si>
    <t>American Electric Power Co.</t>
  </si>
  <si>
    <t>American Midstream Partners, LP</t>
  </si>
  <si>
    <t>AMID</t>
  </si>
  <si>
    <t>American Midstream Partners LP</t>
  </si>
  <si>
    <t>American Midstream</t>
  </si>
  <si>
    <t>AmeriGas Partners, L.P.</t>
  </si>
  <si>
    <t>APU</t>
  </si>
  <si>
    <t>AmeriGas Partners LP</t>
  </si>
  <si>
    <t>AmeriGas Ptnrs LP</t>
  </si>
  <si>
    <t>Atmos Energy Corporation</t>
  </si>
  <si>
    <t>ATO</t>
  </si>
  <si>
    <t>Atmos Energy Corp.</t>
  </si>
  <si>
    <t>Atmos Energy Corp</t>
  </si>
  <si>
    <t>Avista Corp.</t>
  </si>
  <si>
    <t>Avista Corp</t>
  </si>
  <si>
    <t>Black Hills Corp</t>
  </si>
  <si>
    <t>Blueknight Energy Partners, L.P.</t>
  </si>
  <si>
    <t>BKEP</t>
  </si>
  <si>
    <t>Blueknight Energy Partners LP</t>
  </si>
  <si>
    <t>Blueknight Energy</t>
  </si>
  <si>
    <t>Boardwalk Pipeline Partners, LP</t>
  </si>
  <si>
    <t>BWP</t>
  </si>
  <si>
    <t>Boardwalk Pipeline Partners LP</t>
  </si>
  <si>
    <t>Boardwalk Ppln</t>
  </si>
  <si>
    <t>Buckeye Partners, L.P.</t>
  </si>
  <si>
    <t>BPL</t>
  </si>
  <si>
    <t>Buckeye Partners LP</t>
  </si>
  <si>
    <t>Buckeye Partners</t>
  </si>
  <si>
    <t>Calumet Specialty Products Partners, L.P.</t>
  </si>
  <si>
    <t>CLMT</t>
  </si>
  <si>
    <t>Calumet Specialty Products</t>
  </si>
  <si>
    <t>Calumet Specialty</t>
  </si>
  <si>
    <t>CenterPoint Energy Inc.</t>
  </si>
  <si>
    <t>CenterPoint Energy</t>
  </si>
  <si>
    <t>Chesapeake Utilities Corporation</t>
  </si>
  <si>
    <t>CPK</t>
  </si>
  <si>
    <t>Chesapeake Utilities Corp.</t>
  </si>
  <si>
    <t>Chespk Utilities</t>
  </si>
  <si>
    <t>CMS Energy Corp.</t>
  </si>
  <si>
    <t>CMS Energy Corp</t>
  </si>
  <si>
    <t>CONSOL Energy Inc.</t>
  </si>
  <si>
    <t>CONSOL Energy</t>
  </si>
  <si>
    <t>Consolidated Edison Inc.</t>
  </si>
  <si>
    <t>Consolidated Ed</t>
  </si>
  <si>
    <t>Covanta Holding Corporation</t>
  </si>
  <si>
    <t>CVA</t>
  </si>
  <si>
    <t>Covanta Holding Corp.</t>
  </si>
  <si>
    <t>Covanta Holding</t>
  </si>
  <si>
    <t>CEQP</t>
  </si>
  <si>
    <t>Crestwood Equity Partners LP</t>
  </si>
  <si>
    <t>Crestwood Equity</t>
  </si>
  <si>
    <t>DCP Midstream</t>
  </si>
  <si>
    <t>Dorchester Minerals, L.P.</t>
  </si>
  <si>
    <t>DMLP</t>
  </si>
  <si>
    <t>Dorchester Minerals L.P.</t>
  </si>
  <si>
    <t>Dorchester Mineral</t>
  </si>
  <si>
    <t>DTE Energy Co.</t>
  </si>
  <si>
    <t>DTE Energy Co</t>
  </si>
  <si>
    <t>Duke Energy Corp</t>
  </si>
  <si>
    <t>DukeEnergyCorp</t>
  </si>
  <si>
    <t>Edison Intl</t>
  </si>
  <si>
    <t>El Paso Electric Co.</t>
  </si>
  <si>
    <t>El Paso Elctrc Co</t>
  </si>
  <si>
    <t>Enbridge Energy Management, L.L.C.</t>
  </si>
  <si>
    <t>EEQ</t>
  </si>
  <si>
    <t>Enbridge Energy Management LLC</t>
  </si>
  <si>
    <t>Enbridge Energy</t>
  </si>
  <si>
    <t>Enbridge Energy Partners, L.P.</t>
  </si>
  <si>
    <t>EEP</t>
  </si>
  <si>
    <t>Enbridge Energy Partners LP</t>
  </si>
  <si>
    <t>Entergy Corp.</t>
  </si>
  <si>
    <t>Entergy Corp</t>
  </si>
  <si>
    <t>Enterprise Products Partners L.P.</t>
  </si>
  <si>
    <t>EPD</t>
  </si>
  <si>
    <t>Enterprise Products Partners</t>
  </si>
  <si>
    <t>EnterpriseProducts</t>
  </si>
  <si>
    <t>EQT Corporation</t>
  </si>
  <si>
    <t>EQT</t>
  </si>
  <si>
    <t>EQT Corp.</t>
  </si>
  <si>
    <t>EQT Corp</t>
  </si>
  <si>
    <t>EQM</t>
  </si>
  <si>
    <t>Exelon Corp.</t>
  </si>
  <si>
    <t>Exelon Corp</t>
  </si>
  <si>
    <t>Ferrellgas Partners, L.P.</t>
  </si>
  <si>
    <t>FGP</t>
  </si>
  <si>
    <t>Ferrellgas Partners LP</t>
  </si>
  <si>
    <t>Ferrellgas Partner</t>
  </si>
  <si>
    <t>FirstEnergy Corp</t>
  </si>
  <si>
    <t>Genesis Energy, L.P.</t>
  </si>
  <si>
    <t>GEL</t>
  </si>
  <si>
    <t>Genesis Energy LP</t>
  </si>
  <si>
    <t>Global Partners LP</t>
  </si>
  <si>
    <t>GLP</t>
  </si>
  <si>
    <t>Hallador Energy Company</t>
  </si>
  <si>
    <t>HNRG</t>
  </si>
  <si>
    <t>Hallador Energy Co</t>
  </si>
  <si>
    <t>Hallador Energy</t>
  </si>
  <si>
    <t>Hawaiian Electric Industries</t>
  </si>
  <si>
    <t>Hawaiian Electric</t>
  </si>
  <si>
    <t>Holly Energy Partners, L.P.</t>
  </si>
  <si>
    <t>HEP</t>
  </si>
  <si>
    <t>Holly Energy Partners LP</t>
  </si>
  <si>
    <t>Holly Energy Ptnr</t>
  </si>
  <si>
    <t>IDACORP Inc.</t>
  </si>
  <si>
    <t>IDACORP Inc</t>
  </si>
  <si>
    <t>KMI</t>
  </si>
  <si>
    <t>Kinder Morgan Inc</t>
  </si>
  <si>
    <t>LGCY</t>
  </si>
  <si>
    <t>Magellan Midstream Partners, L.P.</t>
  </si>
  <si>
    <t>MMP</t>
  </si>
  <si>
    <t>Magellan Midstream Partners LP</t>
  </si>
  <si>
    <t>Magellan Midstream</t>
  </si>
  <si>
    <t>Martin Midstream Partners L.P.</t>
  </si>
  <si>
    <t>MMLP</t>
  </si>
  <si>
    <t>Martin Midstream Partners LP</t>
  </si>
  <si>
    <t>Martin Midstream</t>
  </si>
  <si>
    <t>MDU Resources Group, Inc.</t>
  </si>
  <si>
    <t>MDU</t>
  </si>
  <si>
    <t>MDU Resources Group Inc.</t>
  </si>
  <si>
    <t>MDU Resources Grp</t>
  </si>
  <si>
    <t>MGE Energy, Inc.</t>
  </si>
  <si>
    <t>MGEE</t>
  </si>
  <si>
    <t>MGE Energy Inc</t>
  </si>
  <si>
    <t>MPLX LP</t>
  </si>
  <si>
    <t>MPLX</t>
  </si>
  <si>
    <t>National Fuel Gas Company</t>
  </si>
  <si>
    <t>NFG</t>
  </si>
  <si>
    <t>National Fuel Gas Co.</t>
  </si>
  <si>
    <t>Natl Fuel Gas Co</t>
  </si>
  <si>
    <t>Natural Resource Partners L.P.</t>
  </si>
  <si>
    <t>NRP</t>
  </si>
  <si>
    <t>Natural Resource Partners LP</t>
  </si>
  <si>
    <t>Natural Resource</t>
  </si>
  <si>
    <t>New Jersey Resources Corporation</t>
  </si>
  <si>
    <t>NJR</t>
  </si>
  <si>
    <t>New Jersey Resources Corp.</t>
  </si>
  <si>
    <t>NJ Resources Corp</t>
  </si>
  <si>
    <t>NextEra Energy Inc.</t>
  </si>
  <si>
    <t>NextEra Energy Inc</t>
  </si>
  <si>
    <t>NGL Energy Partners LP</t>
  </si>
  <si>
    <t>NGL</t>
  </si>
  <si>
    <t>NGL Energy</t>
  </si>
  <si>
    <t>NiSource Inc.</t>
  </si>
  <si>
    <t>NI</t>
  </si>
  <si>
    <t>NiSource Inc</t>
  </si>
  <si>
    <t>NWN</t>
  </si>
  <si>
    <t>NorthWestern Corp.</t>
  </si>
  <si>
    <t>NorthWestern Corp</t>
  </si>
  <si>
    <t>NRG Energy, Inc.</t>
  </si>
  <si>
    <t>NRG</t>
  </si>
  <si>
    <t>NRG Energy Inc.</t>
  </si>
  <si>
    <t>NRG Energy Inc</t>
  </si>
  <si>
    <t>NuStar Energy L.P.</t>
  </si>
  <si>
    <t>NS</t>
  </si>
  <si>
    <t>NuStar Energy LP</t>
  </si>
  <si>
    <t>OGE Energy Corp</t>
  </si>
  <si>
    <t>ONEOK, Inc.</t>
  </si>
  <si>
    <t>OKE</t>
  </si>
  <si>
    <t>ONEOK Inc.</t>
  </si>
  <si>
    <t>ONEOK Inc</t>
  </si>
  <si>
    <t>Ormat Technologies, Inc.</t>
  </si>
  <si>
    <t>ORA</t>
  </si>
  <si>
    <t>Ormat Technologies Inc.</t>
  </si>
  <si>
    <t>Ormat Technologies</t>
  </si>
  <si>
    <t>Otter Tail Corp.</t>
  </si>
  <si>
    <t>Otter Tail Corp</t>
  </si>
  <si>
    <t>Pattern Energy Group Inc.</t>
  </si>
  <si>
    <t>PEGI</t>
  </si>
  <si>
    <t>Pattern Energy Group Inc</t>
  </si>
  <si>
    <t>Pattern Energy</t>
  </si>
  <si>
    <t>PG&amp;E Corp.</t>
  </si>
  <si>
    <t>PG&amp;E Corp</t>
  </si>
  <si>
    <t>Phillips 66 Partners LP</t>
  </si>
  <si>
    <t>PSXP</t>
  </si>
  <si>
    <t>Phillips 66</t>
  </si>
  <si>
    <t>Phillips 66 Company</t>
  </si>
  <si>
    <t>Pinnacle West Capital Corp.</t>
  </si>
  <si>
    <t>Pinnacle West Cap</t>
  </si>
  <si>
    <t>Plains All American Pipeline, L.P.</t>
  </si>
  <si>
    <t>PAA</t>
  </si>
  <si>
    <t>Plains All American Pipeline</t>
  </si>
  <si>
    <t>Plains All America</t>
  </si>
  <si>
    <t>Plains GP Holdings, L.P.</t>
  </si>
  <si>
    <t>PAGP</t>
  </si>
  <si>
    <t>Plains GP Holdings LP</t>
  </si>
  <si>
    <t>Plains GP Holdings</t>
  </si>
  <si>
    <t>PNM Resources Inc.</t>
  </si>
  <si>
    <t>PNM Rsrc Inc</t>
  </si>
  <si>
    <t>Portland General Electric Co.</t>
  </si>
  <si>
    <t>Portland Genl Elec</t>
  </si>
  <si>
    <t>PPL Corporation</t>
  </si>
  <si>
    <t>PPL Corp.</t>
  </si>
  <si>
    <t>PPL Corp</t>
  </si>
  <si>
    <t>Public Svc Enterprise Group</t>
  </si>
  <si>
    <t>Public Svc Entrprs</t>
  </si>
  <si>
    <t>QEP Resources, Inc.</t>
  </si>
  <si>
    <t>QEP</t>
  </si>
  <si>
    <t>QEP Resources</t>
  </si>
  <si>
    <t>RGC Resources, Inc.</t>
  </si>
  <si>
    <t>RGCO</t>
  </si>
  <si>
    <t>RGC Resources Inc.</t>
  </si>
  <si>
    <t>RGC Resources Inc</t>
  </si>
  <si>
    <t>SCANA Corp.</t>
  </si>
  <si>
    <t>SCANA Corp</t>
  </si>
  <si>
    <t>SemGroup Corporation</t>
  </si>
  <si>
    <t>SEMG</t>
  </si>
  <si>
    <t>SemGroup Corp.</t>
  </si>
  <si>
    <t>SemGroup</t>
  </si>
  <si>
    <t>Sempra Engy</t>
  </si>
  <si>
    <t>South Jersey Industries, Inc.</t>
  </si>
  <si>
    <t>SJI</t>
  </si>
  <si>
    <t>South Jersey Industries Inc.</t>
  </si>
  <si>
    <t>S Jersey Indstrs</t>
  </si>
  <si>
    <t>Southern Co.</t>
  </si>
  <si>
    <t>Southern Co</t>
  </si>
  <si>
    <t>SWX</t>
  </si>
  <si>
    <t>Southwestern Energy Company</t>
  </si>
  <si>
    <t>SWN</t>
  </si>
  <si>
    <t>Southwestern Energy Co.</t>
  </si>
  <si>
    <t>Sthwstrn Energy Co</t>
  </si>
  <si>
    <t>Spectra Energy Corp</t>
  </si>
  <si>
    <t>Spectra Energy</t>
  </si>
  <si>
    <t>SGU</t>
  </si>
  <si>
    <t>Suburban Propane Partners, L.P.</t>
  </si>
  <si>
    <t>SPH</t>
  </si>
  <si>
    <t>Suburban Propane</t>
  </si>
  <si>
    <t>Summit Midstream Partners, LP</t>
  </si>
  <si>
    <t>SMLP</t>
  </si>
  <si>
    <t>Summit Midstream Partners LP</t>
  </si>
  <si>
    <t>Summit Midstream</t>
  </si>
  <si>
    <t>Tallgrass Energy</t>
  </si>
  <si>
    <t>Targa Resources Corp.</t>
  </si>
  <si>
    <t>TRGP</t>
  </si>
  <si>
    <t>Targa Resources</t>
  </si>
  <si>
    <t>TCP</t>
  </si>
  <si>
    <t>UGI Corporation</t>
  </si>
  <si>
    <t>UGI</t>
  </si>
  <si>
    <t>UGI Corp.</t>
  </si>
  <si>
    <t>UGI Corp</t>
  </si>
  <si>
    <t>Unitil Corporation</t>
  </si>
  <si>
    <t>UTL</t>
  </si>
  <si>
    <t>Unitil Corp.</t>
  </si>
  <si>
    <t>Unitil Corp</t>
  </si>
  <si>
    <t>Vectren Corp.</t>
  </si>
  <si>
    <t>Vectren Corp</t>
  </si>
  <si>
    <t>Anadarko Petroleum Corporation</t>
  </si>
  <si>
    <t>WES</t>
  </si>
  <si>
    <t>Williams Companies, Inc.</t>
  </si>
  <si>
    <t>WMB</t>
  </si>
  <si>
    <t>Williams Cos. Inc.</t>
  </si>
  <si>
    <t>Williams Cos Inc</t>
  </si>
  <si>
    <t>Xcel Energy Inc</t>
  </si>
  <si>
    <t>Operating US and Canadian Energy Companies trading on NASDAQ or NYSE</t>
  </si>
  <si>
    <t>Spectra Energy Partners, LP</t>
  </si>
  <si>
    <t>SEP</t>
  </si>
  <si>
    <t>Spectra Energy Partners LP</t>
  </si>
  <si>
    <t>EnLink Midstream, LLC</t>
  </si>
  <si>
    <t>ENLK</t>
  </si>
  <si>
    <t>EnLink Midstream Partners, LP</t>
  </si>
  <si>
    <t>EnLink Midstream</t>
  </si>
  <si>
    <t>NuDevco Partners, LLC</t>
  </si>
  <si>
    <t>ES</t>
  </si>
  <si>
    <t>Institution Name</t>
  </si>
  <si>
    <t>SNL Institution Key</t>
  </si>
  <si>
    <t>Antero Midstream Partners LP</t>
  </si>
  <si>
    <t>AM</t>
  </si>
  <si>
    <t>Antero Midstream</t>
  </si>
  <si>
    <t>CVR Refining, LP</t>
  </si>
  <si>
    <t>CVRR</t>
  </si>
  <si>
    <t>CVR Refining LP</t>
  </si>
  <si>
    <t>CVR Refining</t>
  </si>
  <si>
    <t>CVR Refining Holdings, LLC</t>
  </si>
  <si>
    <t>Enable Midstream Partners, LP</t>
  </si>
  <si>
    <t>ENBL</t>
  </si>
  <si>
    <t>Enable Midstream Partners</t>
  </si>
  <si>
    <t>Enable Midstream</t>
  </si>
  <si>
    <t>ENLC</t>
  </si>
  <si>
    <t>EnLink Midstream LLC</t>
  </si>
  <si>
    <t>Foresight Energy LP</t>
  </si>
  <si>
    <t>FELP</t>
  </si>
  <si>
    <t>Foresight Energy</t>
  </si>
  <si>
    <t>Mid-Con Energy Partners, LP</t>
  </si>
  <si>
    <t>MCEP</t>
  </si>
  <si>
    <t>Mid-Con Energy Partners</t>
  </si>
  <si>
    <t>Mid-Con Energy</t>
  </si>
  <si>
    <t>NextEra Energy Partners, LP</t>
  </si>
  <si>
    <t>NEP</t>
  </si>
  <si>
    <t>NextEra Energy Partners</t>
  </si>
  <si>
    <t>NextEra Energy</t>
  </si>
  <si>
    <t>ONE Gas, Inc.</t>
  </si>
  <si>
    <t>OGS</t>
  </si>
  <si>
    <t>ONE Gas Inc</t>
  </si>
  <si>
    <t>PBF Logistics LP</t>
  </si>
  <si>
    <t>PBFX</t>
  </si>
  <si>
    <t>PBF Logistics</t>
  </si>
  <si>
    <t>Rice Midstream Partners LP</t>
  </si>
  <si>
    <t>RMP</t>
  </si>
  <si>
    <t>Rice Midstream Partners</t>
  </si>
  <si>
    <t>Rice Midstream</t>
  </si>
  <si>
    <t>Shell Midstream Partners, L.P.</t>
  </si>
  <si>
    <t>SHLX</t>
  </si>
  <si>
    <t>Shell Midstream Partners LP</t>
  </si>
  <si>
    <t>Shell Midstream</t>
  </si>
  <si>
    <t>Spark Energy, Inc.</t>
  </si>
  <si>
    <t>SPKE</t>
  </si>
  <si>
    <t>Spark Energy</t>
  </si>
  <si>
    <t>Sprague Resources LP</t>
  </si>
  <si>
    <t>SRLP</t>
  </si>
  <si>
    <t>Sprague Resources</t>
  </si>
  <si>
    <t>TerraForm Power, Inc.</t>
  </si>
  <si>
    <t>TERP</t>
  </si>
  <si>
    <t>TerraForm Power Inc</t>
  </si>
  <si>
    <t>TerraForm Power</t>
  </si>
  <si>
    <t>USD Partners LP</t>
  </si>
  <si>
    <t>USDP</t>
  </si>
  <si>
    <t>USD Partners</t>
  </si>
  <si>
    <t>Valero Energy Partners LP</t>
  </si>
  <si>
    <t>VLP</t>
  </si>
  <si>
    <t>Valero Energy</t>
  </si>
  <si>
    <t>Valero Energy Corporation</t>
  </si>
  <si>
    <t/>
  </si>
  <si>
    <t>Year1</t>
  </si>
  <si>
    <t>Year2</t>
  </si>
  <si>
    <t>Year3</t>
  </si>
  <si>
    <t>Year4</t>
  </si>
  <si>
    <t>Year5</t>
  </si>
  <si>
    <t>Year6</t>
  </si>
  <si>
    <t>Year7</t>
  </si>
  <si>
    <t>Year8</t>
  </si>
  <si>
    <t>Year9</t>
  </si>
  <si>
    <t>Year10</t>
  </si>
  <si>
    <t>Year11</t>
  </si>
  <si>
    <t>Year12</t>
  </si>
  <si>
    <t>Year13</t>
  </si>
  <si>
    <t>Year14</t>
  </si>
  <si>
    <t>Year15</t>
  </si>
  <si>
    <t>Year16</t>
  </si>
  <si>
    <t>Year17</t>
  </si>
  <si>
    <t>Year18</t>
  </si>
  <si>
    <t>Year19</t>
  </si>
  <si>
    <t>Year20</t>
  </si>
  <si>
    <t>Year21</t>
  </si>
  <si>
    <t>Year22</t>
  </si>
  <si>
    <t>Year23</t>
  </si>
  <si>
    <t>Year24</t>
  </si>
  <si>
    <t>Year25</t>
  </si>
  <si>
    <t>Year26</t>
  </si>
  <si>
    <t>Year27</t>
  </si>
  <si>
    <t>Year28</t>
  </si>
  <si>
    <t>Year29</t>
  </si>
  <si>
    <t>Year30</t>
  </si>
  <si>
    <t>Year31</t>
  </si>
  <si>
    <t>Year32</t>
  </si>
  <si>
    <t>Year33</t>
  </si>
  <si>
    <t>Year34</t>
  </si>
  <si>
    <t>Year35</t>
  </si>
  <si>
    <t>Year36</t>
  </si>
  <si>
    <t>Year37</t>
  </si>
  <si>
    <t>Year38</t>
  </si>
  <si>
    <t>Year39</t>
  </si>
  <si>
    <t>Year40</t>
  </si>
  <si>
    <t>Year41</t>
  </si>
  <si>
    <t>Year42</t>
  </si>
  <si>
    <t>Year43</t>
  </si>
  <si>
    <t>Year44</t>
  </si>
  <si>
    <t>Year45</t>
  </si>
  <si>
    <t>Year46</t>
  </si>
  <si>
    <t>Year47</t>
  </si>
  <si>
    <t>Year48</t>
  </si>
  <si>
    <t>Year49</t>
  </si>
  <si>
    <t>Year50</t>
  </si>
  <si>
    <t>Year51</t>
  </si>
  <si>
    <t>Year52</t>
  </si>
  <si>
    <t>Year53</t>
  </si>
  <si>
    <t>Year54</t>
  </si>
  <si>
    <t>Year55</t>
  </si>
  <si>
    <t>Year56</t>
  </si>
  <si>
    <t>Year57</t>
  </si>
  <si>
    <t>Year58</t>
  </si>
  <si>
    <t>Year59</t>
  </si>
  <si>
    <t>Year60</t>
  </si>
  <si>
    <t>Year61</t>
  </si>
  <si>
    <t>Year62</t>
  </si>
  <si>
    <t>Year63</t>
  </si>
  <si>
    <t>Year64</t>
  </si>
  <si>
    <t>Year65</t>
  </si>
  <si>
    <t>Year66</t>
  </si>
  <si>
    <t>Year67</t>
  </si>
  <si>
    <t>Year68</t>
  </si>
  <si>
    <t>Year69</t>
  </si>
  <si>
    <t>Year70</t>
  </si>
  <si>
    <t>Year71</t>
  </si>
  <si>
    <t>Year72</t>
  </si>
  <si>
    <t>Year73</t>
  </si>
  <si>
    <t>Year74</t>
  </si>
  <si>
    <t>Year75</t>
  </si>
  <si>
    <t>Year76</t>
  </si>
  <si>
    <t>Year77</t>
  </si>
  <si>
    <t>Year78</t>
  </si>
  <si>
    <t>Year79</t>
  </si>
  <si>
    <t>Year80</t>
  </si>
  <si>
    <t>Year81</t>
  </si>
  <si>
    <t>Year82</t>
  </si>
  <si>
    <t>Year83</t>
  </si>
  <si>
    <t>Year84</t>
  </si>
  <si>
    <t>Year85</t>
  </si>
  <si>
    <t>Year86</t>
  </si>
  <si>
    <t>Year87</t>
  </si>
  <si>
    <t>Year88</t>
  </si>
  <si>
    <t>Year89</t>
  </si>
  <si>
    <t>Year90</t>
  </si>
  <si>
    <t>Year91</t>
  </si>
  <si>
    <t>Year92</t>
  </si>
  <si>
    <t>Year93</t>
  </si>
  <si>
    <t>Year94</t>
  </si>
  <si>
    <t>Year95</t>
  </si>
  <si>
    <t>Year96</t>
  </si>
  <si>
    <t>Year97</t>
  </si>
  <si>
    <t>Year98</t>
  </si>
  <si>
    <t>Year99</t>
  </si>
  <si>
    <t>Year100</t>
  </si>
  <si>
    <t>Year101</t>
  </si>
  <si>
    <t>Year102</t>
  </si>
  <si>
    <t>Year103</t>
  </si>
  <si>
    <t>Year104</t>
  </si>
  <si>
    <t>Year105</t>
  </si>
  <si>
    <t>Year106</t>
  </si>
  <si>
    <t>Year107</t>
  </si>
  <si>
    <t>Year108</t>
  </si>
  <si>
    <t>Year109</t>
  </si>
  <si>
    <t>Year110</t>
  </si>
  <si>
    <t>Year111</t>
  </si>
  <si>
    <t>Year112</t>
  </si>
  <si>
    <t>Year113</t>
  </si>
  <si>
    <t>Year114</t>
  </si>
  <si>
    <t>Year115</t>
  </si>
  <si>
    <t>Year116</t>
  </si>
  <si>
    <t>Year117</t>
  </si>
  <si>
    <t>Year118</t>
  </si>
  <si>
    <t>Year119</t>
  </si>
  <si>
    <t>Year120</t>
  </si>
  <si>
    <t>Year121</t>
  </si>
  <si>
    <t>Year122</t>
  </si>
  <si>
    <t>Year123</t>
  </si>
  <si>
    <t>Year124</t>
  </si>
  <si>
    <t>Year125</t>
  </si>
  <si>
    <t>Year126</t>
  </si>
  <si>
    <t>Year127</t>
  </si>
  <si>
    <t>Year128</t>
  </si>
  <si>
    <t>Year129</t>
  </si>
  <si>
    <t>Year130</t>
  </si>
  <si>
    <t>Year131</t>
  </si>
  <si>
    <t>Year132</t>
  </si>
  <si>
    <t>Year133</t>
  </si>
  <si>
    <t>Year134</t>
  </si>
  <si>
    <t>Year135</t>
  </si>
  <si>
    <t>Year136</t>
  </si>
  <si>
    <t>Year137</t>
  </si>
  <si>
    <t>Year138</t>
  </si>
  <si>
    <t>Year139</t>
  </si>
  <si>
    <t>Year140</t>
  </si>
  <si>
    <t>Year141</t>
  </si>
  <si>
    <t>Year142</t>
  </si>
  <si>
    <t>Year143</t>
  </si>
  <si>
    <t>Year144</t>
  </si>
  <si>
    <t>Year145</t>
  </si>
  <si>
    <t>Year146</t>
  </si>
  <si>
    <t>Year147</t>
  </si>
  <si>
    <t>Year148</t>
  </si>
  <si>
    <t>Year149</t>
  </si>
  <si>
    <t>Year150</t>
  </si>
  <si>
    <t>Year151</t>
  </si>
  <si>
    <t>Year152</t>
  </si>
  <si>
    <t>Year153</t>
  </si>
  <si>
    <t>Year154</t>
  </si>
  <si>
    <t>Year155</t>
  </si>
  <si>
    <t>Year156</t>
  </si>
  <si>
    <t>Year157</t>
  </si>
  <si>
    <t>Year158</t>
  </si>
  <si>
    <t>Year159</t>
  </si>
  <si>
    <t>Year160</t>
  </si>
  <si>
    <t>Year161</t>
  </si>
  <si>
    <t>Year162</t>
  </si>
  <si>
    <t>Year163</t>
  </si>
  <si>
    <t>Year164</t>
  </si>
  <si>
    <t>Year165</t>
  </si>
  <si>
    <t>Year166</t>
  </si>
  <si>
    <t>Year167</t>
  </si>
  <si>
    <t>Year168</t>
  </si>
  <si>
    <t>Year169</t>
  </si>
  <si>
    <t>Year170</t>
  </si>
  <si>
    <t>Year171</t>
  </si>
  <si>
    <t>Year172</t>
  </si>
  <si>
    <t>Year173</t>
  </si>
  <si>
    <t>Year174</t>
  </si>
  <si>
    <t>Year175</t>
  </si>
  <si>
    <t>Year176</t>
  </si>
  <si>
    <t>Year177</t>
  </si>
  <si>
    <t>Year178</t>
  </si>
  <si>
    <t>Year179</t>
  </si>
  <si>
    <t>Year180</t>
  </si>
  <si>
    <t>Year181</t>
  </si>
  <si>
    <t>Year182</t>
  </si>
  <si>
    <t>Year183</t>
  </si>
  <si>
    <t>Year184</t>
  </si>
  <si>
    <t>Year185</t>
  </si>
  <si>
    <t>Year186</t>
  </si>
  <si>
    <t>Year187</t>
  </si>
  <si>
    <t>Year188</t>
  </si>
  <si>
    <t>Year189</t>
  </si>
  <si>
    <t>Year190</t>
  </si>
  <si>
    <t>Year191</t>
  </si>
  <si>
    <t>Year192</t>
  </si>
  <si>
    <t>Year193</t>
  </si>
  <si>
    <t>Year194</t>
  </si>
  <si>
    <t>Year195</t>
  </si>
  <si>
    <t>Year196</t>
  </si>
  <si>
    <t>Year197</t>
  </si>
  <si>
    <t>Year198</t>
  </si>
  <si>
    <t>Year199</t>
  </si>
  <si>
    <t>Year200</t>
  </si>
  <si>
    <t>ENERGYCOMPANIES</t>
  </si>
  <si>
    <t>NOTE: AFTER REFRESHING QUERY CHECK THAT COL a CONTAINS FORMULA FOR EACH ROW OF RETURNED TABLE</t>
  </si>
  <si>
    <r>
      <t>Stock Price</t>
    </r>
    <r>
      <rPr>
        <b/>
        <u/>
        <vertAlign val="superscript"/>
        <sz val="11"/>
        <rFont val="Arial"/>
        <family val="2"/>
      </rPr>
      <t>1</t>
    </r>
  </si>
  <si>
    <t>Murray Energy Corporation</t>
  </si>
  <si>
    <t>Eversource Energy</t>
  </si>
  <si>
    <t>EQGP</t>
  </si>
  <si>
    <t>Green Plains Partners LP</t>
  </si>
  <si>
    <t>GPP</t>
  </si>
  <si>
    <t>Green Plains</t>
  </si>
  <si>
    <t>Sunoco LP</t>
  </si>
  <si>
    <t>SUN</t>
  </si>
  <si>
    <t>Sunoco</t>
  </si>
  <si>
    <t>WEC Energy Group, Inc.</t>
  </si>
  <si>
    <t>WEC Energy Group</t>
  </si>
  <si>
    <t>Source: SNL 7/28/2015</t>
  </si>
  <si>
    <t>Archrock, Inc.</t>
  </si>
  <si>
    <t>AROC</t>
  </si>
  <si>
    <t>Archrock Inc</t>
  </si>
  <si>
    <t>Avangrid, Inc.</t>
  </si>
  <si>
    <t>AGR</t>
  </si>
  <si>
    <t>Avangrid Inc.</t>
  </si>
  <si>
    <t>Avangrid</t>
  </si>
  <si>
    <t>Iberdrola, S.A.</t>
  </si>
  <si>
    <t>First Solar, Inc.</t>
  </si>
  <si>
    <t>FSLR</t>
  </si>
  <si>
    <t>First Solar Inc.</t>
  </si>
  <si>
    <t>First Solar</t>
  </si>
  <si>
    <t>Green Plains Inc.</t>
  </si>
  <si>
    <t>InfraREIT, Inc.</t>
  </si>
  <si>
    <t>HIFR</t>
  </si>
  <si>
    <t>InfraREIT Inc.</t>
  </si>
  <si>
    <t>InfraREIT</t>
  </si>
  <si>
    <t>Shell Pipeline Company LP</t>
  </si>
  <si>
    <t>Spire Inc.</t>
  </si>
  <si>
    <t>SR</t>
  </si>
  <si>
    <t>Spire</t>
  </si>
  <si>
    <t>TC PipeLines, LP</t>
  </si>
  <si>
    <t>TC PipeLines LP</t>
  </si>
  <si>
    <t>Arch Coal, Inc.</t>
  </si>
  <si>
    <t>ARCH</t>
  </si>
  <si>
    <t>Arch Coal Inc.</t>
  </si>
  <si>
    <t>Arch Coal Inc</t>
  </si>
  <si>
    <t>BWEN</t>
  </si>
  <si>
    <t>Broadwind Energy</t>
  </si>
  <si>
    <t>Canadian Solar Inc.</t>
  </si>
  <si>
    <t>CSIQ</t>
  </si>
  <si>
    <t>Canadian Solar Inc</t>
  </si>
  <si>
    <t>Canadian Solar</t>
  </si>
  <si>
    <t>DCP Midstream, LP</t>
  </si>
  <si>
    <t>DCP</t>
  </si>
  <si>
    <t>DCP Midstream LP</t>
  </si>
  <si>
    <t>Kinder Morgan, Inc.</t>
  </si>
  <si>
    <t>Noble Midstream Partners LP</t>
  </si>
  <si>
    <t>NBLX</t>
  </si>
  <si>
    <t>Noble Midstream</t>
  </si>
  <si>
    <t>Ramaco Resources, Inc.</t>
  </si>
  <si>
    <t>METC</t>
  </si>
  <si>
    <t>Ramaco Resources</t>
  </si>
  <si>
    <t>Southwest Gas Holdings, Inc.</t>
  </si>
  <si>
    <t>Southwest Gas Holdings Inc.</t>
  </si>
  <si>
    <t>Southwest Gas Hldg</t>
  </si>
  <si>
    <t>Enbridge Inc.</t>
  </si>
  <si>
    <t>SunPower Corporation</t>
  </si>
  <si>
    <t>SPWR</t>
  </si>
  <si>
    <t>SunPower Corp.</t>
  </si>
  <si>
    <t>SunPower Corp</t>
  </si>
  <si>
    <t>Total Gas &amp; Power USA, SAS</t>
  </si>
  <si>
    <t>Viper Energy Partners LP</t>
  </si>
  <si>
    <t>VNOM</t>
  </si>
  <si>
    <t>Viper Energy Ptnrs</t>
  </si>
  <si>
    <t>Diamondback Energy Inc.</t>
  </si>
  <si>
    <t>Vivint Solar, Inc.</t>
  </si>
  <si>
    <t>VSLR</t>
  </si>
  <si>
    <t>Vivint Solar Inc.</t>
  </si>
  <si>
    <t>Vivint Solar</t>
  </si>
  <si>
    <t>Algonquin Power &amp; Utilities Corp.</t>
  </si>
  <si>
    <t>AltaGas Ltd.</t>
  </si>
  <si>
    <t>Alterra Power Corp.</t>
  </si>
  <si>
    <t>ATCO Limited</t>
  </si>
  <si>
    <t>Atlantic Power Corporation</t>
  </si>
  <si>
    <t>Boralex Inc.</t>
  </si>
  <si>
    <t>Brookfield Renewable Partners L.P.</t>
  </si>
  <si>
    <t>Canadian Utilities Limited</t>
  </si>
  <si>
    <t>Capital Power Corporation</t>
  </si>
  <si>
    <t>Emera Incorporated</t>
  </si>
  <si>
    <t>Fortis Inc.</t>
  </si>
  <si>
    <t>Innergex Renewable Energy Inc.</t>
  </si>
  <si>
    <t>Inter Pipeline Ltd.</t>
  </si>
  <si>
    <t>Just Energy Group Inc.</t>
  </si>
  <si>
    <t>Keyera Corp.</t>
  </si>
  <si>
    <t>Pembina Pipeline Corporation</t>
  </si>
  <si>
    <t>TransAlta Corporation</t>
  </si>
  <si>
    <t>TransAlta Renewables Inc.</t>
  </si>
  <si>
    <t>TransCanada Corporation</t>
  </si>
  <si>
    <t>Valener Inc.</t>
  </si>
  <si>
    <t>AES-US</t>
  </si>
  <si>
    <t>TSX</t>
  </si>
  <si>
    <t>AQN-TSX</t>
  </si>
  <si>
    <t>ALE-US</t>
  </si>
  <si>
    <t>ARLP-US</t>
  </si>
  <si>
    <t>LNT-US</t>
  </si>
  <si>
    <t>ALA-TSX</t>
  </si>
  <si>
    <t>AXY-TSX</t>
  </si>
  <si>
    <t>AEE-US</t>
  </si>
  <si>
    <t>AEP-US</t>
  </si>
  <si>
    <t>AMID-US</t>
  </si>
  <si>
    <t>APU-US</t>
  </si>
  <si>
    <t>AM-US</t>
  </si>
  <si>
    <t>ARCH-US</t>
  </si>
  <si>
    <t>AROC-US</t>
  </si>
  <si>
    <t>ACO.X-TSX</t>
  </si>
  <si>
    <t>ATP-TSX</t>
  </si>
  <si>
    <t>ATO-US</t>
  </si>
  <si>
    <t>AGR-US</t>
  </si>
  <si>
    <t>AVA-US</t>
  </si>
  <si>
    <t>BKH-US</t>
  </si>
  <si>
    <t>BKEP-US</t>
  </si>
  <si>
    <t>BWP-US</t>
  </si>
  <si>
    <t>BLX-TSX</t>
  </si>
  <si>
    <t>BWEN-US</t>
  </si>
  <si>
    <t>BEP.UN-TSX</t>
  </si>
  <si>
    <t>BPL-US</t>
  </si>
  <si>
    <t>CLMT-US</t>
  </si>
  <si>
    <t>CSIQ-US</t>
  </si>
  <si>
    <t>CU-TSX</t>
  </si>
  <si>
    <t>CPX-TSX</t>
  </si>
  <si>
    <t>CNP-US</t>
  </si>
  <si>
    <t>CPK-US</t>
  </si>
  <si>
    <t>CMS-US</t>
  </si>
  <si>
    <t>ED-US</t>
  </si>
  <si>
    <t>CVA-US</t>
  </si>
  <si>
    <t>CEQP-US</t>
  </si>
  <si>
    <t>CVRR-US</t>
  </si>
  <si>
    <t>DCP-US</t>
  </si>
  <si>
    <t>D-US</t>
  </si>
  <si>
    <t>DMLP-US</t>
  </si>
  <si>
    <t>DTE-US</t>
  </si>
  <si>
    <t>DUK-US</t>
  </si>
  <si>
    <t>EIX-US</t>
  </si>
  <si>
    <t>EE-US</t>
  </si>
  <si>
    <t>EMA-TSX</t>
  </si>
  <si>
    <t>ENBL-US</t>
  </si>
  <si>
    <t>EEQ-US</t>
  </si>
  <si>
    <t>EEP-US</t>
  </si>
  <si>
    <t>ENB-TSX</t>
  </si>
  <si>
    <t>ENLK-US</t>
  </si>
  <si>
    <t>ENLC-US</t>
  </si>
  <si>
    <t>ETR-US</t>
  </si>
  <si>
    <t>EPD-US</t>
  </si>
  <si>
    <t>EQT-US</t>
  </si>
  <si>
    <t>EQGP-US</t>
  </si>
  <si>
    <t>EQM-US</t>
  </si>
  <si>
    <t>ES-US</t>
  </si>
  <si>
    <t>EXC-US</t>
  </si>
  <si>
    <t>FGP-US</t>
  </si>
  <si>
    <t>FSLR-US</t>
  </si>
  <si>
    <t>FE-US</t>
  </si>
  <si>
    <t>FELP-US</t>
  </si>
  <si>
    <t>FTS-TSX</t>
  </si>
  <si>
    <t>GEL-US</t>
  </si>
  <si>
    <t>GLP-US</t>
  </si>
  <si>
    <t>GPP-US</t>
  </si>
  <si>
    <t>HNRG-US</t>
  </si>
  <si>
    <t>HE-US</t>
  </si>
  <si>
    <t>HEP-US</t>
  </si>
  <si>
    <t>IDA-US</t>
  </si>
  <si>
    <t>HIFR-US</t>
  </si>
  <si>
    <t>INE-TSX</t>
  </si>
  <si>
    <t>IPL-TSX</t>
  </si>
  <si>
    <t>JE-TSX</t>
  </si>
  <si>
    <t>KEY-TSX</t>
  </si>
  <si>
    <t>KMI-US</t>
  </si>
  <si>
    <t>LGCY-US</t>
  </si>
  <si>
    <t>MMP-US</t>
  </si>
  <si>
    <t>MMLP-US</t>
  </si>
  <si>
    <t>MXG-TSX</t>
  </si>
  <si>
    <t>MDU-US</t>
  </si>
  <si>
    <t>MGEE-US</t>
  </si>
  <si>
    <t>MCEP-US</t>
  </si>
  <si>
    <t>MPLX-US</t>
  </si>
  <si>
    <t>NFG-US</t>
  </si>
  <si>
    <t>NRP-US</t>
  </si>
  <si>
    <t>NJR-US</t>
  </si>
  <si>
    <t>NEP-US</t>
  </si>
  <si>
    <t>NEE-US</t>
  </si>
  <si>
    <t>NGL-US</t>
  </si>
  <si>
    <t>NI-US</t>
  </si>
  <si>
    <t>NBLX-US</t>
  </si>
  <si>
    <t>NPI-TSX</t>
  </si>
  <si>
    <t>NWN-US</t>
  </si>
  <si>
    <t>NWE-US</t>
  </si>
  <si>
    <t>NRG-US</t>
  </si>
  <si>
    <t>NS-US</t>
  </si>
  <si>
    <t>OGE-US</t>
  </si>
  <si>
    <t>OGS-US</t>
  </si>
  <si>
    <t>OKE-US</t>
  </si>
  <si>
    <t>ORA-US</t>
  </si>
  <si>
    <t>OTTR-US</t>
  </si>
  <si>
    <t>PEGI-US</t>
  </si>
  <si>
    <t>PBFX-US</t>
  </si>
  <si>
    <t>PPL-TSX</t>
  </si>
  <si>
    <t>PCG-US</t>
  </si>
  <si>
    <t>PSXP-US</t>
  </si>
  <si>
    <t>PNW-US</t>
  </si>
  <si>
    <t>PAA-US</t>
  </si>
  <si>
    <t>PAGP-US</t>
  </si>
  <si>
    <t>PNM-US</t>
  </si>
  <si>
    <t>POR-US</t>
  </si>
  <si>
    <t>PPL-US</t>
  </si>
  <si>
    <t>PEG-US</t>
  </si>
  <si>
    <t>QEP-US</t>
  </si>
  <si>
    <t>METC-US</t>
  </si>
  <si>
    <t>RGCO-US</t>
  </si>
  <si>
    <t>RMP-US</t>
  </si>
  <si>
    <t>SCG-US</t>
  </si>
  <si>
    <t>SEMG-US</t>
  </si>
  <si>
    <t>SRE-US</t>
  </si>
  <si>
    <t>SHLX-US</t>
  </si>
  <si>
    <t>SJI-US</t>
  </si>
  <si>
    <t>SO-US</t>
  </si>
  <si>
    <t>SWX-US</t>
  </si>
  <si>
    <t>SWN-US</t>
  </si>
  <si>
    <t>SPKE-US</t>
  </si>
  <si>
    <t>SEP-US</t>
  </si>
  <si>
    <t>SR-US</t>
  </si>
  <si>
    <t>SRLP-US</t>
  </si>
  <si>
    <t>SGU-US</t>
  </si>
  <si>
    <t>SPH-US</t>
  </si>
  <si>
    <t>SMLP-US</t>
  </si>
  <si>
    <t>SUN-US</t>
  </si>
  <si>
    <t>SPWR-US</t>
  </si>
  <si>
    <t>TRGP-US</t>
  </si>
  <si>
    <t>TCP-US</t>
  </si>
  <si>
    <t>TERP-US</t>
  </si>
  <si>
    <t>TA-TSX</t>
  </si>
  <si>
    <t>RNW-TSX</t>
  </si>
  <si>
    <t>TRP-TSX</t>
  </si>
  <si>
    <t>UGI-US</t>
  </si>
  <si>
    <t>UTL-US</t>
  </si>
  <si>
    <t>USDP-US</t>
  </si>
  <si>
    <t>VNR-TSX</t>
  </si>
  <si>
    <t>VLP-US</t>
  </si>
  <si>
    <t>VVC-US</t>
  </si>
  <si>
    <t>VNOM-US</t>
  </si>
  <si>
    <t>VSLR-US</t>
  </si>
  <si>
    <t>WEC-US</t>
  </si>
  <si>
    <t>WES-US</t>
  </si>
  <si>
    <t>WMB-US</t>
  </si>
  <si>
    <t>XEL-US</t>
  </si>
  <si>
    <t>{"conversionInformation":null,"clientContext":null,"functionRequests":[{"functionId":0,"perspective":"1","keys":null,"fields":null,"query":{"name":"ENERGYCOMPANIES","queryLineGroups":[{"groupName":"QueryLines","queryLines":[{"supressSelect":false,"displayText":null,"queryItemId":"00000000-0000-0000-0000-000000000000","field":{"fieldKey":"131165","secondaryKeys":[],"displayName":null,"displayUnits":null,"displayType":null,"originalRequestField":null},"connector":0,"operator":7,"beginGroup":false,"endGroup":false,"value":"'NASDAQ','NYSE','NYSE MKT','TSX'","invariantValue":null,"valueField":null,"mathOperator":0,"mathValue":null,"sortStyle":null,"sortOrder":null,"functionName":null}]}],"keyPerspective":"1","dateCreated":"2017-03-30T09:05:01.267-04:00","version":null,"queryFilters":[{"filterGroupId":"500","filterGroupIdReplace":"","caption":"Industry","groupType":1,"optionType":1,"formOrder":1,"minimumVersion":"","maximumVersion":"","onlineServicesEnabled":true,"column":1,"columnFormOrder":30,"criteriaIdName":"Companies-Industry","required":false,"dateDefaultType":"","criteriaItemList":[{"keyOptionId":"501","caption":"All Industries","isDefault":false,"maskCriteriaOnly":true,"definition":"","keyProductQueryItem":"","comparisonOperation":null,"comparisonValue":"","minimumVersion":"","maximumVersion":"","formOrder":0,"lowerBound":null,"enabled":true,"mask":"","maskKey":"","keyItemMaskOfField":null,"keyOptionIdReplace":"","relatedOptionIds":[],"onlineServices":[],"childCriteriaItemList":[{"keyOptionId":"502","caption":"Banking","isDefault":false,"maskCriteriaOnly":true,"definition":"","keyProductQueryItem":"","comparisonOperation":null,"comparisonValue":"","minimumVersion":"","maximumVersion":"","formOrder":0,"lowerBound":null,"enabled":false,"mask":"","maskKey":"","keyItemMaskOfField":null,"keyOptionIdReplace":"","relatedOptionIds":[],"onlineServices":[],"childCriteriaItemList":[{"keyOptionId":"503","caption":"Bank","isDefault":false,"maskCriteriaOnly":false,"definition":"","keyProductQueryItem":"221551","comparisonOperation":0,"comparisonValue":"1","minimumVersion":"","maximumVersion":"","formOrder":0,"lowerBound":null,"enabled":false,"mask":"2","maskKey":"221551","keyItemMaskOfField":null,"keyOptionIdReplace":"","relatedOptionIds":[],"onlineServices":[],"childCriteriaItemList":[],"clientContextJson":""},{"keyOptionId":"504","caption":"Savings Bank/Thrift/Mutual","isDefault":false,"maskCriteriaOnly":false,"definition":"","keyProductQueryItem":"221551","comparisonOperation":0,"comparisonValue":"2","minimumVersion":"","maximumVersion":"","formOrder":0,"lowerBound":null,"enabled":false,"mask":"4","maskKey":"221551","keyItemMaskOfField":null,"keyOptionIdReplace":"","relatedOptionIds":[],"onlineServices":[],"childCriteriaItemList":[{"keyOptionId":"506","caption":"Mutual","isDefault":false,"maskCriteriaOnly":false,"definition":"","keyProductQueryItem":"221540","comparisonOperation":7,"comparisonValue":"1,13,14","minimumVersion":"","maximumVersion":"","formOrder":0,"lowerBound":null,"enabled":true,"mask":"","maskKey":"","keyItemMaskOfField":null,"keyOptionIdReplace":"","relatedOptionIds":[],"onlineServices":[],"childCriteriaItemList":[],"clientContextJson":""},{"keyOptionId":"507","caption":"Non-Mutual","isDefault":false,"maskCriteriaOnly":false,"definition":"","keyProductQueryItem":"221540","comparisonOperation":7,"comparisonValue":"5,9,10,12,8,7,11,0,4,6","minimumVersion":"","maximumVersion":"","formOrder":0,"lowerBound":null,"enabled":true,"mask":"","maskKey":"","keyItemMaskOfField":null,"keyOptionIdReplace":"","relatedOptionIds":[],"onlineServices":[],"childCriteriaItemList":[],"clientContextJson":""}],"clientContextJson":""},{"keyOptionId":"505","caption":"FHLB/Development Bank","isDefault":false,"maskCriteriaOnly":false,"definition":"","keyProductQueryItem":"221551","comparisonOperation":0,"comparisonValue":"13","minimumVersion":"","maximumVersion":"","formOrder":0,"lowerBound":null,"enabled":false,"mask":"8192","maskKey":"221551","keyItemMaskOfField":null,"keyOptionIdReplace":"","relatedOptionIds":[],"onlineServices":[],"childCriteriaItemList":[],"clientContextJson":""},{"keyOptionId":"4758","caption":"Central Bank","isDefault":false,"maskCriteriaOnly":false,"definition":"","keyProductQueryItem":"221551","comparisonOperation":0,"comparisonValue":"27","minimumVersion":"","maximumVersion":"","formOrder":0,"lowerBound":null,"enabled":false,"mask":"134217728","maskKey":"221551","keyItemMaskOfField":null,"keyOptionIdReplace":"","relatedOptionIds":[],"onlineServices":[],"childCriteriaItemList":[],"clientContextJson":""},{"keyOptionId":"4759","caption":"Other Banking","isDefault":false,"maskCriteriaOnly":false,"definition":"","keyProductQueryItem":"221551","comparisonOperation":0,"comparisonValue":"28","minimumVersion":"","maximumVersion":"","formOrder":0,"lowerBound":null,"enabled":false,"mask":"268435456","maskKey":"221551","keyItemMaskOfField":null,"keyOptionIdReplace":"","relatedOptionIds":[],"onlineServices":[],"childCriteriaItemList":[],"clientContextJson":""}],"clientContextJson":""},{"keyOptionId":"508","caption":"Insurance","isDefault":false,"maskCriteriaOnly":true,"definition":"","keyProductQueryItem":"","comparisonOperation":null,"comparisonValue":"","minimumVersion":"","maximumVersion":"","formOrder":0,"lowerBound":null,"enabled":false,"mask":"","maskKey":"","keyItemMaskOfField":null,"keyOptionIdReplace":"","relatedOptionIds":[],"onlineServices":[],"childCriteriaItemList":[{"keyOptionId":"3171","caption":"North American Coverage","isDefault":false,"maskCriteriaOnly":true,"definition":"","keyProductQueryItem":"","comparisonOperation":null,"comparisonValue":"","minimumVersion":"","maximumVersion":"","formOrder":0,"lowerBound":null,"enabled":false,"mask":"","maskKey":"","keyItemMaskOfField":null,"keyOptionIdReplace":"","relatedOptionIds":[],"onlineServices":[],"childCriteriaItemList":[{"keyOptionId":"515","caption":"Insurance Underwriter","isDefault":false,"maskCriteriaOnly":false,"definition":"","keyProductQueryItem":"221551","comparisonOperation":0,"comparisonValue":"8","minimumVersion":"","maximumVersion":"","formOrder":0,"lowerBound":null,"enabled":false,"mask":"256","maskKey":"221551","keyItemMaskOfField":null,"keyOptionIdReplace":"","relatedOptionIds":[],"onlineServices":[],"childCriteriaItemList":[{"keyOptionId":"517","caption":"Multiline","isDefault":false,"maskCriteriaOnly":false,"definition":"","keyProductQueryItem":"221541","comparisonOperation":0,"comparisonValue":"1","minimumVersion":"","maximumVersion":"","formOrder":0,"lowerBound":null,"enabled":true,"mask":"","maskKey":"","keyItemMaskOfField":null,"keyOptionIdReplace":"","relatedOptionIds":[],"onlineServices":[],"childCriteriaItemList":[],"clientContextJson":""},{"keyOptionId":"518","caption":"Property &amp; Casualty","isDefault":false,"maskCriteriaOnly":false,"definition":"","keyProductQueryItem":"221541","comparisonOperation":0,"comparisonValue":"2","minimumVersion":"","maximumVersion":"","formOrder":0,"lowerBound":null,"enabled":true,"mask":"","maskKey":"","keyItemMaskOfField":null,"keyOptionIdReplace":"","relatedOptionIds":[],"onlineServices":[],"childCriteriaItemList":[],"clientContextJson":""},{"keyOptionId":"519","caption":"Life &amp; Health","isDefault":false,"maskCriteriaOnly":false,"definition":"","keyProductQueryItem":"221541","comparisonOperation":0,"comparisonValue":"3","minimumVersion":"","maximumVersion":"","formOrder":0,"lowerBound":null,"enabled":true,"mask":"","maskKey":"","keyItemMaskOfField":null,"keyOptionIdReplace":"","relatedOptionIds":[],"onlineServices":[],"childCriteriaItemList":[],"clientContextJson":""},{"keyOptionId":"520","caption":"Title","isDefault":fa</t>
  </si>
  <si>
    <t>lse,"maskCriteriaOnly":false,"definition":"","keyProductQueryItem":"221541","comparisonOperation":0,"comparisonValue":"4","minimumVersion":"","maximumVersion":"","formOrder":0,"lowerBound":null,"enabled":true,"mask":"","maskKey":"","keyItemMaskOfField":null,"keyOptionIdReplace":"","relatedOptionIds":[],"onlineServices":[],"childCriteriaItemList":[],"clientContextJson":""},{"keyOptionId":"521","caption":"Mortgage Guaranty","isDefault":false,"maskCriteriaOnly":false,"definition":"","keyProductQueryItem":"221541","comparisonOperation":0,"comparisonValue":"5","minimumVersion":"","maximumVersion":"","formOrder":0,"lowerBound":null,"enabled":true,"mask":"","maskKey":"","keyItemMaskOfField":null,"keyOptionIdReplace":"","relatedOptionIds":[],"onlineServices":[],"childCriteriaItemList":[],"clientContextJson":""},{"keyOptionId":"522","caption":"Financial Guaranty","isDefault":false,"maskCriteriaOnly":false,"definition":"","keyProductQueryItem":"221541","comparisonOperation":0,"comparisonValue":"6","minimumVersion":"","maximumVersion":"","formOrder":0,"lowerBound":null,"enabled":true,"mask":"","maskKey":"","keyItemMaskOfField":null,"keyOptionIdReplace":"","relatedOptionIds":[],"onlineServices":[],"childCriteriaItemList":[],"clientContextJson":""},{"keyOptionId":"523","caption":"Managed Care","isDefault":false,"maskCriteriaOnly":false,"definition":"","keyProductQueryItem":"221541","comparisonOperation":0,"comparisonValue":"7","minimumVersion":"","maximumVersion":"","formOrder":0,"lowerBound":null,"enabled":true,"mask":"","maskKey":"","keyItemMaskOfField":null,"keyOptionIdReplace":"","relatedOptionIds":[],"onlineServices":[],"childCriteriaItemList":[],"clientContextJson":""}],"clientContextJson":""},{"keyOptionId":"516","caption":"Insurance Broker","isDefault":false,"maskCriteriaOnly":false,"definition":"","keyProductQueryItem":"221551","comparisonOperation":0,"comparisonValue":"9","minimumVersion":"","maximumVersion":"","formOrder":0,"lowerBound":null,"enabled":false,"mask":"512","maskKey":"221551","keyItemMaskOfField":null,"keyOptionIdReplace":"","relatedOptionIds":[],"onlineServices":[],"childCriteriaItemList":[],"clientContextJson":""}],"clientContextJson":""},{"keyOptionId":"3173","caption":"EMEA Coverage","isDefault":false,"maskCriteriaOnly":true,"definition":"","keyProductQueryItem":"","comparisonOperation":null,"comparisonValue":"","minimumVersion":"","maximumVersion":"","formOrder":0,"lowerBound":null,"enabled":false,"mask":"","maskKey":"","keyItemMaskOfField":null,"keyOptionIdReplace":"","relatedOptionIds":[],"onlineServices":[],"childCriteriaItemList":[{"keyOptionId":"3174","caption":"Insurance Underwriter","isDefault":false,"maskCriteriaOnly":false,"definition":"","keyProductQueryItem":"221551","comparisonOperation":0,"comparisonValue":"24","minimumVersion":"","maximumVersion":"","formOrder":0,"lowerBound":null,"enabled":false,"mask":"16777216","maskKey":"221551","keyItemMaskOfField":null,"keyOptionIdReplace":"","relatedOptionIds":[],"onlineServices":[],"childCriteriaItemList":[{"keyOptionId":"3175","caption":"Multiline","isDefault":false,"maskCriteriaOnly":false,"definition":"","keyProductQueryItem":"221541","comparisonOperation":0,"comparisonValue":"1","minimumVersion":"","maximumVersion":"","formOrder":0,"lowerBound":null,"enabled":true,"mask":"","maskKey":"","keyItemMaskOfField":null,"keyOptionIdReplace":"","relatedOptionIds":[],"onlineServices":[],"childCriteriaItemList":[],"clientContextJson":""},{"keyOptionId":"3176","caption":"Property &amp; Casualty","isDefault":false,"maskCriteriaOnly":false,"definition":"","keyProductQueryItem":"221541","comparisonOperation":0,"comparisonValue":"2","minimumVersion":"","maximumVersion":"","formOrder":0,"lowerBound":null,"enabled":true,"mask":"","maskKey":"","keyItemMaskOfField":null,"keyOptionIdReplace":"","relatedOptionIds":[],"onlineServices":[],"childCriteriaItemList":[],"clientContextJson":""},{"keyOptionId":"3177","caption":"Life &amp; Health","isDefault":false,"maskCriteriaOnly":false,"definition":"","keyProductQueryItem":"221541","comparisonOperation":0,"comparisonValue":"3","minimumVersion":"","maximumVersion":"","formOrder":0,"lowerBound":null,"enabled":true,"mask":"","maskKey":"","keyItemMaskOfField":null,"keyOptionIdReplace":"","relatedOptionIds":[],"onlineServices":[],"childCriteriaItemList":[],"clientContextJson":""},{"keyOptionId":"3178","caption":"Title","isDefault":false,"maskCriteriaOnly":false,"definition":"","keyProductQueryItem":"221541","comparisonOperation":0,"comparisonValue":"4","minimumVersion":"","maximumVersion":"","formOrder":0,"lowerBound":null,"enabled":true,"mask":"","maskKey":"","keyItemMaskOfField":null,"keyOptionIdReplace":"","relatedOptionIds":[],"onlineServices":[],"childCriteriaItemList":[],"clientContextJson":""},{"keyOptionId":"3179","caption":"Mortgage Guaranty","isDefault":false,"maskCriteriaOnly":false,"definition":"","keyProductQueryItem":"221541","comparisonOperation":0,"comparisonValue":"5","minimumVersion":"","maximumVersion":"","formOrder":0,"lowerBound":null,"enabled":true,"mask":"","maskKey":"","keyItemMaskOfField":null,"keyOptionIdReplace":"","relatedOptionIds":[],"onlineServices":[],"childCriteriaItemList":[],"clientContextJson":""},{"keyOptionId":"3180","caption":"Financial Guaranty","isDefault":false,"maskCriteriaOnly":false,"definition":"","keyProductQueryItem":"221541","comparisonOperation":0,"comparisonValue":"6","minimumVersion":"","maximumVersion":"","formOrder":0,"lowerBound":null,"enabled":true,"mask":"","maskKey":"","keyItemMaskOfField":null,"keyOptionIdReplace":"","relatedOptionIds":[],"onlineServices":[],"childCriteriaItemList":[],"clientContextJson":""},{"keyOptionId":"3181","caption":"Managed Care","isDefault":false,"maskCriteriaOnly":false,"definition":"","keyProductQueryItem":"221541","comparisonOperation":0,"comparisonValue":"7","minimumVersion":"","maximumVersion":"","formOrder":0,"lowerBound":null,"enabled":true,"mask":"","maskKey":"","keyItemMaskOfField":null,"keyOptionIdReplace":"","relatedOptionIds":[],"onlineServices":[],"childCriteriaItemList":[],"clientContextJson":""}],"clientContextJson":""},{"keyOptionId":"3183","caption":"Insurance Broker","isDefault":false,"maskCriteriaOnly":false,"definition":"","keyProductQueryItem":"221551","comparisonOperation":0,"comparisonValue":"25","minimumVersion":"","maximumVersion":"","formOrder":0,"lowerBound":null,"enabled":false,"mask":"33554432","maskKey":"221551","keyItemMaskOfField":null,"keyOptionIdReplace":"","relatedOptionIds":[],"onlineServices":[],"childCriteriaItemList":[],"clientContextJson":""}],"clientContextJson":""},{"keyOptionId":"5914","caption":"Asia-Pacific Coverage","isDefault":false,"maskCriteriaOnly":true,"definition":"","keyProductQueryItem":"","comparisonOperation":null,"comparisonValue":"","minimumVersion":"","maximumVersion":"","formOrder":0,"lowerBound":null,"enabled":false,"mask":"","maskKey":"","keyItemMaskOfField":null,"keyOptionIdReplace":"","relatedOptionIds":[],"onlineServices":[],"childCriteriaItemList":[{"keyOptionId":"5915","caption":"Insurance Underwriter","isDefault":false,"maskCriteriaOnly":false,"definition":"","keyProductQueryItem":"221551","comparisonOperation":0,"comparisonValue":"29","minimumVersion":"","maximumVersion":"","formOrder":0,"lowerBound":null,"enabled":false,"mask":"536870912","maskKey":"221551","keyItemMaskOfField":null,"keyOptionIdReplace":"","relatedOptionIds":[],"onlineServices":[],"childCriteriaItemList":[{"keyOptionId":"5916","caption":"Multiline","isDefault":false,"maskCriteriaOnly":false,"definition":"","keyProductQueryItem":"221541","comparisonOperation":0,"comparisonValue":"1","minimumVersion":"","maximumVersion":"","formOrder":0,</t>
  </si>
  <si>
    <t>"lowerBound":null,"enabled":true,"mask":"","maskKey":"","keyItemMaskOfField":null,"keyOptionIdReplace":"","relatedOptionIds":[],"onlineServices":[],"childCriteriaItemList":[],"clientContextJson":""},{"keyOptionId":"5917","caption":"Property &amp; Casualty","isDefault":false,"maskCriteriaOnly":false,"definition":"","keyProductQueryItem":"221541","comparisonOperation":0,"comparisonValue":"2","minimumVersion":"","maximumVersion":"","formOrder":0,"lowerBound":null,"enabled":true,"mask":"","maskKey":"","keyItemMaskOfField":null,"keyOptionIdReplace":"","relatedOptionIds":[],"onlineServices":[],"childCriteriaItemList":[],"clientContextJson":""},{"keyOptionId":"5918","caption":"Life &amp; Health","isDefault":false,"maskCriteriaOnly":false,"definition":"","keyProductQueryItem":"221541","comparisonOperation":0,"comparisonValue":"3","minimumVersion":"","maximumVersion":"","formOrder":0,"lowerBound":null,"enabled":true,"mask":"","maskKey":"","keyItemMaskOfField":null,"keyOptionIdReplace":"","relatedOptionIds":[],"onlineServices":[],"childCriteriaItemList":[],"clientContextJson":""},{"keyOptionId":"5919","caption":"Title","isDefault":false,"maskCriteriaOnly":false,"definition":"","keyProductQueryItem":"221541","comparisonOperation":0,"comparisonValue":"4","minimumVersion":"","maximumVersion":"","formOrder":0,"lowerBound":null,"enabled":true,"mask":"","maskKey":"","keyItemMaskOfField":null,"keyOptionIdReplace":"","relatedOptionIds":[],"onlineServices":[],"childCriteriaItemList":[],"clientContextJson":""},{"keyOptionId":"5920","caption":"Mortgage Guaranty","isDefault":false,"maskCriteriaOnly":false,"definition":"","keyProductQueryItem":"221541","comparisonOperation":0,"comparisonValue":"5","minimumVersion":"","maximumVersion":"","formOrder":0,"lowerBound":null,"enabled":true,"mask":"","maskKey":"","keyItemMaskOfField":null,"keyOptionIdReplace":"","relatedOptionIds":[],"onlineServices":[],"childCriteriaItemList":[],"clientContextJson":""},{"keyOptionId":"5921","caption":"Financial Guaranty","isDefault":false,"maskCriteriaOnly":false,"definition":"","keyProductQueryItem":"221541","comparisonOperation":0,"comparisonValue":"6","minimumVersion":"","maximumVersion":"","formOrder":0,"lowerBound":null,"enabled":true,"mask":"","maskKey":"","keyItemMaskOfField":null,"keyOptionIdReplace":"","relatedOptionIds":[],"onlineServices":[],"childCriteriaItemList":[],"clientContextJson":""},{"keyOptionId":"5922","caption":"Managed Care","isDefault":false,"maskCriteriaOnly":false,"definition":"","keyProductQueryItem":"221541","comparisonOperation":0,"comparisonValue":"7","minimumVersion":"","maximumVersion":"","formOrder":0,"lowerBound":null,"enabled":true,"mask":"","maskKey":"","keyItemMaskOfField":null,"keyOptionIdReplace":"","relatedOptionIds":[],"onlineServices":[],"childCriteriaItemList":[],"clientContextJson":""}],"clientContextJson":""},{"keyOptionId":"5923","caption":"Insurance Broker","isDefault":false,"maskCriteriaOnly":false,"definition":"","keyProductQueryItem":"221551","comparisonOperation":0,"comparisonValue":"30","minimumVersion":"","maximumVersion":"","formOrder":0,"lowerBound":null,"enabled":false,"mask":"1073741824","maskKey":"221551","keyItemMaskOfField":null,"keyOptionIdReplace":"","relatedOptionIds":[],"onlineServices":[],"childCriteriaItemList":[],"clientContextJson":""}],"clientContextJson":""},{"keyOptionId":"5788","caption":"Lloyd's Syndicate","isDefault":false,"maskCriteriaOnly":false,"definition":"","keyProductQueryItem":"221551","comparisonOperation":0,"comparisonValue":"11","minimumVersion":"","maximumVersion":"","formOrder":0,"lowerBound":null,"enabled":false,"mask":"2048","maskKey":"221551","keyItemMaskOfField":null,"keyOptionIdReplace":"","relatedOptionIds":[],"onlineServices":[],"childCriteriaItemList":[],"clientContextJson":""}],"clientContextJson":""},{"keyOptionId":"509","caption":"Securities &amp; Investments","isDefault":false,"maskCriteriaOnly":true,"definition":"","keyProductQueryItem":"","comparisonOperation":null,"comparisonValue":"","minimumVersion":"","maximumVersion":"","formOrder":0,"lowerBound":null,"enabled":false,"mask":"","maskKey":"","keyItemMaskOfField":null,"keyOptionIdReplace":"","relatedOptionIds":[],"onlineServices":[],"childCriteriaItemList":[{"keyOptionId":"524","caption":"Asset Manager","isDefault":false,"maskCriteriaOnly":false,"definition":"","keyProductQueryItem":"221551","comparisonOperation":0,"comparisonValue":"4","minimumVersion":"","maximumVersion":"","formOrder":0,"lowerBound":null,"enabled":false,"mask":"16","maskKey":"221551","keyItemMaskOfField":null,"keyOptionIdReplace":"","relatedOptionIds":[],"onlineServices":[],"childCriteriaItemList":[],"clientContextJson":""},{"keyOptionId":"525","caption":"Broker-Dealer","isDefault":false,"maskCriteriaOnly":false,"definition":"","keyProductQueryItem":"221551","comparisonOperation":0,"comparisonValue":"5","minimumVersion":"","maximumVersion":"","formOrder":0,"lowerBound":null,"enabled":false,"mask":"32","maskKey":"221551","keyItemMaskOfField":null,"keyOptionIdReplace":"","relatedOptionIds":[],"onlineServices":[],"childCriteriaItemList":[{"keyOptionId":"526","caption":"Institutional Broker/Dealer","isDefault":false,"maskCriteriaOnly":false,"definition":"","keyProductQueryItem":"221542","comparisonOperation":0,"comparisonValue":"0","minimumVersion":"","maximumVersion":"","formOrder":0,"lowerBound":null,"enabled":true,"mask":"","maskKey":"","keyItemMaskOfField":null,"keyOptionIdReplace":"","relatedOptionIds":[],"onlineServices":[],"childCriteriaItemList":[],"clientContextJson":""},{"keyOptionId":"527","caption":"Online Broker","isDefault":false,"maskCriteriaOnly":false,"definition":"","keyProductQueryItem":"221542","comparisonOperation":0,"comparisonValue":"1","minimumVersion":"","maximumVersion":"","formOrder":0,"lowerBound":null,"enabled":true,"mask":"","maskKey":"","keyItemMaskOfField":null,"keyOptionIdReplace":"","relatedOptionIds":[],"onlineServices":[],"childCriteriaItemList":[],"clientContextJson":""},{"keyOptionId":"528","caption":"Global Investment Bank","isDefault":false,"maskCriteriaOnly":false,"definition":"","keyProductQueryItem":"221542","comparisonOperation":0,"comparisonValue":"2","minimumVersion":"","maximumVersion":"","formOrder":0,"lowerBound":null,"enabled":true,"mask":"","maskKey":"","keyItemMaskOfField":null,"keyOptionIdReplace":"","relatedOptionIds":[],"onlineServices":[],"childCriteriaItemList":[],"clientContextJson":""},{"keyOptionId":"529","caption":"National Broker/Dealer","isDefault":false,"maskCriteriaOnly":false,"definition":"","keyProductQueryItem":"221542","comparisonOperation":0,"comparisonValue":"3","minimumVersion":"","maximumVersion":"","formOrder":0,"lowerBound":null,"enabled":true,"mask":"","maskKey":"","keyItemMaskOfField":null,"keyOptionIdReplace":"","relatedOptionIds":[],"onlineServices":[],"childCriteriaItemList":[],"clientContextJson":""},{"keyOptionId":"530","caption":"Regional Broker/Dealer","isDefault":false,"maskCriteriaOnly":false,"definition":"","keyProductQueryItem":"221542","comparisonOperation":0,"comparisonValue":"4","minimumVersion":"","maximumVersion":"","formOrder":0,"lowerBound":null,"enabled":true,"mask":"","maskKey":"","keyItemMaskOfField":null,"keyOptionIdReplace":"","relatedOptionIds":[],"onlineServices":[],"childCriteriaItemList":[],"clientContextJson":""},{"keyOptionId":"1944","caption":"Exchange","isDefault":false,"maskCriteriaOnly":false,"definition":"","keyProductQueryItem":"221542","comparisonOperation":0,"comparisonValue":"7","minimumVersion":"","maximumVersion":"","formOrder":0,"lowerBound":null,"enabled":true,"mask":"","maskKey":"","keyItemMaskOfField":null,"keyOptionIdReplace":"","relatedOptionIds":[],"onlineS</t>
  </si>
  <si>
    <t>ervices":[],"childCriteriaItemList":[],"clientContextJson":""},{"keyOptionId":"1945","caption":"Clearing Company","isDefault":false,"maskCriteriaOnly":false,"definition":"","keyProductQueryItem":"221542","comparisonOperation":0,"comparisonValue":"8","minimumVersion":"","maximumVersion":"","formOrder":0,"lowerBound":null,"enabled":true,"mask":"","maskKey":"","keyItemMaskOfField":null,"keyOptionIdReplace":"","relatedOptionIds":[],"onlineServices":[],"childCriteriaItemList":[],"clientContextJson":""},{"keyOptionId":"1946","caption":"Multinational Broker/Dealer","isDefault":false,"maskCriteriaOnly":false,"definition":"","keyProductQueryItem":"221542","comparisonOperation":0,"comparisonValue":"9","minimumVersion":"","maximumVersion":"","formOrder":0,"lowerBound":null,"enabled":true,"mask":"","maskKey":"","keyItemMaskOfField":null,"keyOptionIdReplace":"","relatedOptionIds":[],"onlineServices":[],"childCriteriaItemList":[],"clientContextJson":""}],"clientContextJson":""}],"clientContextJson":""},{"keyOptionId":"510","caption":"Specialty Finance","isDefault":false,"maskCriteriaOnly":true,"definition":"","keyProductQueryItem":"","comparisonOperation":null,"comparisonValue":"","minimumVersion":"","maximumVersion":"","formOrder":0,"lowerBound":null,"enabled":false,"mask":"","maskKey":"","keyItemMaskOfField":null,"keyOptionIdReplace":"","relatedOptionIds":[],"onlineServices":[],"childCriteriaItemList":[{"keyOptionId":"531","caption":"Specialty Lender","isDefault":false,"maskCriteriaOnly":false,"definition":"","keyProductQueryItem":"221551","comparisonOperation":0,"comparisonValue":"3","minimumVersion":"","maximumVersion":"","formOrder":0,"lowerBound":null,"enabled":false,"mask":"8","maskKey":"221551","keyItemMaskOfField":null,"keyOptionIdReplace":"","relatedOptionIds":[],"onlineServices":[],"childCriteriaItemList":[{"keyOptionId":"533","caption":"Auto Finance Lender","isDefault":false,"maskCriteriaOnly":false,"definition":"","keyProductQueryItem":"221543","comparisonOperation":0,"comparisonValue":"0","minimumVersion":"","maximumVersion":"","formOrder":0,"lowerBound":null,"enabled":true,"mask":"","maskKey":"","keyItemMaskOfField":null,"keyOptionIdReplace":"","relatedOptionIds":[],"onlineServices":[],"childCriteriaItemList":[],"clientContextJson":""},{"keyOptionId":"534","caption":"Commercial Mortgage Bank","isDefault":false,"maskCriteriaOnly":false,"definition":"","keyProductQueryItem":"221543","comparisonOperation":0,"comparisonValue":"7","minimumVersion":"","maximumVersion":"","formOrder":0,"lowerBound":null,"enabled":true,"mask":"","maskKey":"","keyItemMaskOfField":null,"keyOptionIdReplace":"","relatedOptionIds":[],"onlineServices":[],"childCriteriaItemList":[],"clientContextJson":""},{"keyOptionId":"535","caption":"Credit Card Company","isDefault":false,"maskCriteriaOnly":false,"definition":"","keyProductQueryItem":"221543","comparisonOperation":0,"comparisonValue":"1","minimumVersion":"","maximumVersion":"","formOrder":0,"lowerBound":null,"enabled":true,"mask":"","maskKey":"","keyItemMaskOfField":null,"keyOptionIdReplace":"","relatedOptionIds":[],"onlineServices":[],"childCriteriaItemList":[],"clientContextJson":""},{"keyOptionId":"536","caption":"Diversified Consumer Lender","isDefault":false,"maskCriteriaOnly":false,"definition":"","keyProductQueryItem":"221543","comparisonOperation":0,"comparisonValue":"5","minimumVersion":"","maximumVersion":"","formOrder":0,"lowerBound":null,"enabled":true,"mask":"","maskKey":"","keyItemMaskOfField":null,"keyOptionIdReplace":"","relatedOptionIds":[],"onlineServices":[],"childCriteriaItemList":[],"clientContextJson":""},{"keyOptionId":"537","caption":"Diversified Commercial Lender","isDefault":false,"maskCriteriaOnly":false,"definition":"","keyProductQueryItem":"221543","comparisonOperation":0,"comparisonValue":"10","minimumVersion":"","maximumVersion":"","formOrder":0,"lowerBound":null,"enabled":true,"mask":"","maskKey":"","keyItemMaskOfField":null,"keyOptionIdReplace":"","relatedOptionIds":[],"onlineServices":[],"childCriteriaItemList":[],"clientContextJson":""},{"keyOptionId":"538","caption":"Diversified Mortgage Company","isDefault":false,"maskCriteriaOnly":false,"definition":"","keyProductQueryItem":"221543","comparisonOperation":0,"comparisonValue":"12","minimumVersion":"","maximumVersion":"","formOrder":0,"lowerBound":null,"enabled":true,"mask":"","maskKey":"","keyItemMaskOfField":null,"keyOptionIdReplace":"","relatedOptionIds":[],"onlineServices":[],"childCriteriaItemList":[],"clientContextJson":""},{"keyOptionId":"539","caption":"Diversified Specialty Lender","isDefault":false,"maskCriteriaOnly":false,"definition":"","keyProductQueryItem":"221543","comparisonOperation":0,"comparisonValue":"13","minimumVersion":"","maximumVersion":"","formOrder":0,"lowerBound":null,"enabled":true,"mask":"","maskKey":"","keyItemMaskOfField":null,"keyOptionIdReplace":"","relatedOptionIds":[],"onlineServices":[],"childCriteriaItemList":[],"clientContextJson":""},{"keyOptionId":"540","caption":"Equipment Lender","isDefault":false,"maskCriteriaOnly":false,"definition":"","keyProductQueryItem":"221543","comparisonOperation":0,"comparisonValue":"8","minimumVersion":"","maximumVersion":"","formOrder":0,"lowerBound":null,"enabled":true,"mask":"","maskKey":"","keyItemMaskOfField":null,"keyOptionIdReplace":"","relatedOptionIds":[],"onlineServices":[],"childCriteriaItemList":[],"clientContextJson":""},{"keyOptionId":"541","caption":"GSE","isDefault":false,"maskCriteriaOnly":false,"definition":"","keyProductQueryItem":"221543","comparisonOperation":0,"comparisonValue":"14","minimumVersion":"","maximumVersion":"","formOrder":0,"lowerBound":null,"enabled":true,"mask":"","maskKey":"","keyItemMaskOfField":null,"keyOptionIdReplace":"","relatedOptionIds":[],"onlineServices":[],"childCriteriaItemList":[],"clientContextJson":""},{"keyOptionId":"607","caption":"Home Equity Lender","isDefault":false,"maskCriteriaOnly":false,"definition":"","keyProductQueryItem":"221543","comparisonOperation":0,"comparisonValue":"3","minimumVersion":"","maximumVersion":"","formOrder":0,"lowerBound":null,"enabled":true,"mask":"","maskKey":"","keyItemMaskOfField":null,"keyOptionIdReplace":"","relatedOptionIds":[],"onlineServices":[],"childCriteriaItemList":[],"clientContextJson":""},{"keyOptionId":"608","caption":"Residential Mortgage Bank","isDefault":false,"maskCriteriaOnly":false,"definition":"","keyProductQueryItem":"221543","comparisonOperation":0,"comparisonValue":"2","minimumVersion":"","maximumVersion":"","formOrder":0,"lowerBound":null,"enabled":true,"mask":"","maskKey":"","keyItemMaskOfField":null,"keyOptionIdReplace":"","relatedOptionIds":[],"onlineServices":[],"childCriteriaItemList":[],"clientContextJson":""},{"keyOptionId":"542","caption":"Niche Commercial Lender","isDefault":false,"maskCriteriaOnly":false,"definition":"","keyProductQueryItem":"221543","comparisonOperation":0,"comparisonValue":"19","minimumVersion":"","maximumVersion":"","formOrder":0,"lowerBound":null,"enabled":true,"mask":"","maskKey":"","keyItemMaskOfField":null,"keyOptionIdReplace":"","relatedOptionIds":[],"onlineServices":[],"childCriteriaItemList":[],"clientContextJson":""},{"keyOptionId":"543","caption":"Niche Consumer Lender","isDefault":false,"maskCriteriaOnly":false,"definition":"","keyProductQueryItem":"221543","comparisonOperation":0,"comparisonValue":"4","minimumVersion":"","maximumVersion":"","formOrder":0,"lowerBound":null,"enabled":true,"mask":"","maskKey":"","keyItemMaskOfField":null,"keyOptionIdReplace":"","relatedOptionIds":[],"onlineServices":[],"childCriteriaItemList":[],"clientContextJson":""},{"keyOptionId":"544","caption":"Pawn Shop","isDefault":false,"mas</t>
  </si>
  <si>
    <t>kCriteriaOnly":false,"definition":"","keyProductQueryItem":"221543","comparisonOperation":0,"comparisonValue":"15","minimumVersion":"","maximumVersion":"","formOrder":0,"lowerBound":null,"enabled":true,"mask":"","maskKey":"","keyItemMaskOfField":null,"keyOptionIdReplace":"","relatedOptionIds":[],"onlineServices":[],"childCriteriaItemList":[],"clientContextJson":""}],"clientContextJson":""},{"keyOptionId":"532","caption":"Investment Company","isDefault":false,"maskCriteriaOnly":false,"definition":"","keyProductQueryItem":"221551","comparisonOperation":0,"comparisonValue":"7","minimumVersion":"","maximumVersion":"","formOrder":0,"lowerBound":null,"enabled":false,"mask":"128","maskKey":"221551","keyItemMaskOfField":null,"keyOptionIdReplace":"","relatedOptionIds":[],"onlineServices":[],"childCriteriaItemList":[{"keyOptionId":"545","caption":"Investment Company","isDefault":false,"maskCriteriaOnly":false,"definition":"","keyProductQueryItem":"221543","comparisonOperation":0,"comparisonValue":"22","minimumVersion":"","maximumVersion":"","formOrder":0,"lowerBound":null,"enabled":true,"mask":"","maskKey":"","keyItemMaskOfField":null,"keyOptionIdReplace":"","relatedOptionIds":[],"onlineServices":[],"childCriteriaItemList":[],"clientContextJson":""},{"keyOptionId":"546","caption":"Regulated Investment Company","isDefault":false,"maskCriteriaOnly":false,"definition":"","keyProductQueryItem":"221543","comparisonOperation":0,"comparisonValue":"20","minimumVersion":"","maximumVersion":"","formOrder":0,"lowerBound":null,"enabled":true,"mask":"","maskKey":"","keyItemMaskOfField":null,"keyOptionIdReplace":"","relatedOptionIds":[],"onlineServices":[],"childCriteriaItemList":[],"clientContextJson":""},{"keyOptionId":"547","caption":"Business Development Company","isDefault":false,"maskCriteriaOnly":false,"definition":"","keyProductQueryItem":"221543","comparisonOperation":0,"comparisonValue":"21","minimumVersion":"","maximumVersion":"","formOrder":0,"lowerBound":null,"enabled":true,"mask":"","maskKey":"","keyItemMaskOfField":null,"keyOptionIdReplace":"","relatedOptionIds":[],"onlineServices":[],"childCriteriaItemList":[],"clientContextJson":""},{"keyOptionId":"548","caption":"Specialty Finance REIT","isDefault":false,"maskCriteriaOnly":false,"definition":"","keyProductQueryItem":"221543","comparisonOperation":0,"comparisonValue":"18","minimumVersion":"","maximumVersion":"","formOrder":0,"lowerBound":null,"enabled":true,"mask":"","maskKey":"","keyItemMaskOfField":null,"keyOptionIdReplace":"","relatedOptionIds":[],"onlineServices":[],"childCriteriaItemList":[],"clientContextJson":""},{"keyOptionId":"549","caption":"Mortgage REIT","isDefault":false,"maskCriteriaOnly":false,"definition":"","keyProductQueryItem":"221543","comparisonOperation":0,"comparisonValue":"17","minimumVersion":"","maximumVersion":"","formOrder":0,"lowerBound":null,"enabled":true,"mask":"","maskKey":"","keyItemMaskOfField":null,"keyOptionIdReplace":"","relatedOptionIds":[],"onlineServices":[],"childCriteriaItemList":[],"clientContextJson":""},{"keyOptionId":"550","caption":"MBS REIT","isDefault":false,"maskCriteriaOnly":false,"definition":"","keyProductQueryItem":"221543","comparisonOperation":0,"comparisonValue":"16","minimumVersion":"","maximumVersion":"","formOrder":0,"lowerBound":null,"enabled":true,"mask":"","maskKey":"","keyItemMaskOfField":null,"keyOptionIdReplace":"","relatedOptionIds":[],"onlineServices":[],"childCriteriaItemList":[],"clientContextJson":""}],"clientContextJson":""}],"clientContextJson":""},{"keyOptionId":"511","caption":"Financial Technology","isDefault":false,"maskCriteriaOnly":false,"definition":"","keyProductQueryItem":"221551","comparisonOperation":8,"comparisonValue":"0,12,26","minimumVersion":"","maximumVersion":"","formOrder":0,"lowerBound":null,"enabled":false,"mask":"32768","maskKey":"221551","keyItemMaskOfField":null,"keyOptionIdReplace":"","relatedOptionIds":[],"onlineServices":[],"childCriteriaItemList":[{"keyOptionId":"551","caption":"Banking Technology","isDefault":false,"maskCriteriaOnly":false,"definition":"","keyProductQueryItem":"267586","comparisonOperation":14,"comparisonValue":"4","minimumVersion":"","maximumVersion":"","formOrder":0,"lowerBound":null,"enabled":true,"mask":"","maskKey":"","keyItemMaskOfField":null,"keyOptionIdReplace":"","relatedOptionIds":[],"onlineServices":[],"childCriteriaItemList":[],"clientContextJson":""},{"keyOptionId":"555","caption":"Business Process Outsourcing","isDefault":false,"maskCriteriaOnly":false,"definition":"","keyProductQueryItem":"267586","comparisonOperation":14,"comparisonValue":"32","minimumVersion":"","maximumVersion":"","formOrder":0,"lowerBound":null,"enabled":true,"mask":"","maskKey":"","keyItemMaskOfField":null,"keyOptionIdReplace":"","relatedOptionIds":[],"onlineServices":[],"childCriteriaItemList":[],"clientContextJson":""},{"keyOptionId":"7568","caption":"Digital Lending","isDefault":false,"maskCriteriaOnly":false,"definition":"","keyProductQueryItem":"267586","comparisonOperation":14,"comparisonValue":"256","minimumVersion":"","maximumVersion":"","formOrder":0,"lowerBound":null,"enabled":true,"mask":"","maskKey":"","keyItemMaskOfField":null,"keyOptionIdReplace":"","relatedOptionIds":[],"onlineServices":[],"childCriteriaItemList":[],"clientContextJson":""},{"keyOptionId":"7570","caption":"E-commerce &amp; Marketing Technologies","isDefault":false,"maskCriteriaOnly":false,"definition":"","keyProductQueryItem":"267586","comparisonOperation":14,"comparisonValue":"1024","minimumVersion":"","maximumVersion":"","formOrder":0,"lowerBound":null,"enabled":true,"mask":"","maskKey":"","keyItemMaskOfField":null,"keyOptionIdReplace":"","relatedOptionIds":[],"onlineServices":[],"childCriteriaItemList":[],"clientContextJson":""},{"keyOptionId":"552","caption":"Financial Media &amp; Data Solutions","isDefault":false,"maskCriteriaOnly":false,"definition":"","keyProductQueryItem":"267586","comparisonOperation":14,"comparisonValue":"128","minimumVersion":"","maximumVersion":"","formOrder":0,"lowerBound":null,"enabled":true,"mask":"","maskKey":"","keyItemMaskOfField":null,"keyOptionIdReplace":"","relatedOptionIds":[],"onlineServices":[],"childCriteriaItemList":[],"clientContextJson":""},{"keyOptionId":"557","caption":"HR and Payroll Technology","isDefault":false,"maskCriteriaOnly":false,"definition":"","keyProductQueryItem":"267586","comparisonOperation":14,"comparisonValue":"64","minimumVersion":"","maximumVersion":"","formOrder":0,"lowerBound":null,"enabled":true,"mask":"","maskKey":"","keyItemMaskOfField":null,"keyOptionIdReplace":"","relatedOptionIds":[],"onlineServices":[],"childCriteriaItemList":[],"clientContextJson":""},{"keyOptionId":"553","caption":"Insurance &amp; Healthcare Technology","isDefault":false,"maskCriteriaOnly":false,"definition":"","keyProductQueryItem":"267586","comparisonOperation":14,"comparisonValue":"1","minimumVersion":"","maximumVersion":"","formOrder":0,"lowerBound":null,"enabled":true,"mask":"","maskKey":"","keyItemMaskOfField":null,"keyOptionIdReplace":"","relatedOptionIds":[],"onlineServices":[],"childCriteriaItemList":[],"clientContextJson":""},{"keyOptionId":"554","caption":"Investment and Capital Markets Tech","isDefault":false,"maskCriteriaOnly":false,"definition":"","keyProductQueryItem":"267586","comparisonOperation":14,"comparisonValue":"2","minimumVersion":"","maximumVersion":"","formOrder":0,"lowerBound":null,"enabled":true,"mask":"","maskKey":"","keyItemMaskOfField":null,"keyOptionIdReplace":"","relatedOptionIds":[],"onlineServices":[],"childCriteriaItemList":[],"clientContextJson":""},{"keyOptionId":"556","caption":"Payments","isDefault":false,"maskCriteriaOnly":false,"definition</t>
  </si>
  <si>
    <t>":"","keyProductQueryItem":"267586","comparisonOperation":14,"comparisonValue":"8","minimumVersion":"","maximumVersion":"","formOrder":0,"lowerBound":null,"enabled":true,"mask":"","maskKey":"","keyItemMaskOfField":null,"keyOptionIdReplace":"","relatedOptionIds":[],"onlineServices":[],"childCriteriaItemList":[],"clientContextJson":""},{"keyOptionId":"7569","caption":"Security Technology","isDefault":false,"maskCriteriaOnly":false,"definition":"","keyProductQueryItem":"267586","comparisonOperation":14,"comparisonValue":"512","minimumVersion":"","maximumVersion":"","formOrder":0,"lowerBound":null,"enabled":true,"mask":"","maskKey":"","keyItemMaskOfField":null,"keyOptionIdReplace":"","relatedOptionIds":[],"onlineServices":[],"childCriteriaItemList":[],"clientContextJson":""}],"clientContextJson":""},{"keyOptionId":"512","caption":"Real Estate","isDefault":false,"maskCriteriaOnly":true,"definition":"","keyProductQueryItem":"","comparisonOperation":null,"comparisonValue":"","minimumVersion":"","maximumVersion":"","formOrder":0,"lowerBound":null,"enabled":false,"mask":"","maskKey":"","keyItemMaskOfField":null,"keyOptionIdReplace":"","relatedOptionIds":[],"onlineServices":[],"childCriteriaItemList":[{"keyOptionId":"559","caption":"REIT &amp; Property Company","isDefault":false,"maskCriteriaOnly":false,"definition":"","keyProductQueryItem":"221551","comparisonOperation":0,"comparisonValue":"6","minimumVersion":"","maximumVersion":"","formOrder":0,"lowerBound":null,"enabled":false,"mask":"64","maskKey":"221551","keyItemMaskOfField":null,"keyOptionIdReplace":"","relatedOptionIds":[],"onlineServices":[],"childCriteriaItemList":[{"keyOptionId":"562","caption":"REIT","isDefault":false,"maskCriteriaOnly":false,"definition":"","keyProductQueryItem":"127353","comparisonOperation":0,"comparisonValue":"1","minimumVersion":"","maximumVersion":"","formOrder":0,"lowerBound":null,"enabled":true,"mask":"","maskKey":"","keyItemMaskOfField":null,"keyOptionIdReplace":"","relatedOptionIds":[],"onlineServices":[],"childCriteriaItemList":[{"keyOptionId":"5727","caption":"Casino","isDefault":false,"maskCriteriaOnly":false,"definition":"","keyProductQueryItem":"221545","comparisonOperation":0,"comparisonValue":"47","minimumVersion":"","maximumVersion":"","formOrder":0,"lowerBound":null,"enabled":true,"mask":"","maskKey":"","keyItemMaskOfField":null,"keyOptionIdReplace":"","relatedOptionIds":[],"onlineServices":[],"childCriteriaItemList":[],"clientContextJson":""},{"keyOptionId":"564","caption":"Diversified","isDefault":false,"maskCriteriaOnly":false,"definition":"","keyProductQueryItem":"221545","comparisonOperation":0,"comparisonValue":"56","minimumVersion":"","maximumVersion":"","formOrder":0,"lowerBound":null,"enabled":true,"mask":"","maskKey":"","keyItemMaskOfField":null,"keyOptionIdReplace":"","relatedOptionIds":[],"onlineServices":[],"childCriteriaItemList":[],"clientContextJson":""},{"keyOptionId":"565","caption":"Health Care","isDefault":false,"maskCriteriaOnly":false,"definition":"","keyProductQueryItem":"221545","comparisonOperation":0,"comparisonValue":"27","minimumVersion":"","maximumVersion":"","formOrder":0,"lowerBound":null,"enabled":true,"mask":"","maskKey":"","keyItemMaskOfField":null,"keyOptionIdReplace":"","relatedOptionIds":[],"onlineServices":[],"childCriteriaItemList":[],"clientContextJson":""},{"keyOptionId":"566","caption":"Hotel","isDefault":false,"maskCriteriaOnly":false,"definition":"","keyProductQueryItem":"221545","comparisonOperation":7,"comparisonValue":"35,36,37,38,39","minimumVersion":"","maximumVersion":"","formOrder":0,"lowerBound":null,"enabled":true,"mask":"","maskKey":"","keyItemMaskOfField":null,"keyOptionIdReplace":"","relatedOptionIds":[],"onlineServices":[],"childCriteriaItemList":[],"clientContextJson":""},{"keyOptionId":"567","caption":"Industrial","isDefault":false,"maskCriteriaOnly":false,"definition":"","keyProductQueryItem":"221545","comparisonOperation":0,"comparisonValue":"11","minimumVersion":"","maximumVersion":"","formOrder":0,"lowerBound":null,"enabled":true,"mask":"","maskKey":"","keyItemMaskOfField":null,"keyOptionIdReplace":"","relatedOptionIds":[],"onlineServices":[],"childCriteriaItemList":[],"clientContextJson":""},{"keyOptionId":"568","caption":"Manufactured home","isDefault":false,"maskCriteriaOnly":false,"definition":"","keyProductQueryItem":"221545","comparisonOperation":0,"comparisonValue":"4","minimumVersion":"","maximumVersion":"","formOrder":0,"lowerBound":null,"enabled":true,"mask":"","maskKey":"","keyItemMaskOfField":null,"keyOptionIdReplace":"","relatedOptionIds":[],"onlineServices":[],"childCriteriaItemList":[],"clientContextJson":""},{"keyOptionId":"569","caption":"Multifamily","isDefault":false,"maskCriteriaOnly":false,"definition":"","keyProductQueryItem":"221545","comparisonOperation":0,"comparisonValue":"2","minimumVersion":"","maximumVersion":"","formOrder":0,"lowerBound":null,"enabled":true,"mask":"","maskKey":"","keyItemMaskOfField":null,"keyOptionIdReplace":"","relatedOptionIds":[],"onlineServices":[],"childCriteriaItemList":[],"clientContextJson":""},{"keyOptionId":"570","caption":"Office","isDefault":false,"maskCriteriaOnly":false,"definition":"","keyProductQueryItem":"221545","comparisonOperation":0,"comparisonValue":"16","minimumVersion":"","maximumVersion":"","formOrder":0,"lowerBound":null,"enabled":true,"mask":"","maskKey":"","keyItemMaskOfField":null,"keyOptionIdReplace":"","relatedOptionIds":[],"onlineServices":[],"childCriteriaItemList":[],"clientContextJson":""},{"keyOptionId":"571","caption":"Regional Mall","isDefault":false,"maskCriteriaOnly":false,"definition":"","keyProductQueryItem":"221545","comparisonOperation":0,"comparisonValue":"6","minimumVersion":"","maximumVersion":"","formOrder":0,"lowerBound":null,"enabled":true,"mask":"","maskKey":"","keyItemMaskOfField":null,"keyOptionIdReplace":"","relatedOptionIds":[],"onlineServices":[],"childCriteriaItemList":[],"clientContextJson":""},{"keyOptionId":"572","caption":"Retail: Other","isDefault":false,"maskCriteriaOnly":false,"definition":"","keyProductQueryItem":"221545","comparisonOperation":7,"comparisonValue":"5,8,9,10","minimumVersion":"","maximumVersion":"","formOrder":0,"lowerBound":null,"enabled":true,"mask":"","maskKey":"","keyItemMaskOfField":null,"keyOptionIdReplace":"","relatedOptionIds":[],"onlineServices":[],"childCriteriaItemList":[],"clientContextJson":""},{"keyOptionId":"573","caption":"Self-Storage","isDefault":false,"maskCriteriaOnly":false,"definition":"","keyProductQueryItem":"221545","comparisonOperation":0,"comparisonValue":"34","minimumVersion":"","maximumVersion":"","formOrder":0,"lowerBound":null,"enabled":true,"mask":"","maskKey":"","keyItemMaskOfField":null,"keyOptionIdReplace":"","relatedOptionIds":[],"onlineServices":[],"childCriteriaItemList":[],"clientContextJson":""},{"keyOptionId":"574","caption":"Shopping Center","isDefault":false,"maskCriteriaOnly":false,"definition":"","keyProductQueryItem":"221545","comparisonOperation":0,"comparisonValue":"7","minimumVersion":"","maximumVersion":"","formOrder":0,"lowerBound":null,"enabled":true,"mask":"","maskKey":"","keyItemMaskOfField":null,"keyOptionIdReplace":"","relatedOptionIds":[],"onlineServices":[],"childCriteriaItemList":[],"clientContextJson":""},{"keyOptionId":"575","caption":"Specialty","isDefault":false,"maskCriteriaOnly":false,"definition":"","keyProductQueryItem":"221545","comparisonOperation":7,"comparisonValue":"50,3,26,40,41,42,43,45,46,48,49,51,52,57,61,62,63,64","minimumVersion":"","maximumVersion":"","formOrder":0,"lowerBound":null,"enabled":true,"mask":"","maskKey":"","keyItemMaskOfField":null,"keyOptionIdReplace":"","relatedOptionIds":[</t>
  </si>
  <si>
    <t>],"onlineServices":[],"childCriteriaItemList":[],"clientContextJson":""}],"clientContextJson":""},{"keyOptionId":"563","caption":"Property Company","isDefault":false,"maskCriteriaOnly":false,"definition":"","keyProductQueryItem":"127353","comparisonOperation":0,"comparisonValue":"0","minimumVersion":"","maximumVersion":"","formOrder":0,"lowerBound":null,"enabled":true,"mask":"","maskKey":"","keyItemMaskOfField":null,"keyOptionIdReplace":"","relatedOptionIds":[],"onlineServices":[],"childCriteriaItemList":[{"keyOptionId":"5728","caption":"Casino","isDefault":false,"maskCriteriaOnly":false,"definition":"","keyProductQueryItem":"221545","comparisonOperation":0,"comparisonValue":"47","minimumVersion":"","maximumVersion":"","formOrder":0,"lowerBound":null,"enabled":true,"mask":"","maskKey":"","keyItemMaskOfField":null,"keyOptionIdReplace":"","relatedOptionIds":[],"onlineServices":[],"childCriteriaItemList":[],"clientContextJson":""},{"keyOptionId":"576","caption":"Diversified","isDefault":false,"maskCriteriaOnly":false,"definition":"","keyProductQueryItem":"221545","comparisonOperation":0,"comparisonValue":"56","minimumVersion":"","maximumVersion":"","formOrder":0,"lowerBound":null,"enabled":true,"mask":"","maskKey":"","keyItemMaskOfField":null,"keyOptionIdReplace":"","relatedOptionIds":[],"onlineServices":[],"childCriteriaItemList":[],"clientContextJson":""},{"keyOptionId":"577","caption":"Health Care","isDefault":false,"maskCriteriaOnly":false,"definition":"","keyProductQueryItem":"221545","comparisonOperation":0,"comparisonValue":"27","minimumVersion":"","maximumVersion":"","formOrder":0,"lowerBound":null,"enabled":true,"mask":"","maskKey":"","keyItemMaskOfField":null,"keyOptionIdReplace":"","relatedOptionIds":[],"onlineServices":[],"childCriteriaItemList":[],"clientContextJson":""},{"keyOptionId":"578","caption":"Hotel","isDefault":false,"maskCriteriaOnly":false,"definition":"","keyProductQueryItem":"221545","comparisonOperation":7,"comparisonValue":"35,36,37,38,39","minimumVersion":"","maximumVersion":"","formOrder":0,"lowerBound":null,"enabled":true,"mask":"","maskKey":"","keyItemMaskOfField":null,"keyOptionIdReplace":"","relatedOptionIds":[],"onlineServices":[],"childCriteriaItemList":[],"clientContextJson":""},{"keyOptionId":"579","caption":"Industrial","isDefault":false,"maskCriteriaOnly":false,"definition":"","keyProductQueryItem":"221545","comparisonOperation":0,"comparisonValue":"11","minimumVersion":"","maximumVersion":"","formOrder":0,"lowerBound":null,"enabled":true,"mask":"","maskKey":"","keyItemMaskOfField":null,"keyOptionIdReplace":"","relatedOptionIds":[],"onlineServices":[],"childCriteriaItemList":[],"clientContextJson":""},{"keyOptionId":"580","caption":"Manufactured home","isDefault":false,"maskCriteriaOnly":false,"definition":"","keyProductQueryItem":"221545","comparisonOperation":0,"comparisonValue":"4","minimumVersion":"","maximumVersion":"","formOrder":0,"lowerBound":null,"enabled":true,"mask":"","maskKey":"","keyItemMaskOfField":null,"keyOptionIdReplace":"","relatedOptionIds":[],"onlineServices":[],"childCriteriaItemList":[],"clientContextJson":""},{"keyOptionId":"581","caption":"Multifamily","isDefault":false,"maskCriteriaOnly":false,"definition":"","keyProductQueryItem":"221545","comparisonOperation":0,"comparisonValue":"2","minimumVersion":"","maximumVersion":"","formOrder":0,"lowerBound":null,"enabled":true,"mask":"","maskKey":"","keyItemMaskOfField":null,"keyOptionIdReplace":"","relatedOptionIds":[],"onlineServices":[],"childCriteriaItemList":[],"clientContextJson":""},{"keyOptionId":"582","caption":"Office","isDefault":false,"maskCriteriaOnly":false,"definition":"","keyProductQueryItem":"221545","comparisonOperation":0,"comparisonValue":"16","minimumVersion":"","maximumVersion":"","formOrder":0,"lowerBound":null,"enabled":true,"mask":"","maskKey":"","keyItemMaskOfField":null,"keyOptionIdReplace":"","relatedOptionIds":[],"onlineServices":[],"childCriteriaItemList":[],"clientContextJson":""},{"keyOptionId":"583","caption":"Regional Mall","isDefault":false,"maskCriteriaOnly":false,"definition":"","keyProductQueryItem":"221545","comparisonOperation":0,"comparisonValue":"6","minimumVersion":"","maximumVersion":"","formOrder":0,"lowerBound":null,"enabled":true,"mask":"","maskKey":"","keyItemMaskOfField":null,"keyOptionIdReplace":"","relatedOptionIds":[],"onlineServices":[],"childCriteriaItemList":[],"clientContextJson":""},{"keyOptionId":"584","caption":"Retail: Other","isDefault":false,"maskCriteriaOnly":false,"definition":"","keyProductQueryItem":"221545","comparisonOperation":7,"comparisonValue":"5,8,9,10","minimumVersion":"","maximumVersion":"","formOrder":0,"lowerBound":null,"enabled":true,"mask":"","maskKey":"","keyItemMaskOfField":null,"keyOptionIdReplace":"","relatedOptionIds":[],"onlineServices":[],"childCriteriaItemList":[],"clientContextJson":""},{"keyOptionId":"585","caption":"Self-Storage","isDefault":false,"maskCriteriaOnly":false,"definition":"","keyProductQueryItem":"221545","comparisonOperation":0,"comparisonValue":"34","minimumVersion":"","maximumVersion":"","formOrder":0,"lowerBound":null,"enabled":true,"mask":"","maskKey":"","keyItemMaskOfField":null,"keyOptionIdReplace":"","relatedOptionIds":[],"onlineServices":[],"childCriteriaItemList":[],"clientContextJson":""},{"keyOptionId":"586","caption":"Shopping Center","isDefault":false,"maskCriteriaOnly":false,"definition":"","keyProductQueryItem":"221545","comparisonOperation":0,"comparisonValue":"7","minimumVersion":"","maximumVersion":"","formOrder":0,"lowerBound":null,"enabled":true,"mask":"","maskKey":"","keyItemMaskOfField":null,"keyOptionIdReplace":"","relatedOptionIds":[],"onlineServices":[],"childCriteriaItemList":[],"clientContextJson":""},{"keyOptionId":"587","caption":"Specialty","isDefault":false,"maskCriteriaOnly":false,"definition":"","keyProductQueryItem":"221545","comparisonOperation":7,"comparisonValue":"50,3,26,40,41,42,43,45,46,48,49,51,52,57,61,62,63,64","minimumVersion":"","maximumVersion":"","formOrder":0,"lowerBound":null,"enabled":true,"mask":"","maskKey":"","keyItemMaskOfField":null,"keyOptionIdReplace":"","relatedOptionIds":[],"onlineServices":[],"childCriteriaItemList":[],"clientContextJson":""}],"clientContextJson":""}],"clientContextJson":""},{"keyOptionId":"560","caption":"Homebuilder","isDefault":false,"maskCriteriaOnly":false,"definition":"","keyProductQueryItem":"221551","comparisonOperation":0,"comparisonValue":"16","minimumVersion":"","maximumVersion":"","formOrder":0,"lowerBound":null,"enabled":false,"mask":"65536","maskKey":"221551","keyItemMaskOfField":null,"keyOptionIdReplace":"","relatedOptionIds":[],"onlineServices":[],"childCriteriaItemList":[],"clientContextJson":""},{"keyOptionId":"561","caption":"Gaming","isDefault":false,"maskCriteriaOnly":false,"definition":"","keyProductQueryItem":"221551","comparisonOperation":0,"comparisonValue":"19","minimumVersion":"","maximumVersion":"","formOrder":0,"lowerBound":null,"enabled":false,"mask":"524288","maskKey":"221551","keyItemMaskOfField":null,"keyOptionIdReplace":"","relatedOptionIds":[],"onlineServices":[],"childCriteriaItemList":[],"clientContextJson":""}],"clientContextJson":""},{"keyOptionId":"513","caption":"Energy","isDefault":false,"maskCriteriaOnly":true,"definition":"","keyProductQueryItem":"","comparisonOperation":null,"comparisonValue":"","minimumVersion":"","maximumVersion":"","formOrder":0,"lowerBound":null,"enabled":true,"mask":"","maskKey":"","keyItemMaskOfField":null,"keyOptionIdReplace":"","relatedOptionIds":[],"onlineServices":[],"childCriteriaItemList":[{"keyOptionId":"588","caption":"Power","isDefault":true,"maskCriteriaOnly":false,"definition":</t>
  </si>
  <si>
    <t>"","keyProductQueryItem":"221551","comparisonOperation":0,"comparisonValue":"10","minimumVersion":"","maximumVersion":"","formOrder":0,"lowerBound":null,"enabled":true,"mask":"1024","maskKey":"221551","keyItemMaskOfField":null,"keyOptionIdReplace":"","relatedOptionIds":[],"onlineServices":[],"childCriteriaItemList":[],"clientContextJson":""},{"keyOptionId":"589","caption":"Coal","isDefault":true,"maskCriteriaOnly":false,"definition":"","keyProductQueryItem":"221551","comparisonOperation":0,"comparisonValue":"17","minimumVersion":"","maximumVersion":"","formOrder":0,"lowerBound":null,"enabled":true,"mask":"131072","maskKey":"221551","keyItemMaskOfField":null,"keyOptionIdReplace":"","relatedOptionIds":[],"onlineServices":[],"childCriteriaItemList":[],"clientContextJson":""},{"keyOptionId":"590","caption":"Natural Gas","isDefault":false,"maskCriteriaOnly":true,"definition":"","keyProductQueryItem":"","comparisonOperation":null,"comparisonValue":"","minimumVersion":"","maximumVersion":"","formOrder":0,"lowerBound":null,"enabled":true,"mask":"","maskKey":"","keyItemMaskOfField":null,"keyOptionIdReplace":"","relatedOptionIds":[],"onlineServices":[],"childCriteriaItemList":[{"keyOptionId":"591","caption":"Gas Utility","isDefault":true,"maskCriteriaOnly":false,"definition":"","keyProductQueryItem":"221551","comparisonOperation":0,"comparisonValue":"18","minimumVersion":"","maximumVersion":"","formOrder":0,"lowerBound":null,"enabled":true,"mask":"262144","maskKey":"221551","keyItemMaskOfField":null,"keyOptionIdReplace":"","relatedOptionIds":[],"onlineServices":[],"childCriteriaItemList":[],"clientContextJson":""},{"keyOptionId":"592","caption":"Midstream","isDefault":true,"maskCriteriaOnly":false,"definition":"","keyProductQueryItem":"221551","comparisonOperation":0,"comparisonValue":"23","minimumVersion":"","maximumVersion":"","formOrder":0,"lowerBound":null,"enabled":true,"mask":"8388608","maskKey":"221551","keyItemMaskOfField":null,"keyOptionIdReplace":"","relatedOptionIds":[],"onlineServices":[],"childCriteriaItemList":[],"clientContextJson":""}],"clientContextJson":""}],"clientContextJson":""},{"keyOptionId":"514","caption":"Media &amp; Communications","isDefault":false,"maskCriteriaOnly":true,"definition":"","keyProductQueryItem":"","comparisonOperation":null,"comparisonValue":"","minimumVersion":"","maximumVersion":"","formOrder":0,"lowerBound":null,"enabled":false,"mask":"","maskKey":"","keyItemMaskOfField":null,"keyOptionIdReplace":"","relatedOptionIds":[],"onlineServices":[],"childCriteriaItemList":[{"keyOptionId":"593","caption":"Media","isDefault":false,"maskCriteriaOnly":true,"definition":"","keyProductQueryItem":"","comparisonOperation":null,"comparisonValue":"","minimumVersion":"","maximumVersion":"","formOrder":0,"lowerBound":null,"enabled":false,"mask":"","maskKey":"","keyItemMaskOfField":null,"keyOptionIdReplace":"","relatedOptionIds":[],"onlineServices":[],"childCriteriaItemList":[{"keyOptionId":"595","caption":"Media &amp; Entertainment","isDefault":false,"maskCriteriaOnly":false,"definition":"","keyProductQueryItem":"221551","comparisonOperation":0,"comparisonValue":"20","minimumVersion":"","maximumVersion":"","formOrder":0,"lowerBound":null,"enabled":false,"mask":"1048576","maskKey":"221551","keyItemMaskOfField":null,"keyOptionIdReplace":"","relatedOptionIds":[],"onlineServices":[],"childCriteriaItemList":[],"clientContextJson":""},{"keyOptionId":"596","caption":"New Media","isDefault":false,"maskCriteriaOnly":false,"definition":"","keyProductQueryItem":"221551","comparisonOperation":0,"comparisonValue":"21","minimumVersion":"","maximumVersion":"","formOrder":0,"lowerBound":null,"enabled":false,"mask":"2097152","maskKey":"221551","keyItemMaskOfField":null,"keyOptionIdReplace":"","relatedOptionIds":[],"onlineServices":[],"childCriteriaItemList":[],"clientContextJson":""}],"clientContextJson":""},{"keyOptionId":"594","caption":"Communications","isDefault":false,"maskCriteriaOnly":false,"definition":"","keyProductQueryItem":"221551","comparisonOperation":0,"comparisonValue":"14","minimumVersion":"","maximumVersion":"","formOrder":0,"lowerBound":null,"enabled":false,"mask":"16384","maskKey":"221551","keyItemMaskOfField":null,"keyOptionIdReplace":"","relatedOptionIds":[],"onlineServices":[],"childCriteriaItemList":[],"clientContextJson":""}],"clientContextJson":""},{"keyOptionId":"3851","caption":"Metals &amp; Mining","isDefault":false,"maskCriteriaOnly":false,"definition":"","keyProductQueryItem":"221551","comparisonOperation":0,"comparisonValue":"22","minimumVersion":"","maximumVersion":"","formOrder":0,"lowerBound":null,"enabled":false,"mask":"4194304","maskKey":"221551","keyItemMaskOfField":null,"keyOptionIdReplace":"","relatedOptionIds":[],"onlineServices":[],"childCriteriaItemList":[{"keyOptionId":"3852","caption":"Diversified Commodities","isDefault":false,"maskCriteriaOnly":false,"definition":"","keyProductQueryItem":"139962","comparisonOperation":0,"comparisonValue":"24","minimumVersion":"","maximumVersion":"","formOrder":0,"lowerBound":null,"enabled":true,"mask":"","maskKey":"","keyItemMaskOfField":null,"keyOptionIdReplace":"","relatedOptionIds":[],"onlineServices":[],"childCriteriaItemList":[],"clientContextJson":""},{"keyOptionId":"3853","caption":"Precious Metals","isDefault":false,"maskCriteriaOnly":false,"definition":"","keyProductQueryItem":"139962","comparisonOperation":0,"comparisonValue":"25","minimumVersion":"","maximumVersion":"","formOrder":0,"lowerBound":null,"enabled":true,"mask":"","maskKey":"","keyItemMaskOfField":null,"keyOptionIdReplace":"","relatedOptionIds":[],"onlineServices":[],"childCriteriaItemList":[],"clientContextJson":""},{"keyOptionId":"3854","caption":"Base Metals","isDefault":false,"maskCriteriaOnly":false,"definition":"","keyProductQueryItem":"139962","comparisonOperation":0,"comparisonValue":"26","minimumVersion":"","maximumVersion":"","formOrder":0,"lowerBound":null,"enabled":true,"mask":"","maskKey":"","keyItemMaskOfField":null,"keyOptionIdReplace":"","relatedOptionIds":[],"onlineServices":[],"childCriteriaItemList":[],"clientContextJson":""},{"keyOptionId":"3855","caption":"Bulk Commodities","isDefault":false,"maskCriteriaOnly":false,"definition":"","keyProductQueryItem":"139962","comparisonOperation":0,"comparisonValue":"27","minimumVersion":"","maximumVersion":"","formOrder":0,"lowerBound":null,"enabled":true,"mask":"","maskKey":"","keyItemMaskOfField":null,"keyOptionIdReplace":"","relatedOptionIds":[],"onlineServices":[],"childCriteriaItemList":[],"clientContextJson":""},{"keyOptionId":"3856","caption":"Specialty Commodities","isDefault":false,"maskCriteriaOnly":false,"definition":"","keyProductQueryItem":"139962","comparisonOperation":0,"comparisonValue":"28","minimumVersion":"","maximumVersion":"","formOrder":0,"lowerBound":null,"enabled":true,"mask":"","maskKey":"","keyItemMaskOfField":null,"keyOptionIdReplace":"","relatedOptionIds":[],"onlineServices":[],"childCriteriaItemList":[],"clientContextJson":""}],"clientContextJson":""}],"clientContextJson":""}]},{"filterGroupId":"4700","filterGroupIdReplace":"","caption":"Coverage Depth","groupType":2,"optionType":1,"formOrder":4,"minimumVersion":"","maximumVersion":"","onlineServicesEnabled":true,"column":1,"columnFormOrder":50,"criteriaIdName":"Companies-CoverageDepth","required":false,"dateDefaultType":"","criteriaItemList":[{"keyOptionId":"4701","caption":"Full","isDefault":true,"maskCriteriaOnly":false,"definition":"Coverage depth distinguishes between companies with Full coverage and Summary coverage. For Full coverage companies, SNL features an extensive financial template. This distinction currently applies to the Banking industry. View SN</t>
  </si>
  <si>
    <t>L's coverage universe for the most comprehensive details about company coverage.","keyProductQueryItem":"247456","comparisonOperation":0,"comparisonValue":"0","minimumVersion":"","maximumVersion":"","formOrder":0,"lowerBound":null,"enabled":true,"mask":"","maskKey":"","keyItemMaskOfField":null,"keyOptionIdReplace":"","relatedOptionIds":[],"onlineServices":[],"childCriteriaItemList":[],"clientContextJson":""},{"keyOptionId":"4702","caption":"Summary","isDefault":false,"maskCriteriaOnly":false,"definition":"Coverage depth distinguishes between companies with Full coverage and Summary coverage. For Summary coverage companies, SNL features an abbreviated financial template. This distinction currently applies to the Banking industry. View SNL's coverage universe for the most comprehensive details about company coverage.","keyProductQueryItem":"247456","comparisonOperation":0,"comparisonValue":"1","minimumVersion":"","maximumVersion":"","formOrder":0,"lowerBound":null,"enabled":true,"mask":"","maskKey":"","keyItemMaskOfField":null,"keyOptionIdReplace":"","relatedOptionIds":[],"onlineServices":[],"childCriteriaItemList":[],"clientContextJson":""}]},{"filterGroupId":"5652","filterGroupIdReplace":"","caption":"Consolidation Status","groupType":2,"optionType":1,"formOrder":400,"minimumVersion":"","maximumVersion":"","onlineServicesEnabled":true,"column":1,"columnFormOrder":70,"criteriaIdName":"Companies-ConsolidationStatus","required":false,"dateDefaultType":"","criteriaItemList":[{"keyOptionId":"5653","caption":"Consolidated","isDefault":true,"maskCriteriaOnly":false,"definition":"","keyProductQueryItem":"248254","comparisonOperation":0,"comparisonValue":"0","minimumVersion":"","maximumVersion":"","formOrder":0,"lowerBound":null,"enabled":true,"mask":"","maskKey":"","keyItemMaskOfField":null,"keyOptionIdReplace":"","relatedOptionIds":[],"onlineServices":[],"childCriteriaItemList":[],"clientContextJson":""},{"keyOptionId":"5654","caption":"Unconsolidated","isDefault":false,"maskCriteriaOnly":false,"definition":"","keyProductQueryItem":"248254","comparisonOperation":0,"comparisonValue":"1","minimumVersion":"","maximumVersion":"","formOrder":0,"lowerBound":null,"enabled":true,"mask":"","maskKey":"","keyItemMaskOfField":null,"keyOptionIdReplace":"","relatedOptionIds":[],"onlineServices":[],"childCriteriaItemList":[],"clientContextJson":""}]},{"filterGroupId":"310","filterGroupIdReplace":"","caption":"Operating Status","groupType":2,"optionType":1,"formOrder":2,"minimumVersion":"","maximumVersion":"","onlineServicesEnabled":false,"column":0,"columnFormOrder":40,"criteriaIdName":"Companies-OperatingStatus","required":false,"dateDefaultType":"","criteriaItemList":[{"keyOptionId":"311","caption":"Operating companies","isDefault":true,"maskCriteriaOnly":false,"definition":"","keyProductQueryItem":"221552","comparisonOperation":0,"comparisonValue":"1","minimumVersion":"","maximumVersion":"","formOrder":0,"lowerBound":null,"enabled":true,"mask":"","maskKey":"","keyItemMaskOfField":null,"keyOptionIdReplace":"","relatedOptionIds":[],"onlineServices":[],"childCriteriaItemList":[],"clientContextJson":""},{"keyOptionId":"312","caption":"Acquired/Defunct","isDefault":false,"maskCriteriaOnly":false,"definition":"","keyProductQueryItem":"221552","comparisonOperation":0,"comparisonValue":"0","minimumVersion":"","maximumVersion":"","formOrder":0,"lowerBound":null,"enabled":true,"mask":"","maskKey":"","keyItemMaskOfField":null,"keyOptionIdReplace":"","relatedOptionIds":[],"onlineServices":[],"childCriteriaItemList":[],"clientContextJson":""}]},{"filterGroupId":"313","filterGroupIdReplace":"","caption":"Ownership Status","groupType":2,"optionType":1,"formOrder":3,"minimumVersion":"","maximumVersion":"","onlineServicesEnabled":false,"column":0,"columnFormOrder":60,"criteriaIdName":"Companies-OwnershipStatus","required":false,"dateDefaultType":"","criteriaItemList":[{"keyOptionId":"314","caption":"Listed","isDefault":true,"maskCriteriaOnly":false,"definition":"","keyProductQueryItem":"256842","comparisonOperation":0,"comparisonValue":"0","minimumVersion":"","maximumVersion":"","formOrder":0,"lowerBound":null,"enabled":true,"mask":"","maskKey":"","keyItemMaskOfField":null,"keyOptionIdReplace":"","relatedOptionIds":[],"onlineServices":[],"childCriteriaItemList":[],"clientContextJson":""},{"keyOptionId":"315","caption":"Non-Listed","isDefault":false,"maskCriteriaOnly":false,"definition":"","keyProductQueryItem":"256842","comparisonOperation":0,"comparisonValue":"1","minimumVersion":"","maximumVersion":"","formOrder":0,"lowerBound":null,"enabled":true,"mask":"","maskKey":"","keyItemMaskOfField":null,"keyOptionIdReplace":"","relatedOptionIds":[],"onlineServices":[],"childCriteriaItemList":[],"clientContextJson":""}]},{"filterGroupId":"1","filterGroupIdReplace":"","caption":"Geography","groupType":2,"optionType":1,"formOrder":1,"minimumVersion":"","maximumVersion":"","onlineServicesEnabled":false,"column":1,"columnFormOrder":10,"criteriaIdName":"Companies-Geography","required":false,"dateDefaultType":"","criteriaItemList":[{"keyOptionId":"2","caption":"All Geographies","isDefault":false,"maskCriteriaOnly":true,"definition":"","keyProductQueryItem":"","comparisonOperation":null,"comparisonValue":"","minimumVersion":"","maximumVersion":"","formOrder":0,"lowerBound":null,"enabled":true,"mask":"","maskKey":"","keyItemMaskOfField":null,"keyOptionIdReplace":"","relatedOptionIds":[],"onlineServices":[],"childCriteriaItemList":[{"keyOptionId":"3","caption":"United States and Canada","isDefault":false,"maskCriteriaOnly":true,"definition":"","keyProductQueryItem":"","comparisonOperation":0,"comparisonValue":"","minimumVersion":"","maximumVersion":"","formOrder":0,"lowerBound":null,"enabled":true,"mask":"16","maskKey":"221376","keyItemMaskOfField":null,"keyOptionIdReplace":"","relatedOptionIds":[],"onlineServices":[],"childCriteriaItemList":[{"keyOptionId":"9","caption":"United States","isDefault":false,"maskCriteriaOnly":true,"definition":"","keyProductQueryItem":"","comparisonOperation":null,"comparisonValue":"","minimumVersion":"","maximumVersion":"","formOrder":0,"lowerBound":null,"enabled":true,"mask":"","maskKey":"","keyItemMaskOfField":null,"keyOptionIdReplace":"","relatedOptionIds":[],"onlineServices":[],"childCriteriaItemList":[{"keyOptionId":"12","caption":"Mid Atlantic","isDefault":false,"maskCriteriaOnly":true,"definition":"","keyProductQueryItem":"","comparisonOperation":null,"comparisonValue":"","minimumVersion":"","maximumVersion":"","formOrder":0,"lowerBound":null,"enabled":true,"mask":"","maskKey":"","keyItemMaskOfField":null,"keyOptionIdReplace":"","relatedOptionIds":[],"onlineServices":[],"childCriteriaItemList":[{"keyOptionId":"18","caption":"Delaware","isDefault":true,"maskCriteriaOnly":false,"definition":"","keyProductQueryItem":"227172","comparisonOperation":0,"comparisonValue":"271","minimumVersion":"","maximumVersion":"","formOrder":0,"lowerBound":null,"enabled":true,"mask":"","maskKey":"","keyItemMaskOfField":null,"keyOptionIdReplace":"","relatedOptionIds":[],"onlineServices":[],"childCriteriaItemList":[],"clientContextJson":""},{"keyOptionId":"19","caption":"District of Columbia","isDefault":true,"maskCriteriaOnly":false,"definition":"","keyProductQueryItem":"227172","comparisonOperation":0,"comparisonValue":"270","minimumVersion":"","maximumVersion":"","formOrder":0,"lowerBound":null,"enabled":true,"mask":"","maskKey":"","keyItemMaskOfField":null,"keyOptionIdReplace":"","relatedOptionIds":[],"onlineServices":[],"childCriteriaItemList":[],"clientContextJson":""},{"keyOptionId":"20","caption":"Maryland","isDefault":true,"maskCriteriaOnly":false,"definition":"","k</t>
  </si>
  <si>
    <t>eyProductQueryItem":"227172","comparisonOperation":0,"comparisonValue":"272","minimumVersion":"","maximumVersion":"","formOrder":0,"lowerBound":null,"enabled":true,"mask":"","maskKey":"","keyItemMaskOfField":null,"keyOptionIdReplace":"","relatedOptionIds":[],"onlineServices":[],"childCriteriaItemList":[],"clientContextJson":""},{"keyOptionId":"21","caption":"New Jersey","isDefault":true,"maskCriteriaOnly":false,"definition":"","keyProductQueryItem":"227172","comparisonOperation":0,"comparisonValue":"273","minimumVersion":"","maximumVersion":"","formOrder":0,"lowerBound":null,"enabled":true,"mask":"","maskKey":"","keyItemMaskOfField":null,"keyOptionIdReplace":"","relatedOptionIds":[],"onlineServices":[],"childCriteriaItemList":[],"clientContextJson":""},{"keyOptionId":"22","caption":"New York","isDefault":true,"maskCriteriaOnly":false,"definition":"","keyProductQueryItem":"227172","comparisonOperation":0,"comparisonValue":"274","minimumVersion":"","maximumVersion":"","formOrder":0,"lowerBound":null,"enabled":true,"mask":"","maskKey":"","keyItemMaskOfField":null,"keyOptionIdReplace":"","relatedOptionIds":[],"onlineServices":[],"childCriteriaItemList":[],"clientContextJson":""},{"keyOptionId":"23","caption":"Pennsylvania","isDefault":true,"maskCriteriaOnly":false,"definition":"","keyProductQueryItem":"227172","comparisonOperation":0,"comparisonValue":"275","minimumVersion":"","maximumVersion":"","formOrder":0,"lowerBound":null,"enabled":true,"mask":"","maskKey":"","keyItemMaskOfField":null,"keyOptionIdReplace":"","relatedOptionIds":[],"onlineServices":[],"childCriteriaItemList":[],"clientContextJson":""},{"keyOptionId":"50","caption":"Puerto Rico","isDefault":true,"maskCriteriaOnly":false,"definition":"","keyProductQueryItem":"227172","comparisonOperation":0,"comparisonValue":"276","minimumVersion":"","maximumVersion":"","formOrder":0,"lowerBound":null,"enabled":true,"mask":"","maskKey":"","keyItemMaskOfField":null,"keyOptionIdReplace":"","relatedOptionIds":[],"onlineServices":[],"childCriteriaItemList":[],"clientContextJson":""}],"clientContextJson":""},{"keyOptionId":"13","caption":"Midwest","isDefault":false,"maskCriteriaOnly":true,"definition":"","keyProductQueryItem":"","comparisonOperation":null,"comparisonValue":"","minimumVersion":"","maximumVersion":"","formOrder":0,"lowerBound":null,"enabled":true,"mask":"","maskKey":"","keyItemMaskOfField":null,"keyOptionIdReplace":"","relatedOptionIds":[],"onlineServices":[],"childCriteriaItemList":[{"keyOptionId":"24","caption":"Illinois","isDefault":true,"maskCriteriaOnly":false,"definition":"","keyProductQueryItem":"227172","comparisonOperation":0,"comparisonValue":"278","minimumVersion":"","maximumVersion":"","formOrder":0,"lowerBound":null,"enabled":true,"mask":"","maskKey":"","keyItemMaskOfField":null,"keyOptionIdReplace":"","relatedOptionIds":[],"onlineServices":[],"childCriteriaItemList":[],"clientContextJson":""},{"keyOptionId":"25","caption":"Indiana","isDefault":true,"maskCriteriaOnly":false,"definition":"","keyProductQueryItem":"227172","comparisonOperation":0,"comparisonValue":"279","minimumVersion":"","maximumVersion":"","formOrder":0,"lowerBound":null,"enabled":true,"mask":"","maskKey":"","keyItemMaskOfField":null,"keyOptionIdReplace":"","relatedOptionIds":[],"onlineServices":[],"childCriteriaItemList":[],"clientContextJson":""},{"keyOptionId":"26","caption":"Iowa","isDefault":true,"maskCriteriaOnly":false,"definition":"","keyProductQueryItem":"227172","comparisonOperation":0,"comparisonValue":"277","minimumVersion":"","maximumVersion":"","formOrder":0,"lowerBound":null,"enabled":true,"mask":"","maskKey":"","keyItemMaskOfField":null,"keyOptionIdReplace":"","relatedOptionIds":[],"onlineServices":[],"childCriteriaItemList":[],"clientContextJson":""},{"keyOptionId":"27","caption":"Kansas","isDefault":true,"maskCriteriaOnly":false,"definition":"","keyProductQueryItem":"227172","comparisonOperation":0,"comparisonValue":"280","minimumVersion":"","maximumVersion":"","formOrder":0,"lowerBound":null,"enabled":true,"mask":"","maskKey":"","keyItemMaskOfField":null,"keyOptionIdReplace":"","relatedOptionIds":[],"onlineServices":[],"childCriteriaItemList":[],"clientContextJson":""},{"keyOptionId":"28","caption":"Kentucky","isDefault":true,"maskCriteriaOnly":false,"definition":"","keyProductQueryItem":"227172","comparisonOperation":0,"comparisonValue":"281","minimumVersion":"","maximumVersion":"","formOrder":0,"lowerBound":null,"enabled":true,"mask":"","maskKey":"","keyItemMaskOfField":null,"keyOptionIdReplace":"","relatedOptionIds":[],"onlineServices":[],"childCriteriaItemList":[],"clientContextJson":""},{"keyOptionId":"29","caption":"Michigan","isDefault":true,"maskCriteriaOnly":false,"definition":"","keyProductQueryItem":"227172","comparisonOperation":0,"comparisonValue":"282","minimumVersion":"","maximumVersion":"","formOrder":0,"lowerBound":null,"enabled":true,"mask":"","maskKey":"","keyItemMaskOfField":null,"keyOptionIdReplace":"","relatedOptionIds":[],"onlineServices":[],"childCriteriaItemList":[],"clientContextJson":""},{"keyOptionId":"30","caption":"Minnesota","isDefault":true,"maskCriteriaOnly":false,"definition":"","keyProductQueryItem":"227172","comparisonOperation":0,"comparisonValue":"283","minimumVersion":"","maximumVersion":"","formOrder":0,"lowerBound":null,"enabled":true,"mask":"","maskKey":"","keyItemMaskOfField":null,"keyOptionIdReplace":"","relatedOptionIds":[],"onlineServices":[],"childCriteriaItemList":[],"clientContextJson":""},{"keyOptionId":"31","caption":"Missouri","isDefault":true,"maskCriteriaOnly":false,"definition":"","keyProductQueryItem":"227172","comparisonOperation":0,"comparisonValue":"284","minimumVersion":"","maximumVersion":"","formOrder":0,"lowerBound":null,"enabled":true,"mask":"","maskKey":"","keyItemMaskOfField":null,"keyOptionIdReplace":"","relatedOptionIds":[],"onlineServices":[],"childCriteriaItemList":[],"clientContextJson":""},{"keyOptionId":"32","caption":"Nebraska","isDefault":true,"maskCriteriaOnly":false,"definition":"","keyProductQueryItem":"227172","comparisonOperation":0,"comparisonValue":"286","minimumVersion":"","maximumVersion":"","formOrder":0,"lowerBound":null,"enabled":true,"mask":"","maskKey":"","keyItemMaskOfField":null,"keyOptionIdReplace":"","relatedOptionIds":[],"onlineServices":[],"childCriteriaItemList":[],"clientContextJson":""},{"keyOptionId":"33","caption":"North Dakota","isDefault":true,"maskCriteriaOnly":false,"definition":"","keyProductQueryItem":"227172","comparisonOperation":0,"comparisonValue":"285","minimumVersion":"","maximumVersion":"","formOrder":0,"lowerBound":null,"enabled":true,"mask":"","maskKey":"","keyItemMaskOfField":null,"keyOptionIdReplace":"","relatedOptionIds":[],"onlineServices":[],"childCriteriaItemList":[],"clientContextJson":""},{"keyOptionId":"34","caption":"Ohio","isDefault":true,"maskCriteriaOnly":false,"definition":"","keyProductQueryItem":"227172","comparisonOperation":0,"comparisonValue":"287","minimumVersion":"","maximumVersion":"","formOrder":0,"lowerBound":null,"enabled":true,"mask":"","maskKey":"","keyItemMaskOfField":null,"keyOptionIdReplace":"","relatedOptionIds":[],"onlineServices":[],"childCriteriaItemList":[],"clientContextJson":""},{"keyOptionId":"35","caption":"South Dakota","isDefault":true,"maskCriteriaOnly":false,"definition":"","keyProductQueryItem":"227172","comparisonOperation":0,"comparisonValue":"288","minimumVersion":"","maximumVersion":"","formOrder":0,"lowerBound":null,"enabled":true,"mask":"","maskKey":"","keyItemMaskOfField":null,"keyOptionIdReplace":"","relatedOptionIds":[],"onlineServices":[],"childCriteriaItemList":[],"clientContextJson":""},{"keyOptionId":"36","caption</t>
  </si>
  <si>
    <t>":"Wisconsin","isDefault":true,"maskCriteriaOnly":false,"definition":"","keyProductQueryItem":"227172","comparisonOperation":0,"comparisonValue":"289","minimumVersion":"","maximumVersion":"","formOrder":0,"lowerBound":null,"enabled":true,"mask":"","maskKey":"","keyItemMaskOfField":null,"keyOptionIdReplace":"","relatedOptionIds":[],"onlineServices":[],"childCriteriaItemList":[],"clientContextJson":""}],"clientContextJson":""},{"keyOptionId":"14","caption":"Northeast","isDefault":false,"maskCriteriaOnly":true,"definition":"","keyProductQueryItem":"","comparisonOperation":null,"comparisonValue":"","minimumVersion":"","maximumVersion":"","formOrder":0,"lowerBound":null,"enabled":true,"mask":"","maskKey":"","keyItemMaskOfField":null,"keyOptionIdReplace":"","relatedOptionIds":[],"onlineServices":[],"childCriteriaItemList":[{"keyOptionId":"37","caption":"Connecticut","isDefault":true,"maskCriteriaOnly":false,"definition":"","keyProductQueryItem":"227172","comparisonOperation":0,"comparisonValue":"290","minimumVersion":"","maximumVersion":"","formOrder":0,"lowerBound":null,"enabled":true,"mask":"","maskKey":"","keyItemMaskOfField":null,"keyOptionIdReplace":"","relatedOptionIds":[],"onlineServices":[],"childCriteriaItemList":[],"clientContextJson":""},{"keyOptionId":"38","caption":"Maine","isDefault":true,"maskCriteriaOnly":false,"definition":"","keyProductQueryItem":"227172","comparisonOperation":0,"comparisonValue":"292","minimumVersion":"","maximumVersion":"","formOrder":0,"lowerBound":null,"enabled":true,"mask":"","maskKey":"","keyItemMaskOfField":null,"keyOptionIdReplace":"","relatedOptionIds":[],"onlineServices":[],"childCriteriaItemList":[],"clientContextJson":""},{"keyOptionId":"39","caption":"Massachusetts","isDefault":true,"maskCriteriaOnly":false,"definition":"","keyProductQueryItem":"227172","comparisonOperation":0,"comparisonValue":"291","minimumVersion":"","maximumVersion":"","formOrder":0,"lowerBound":null,"enabled":true,"mask":"","maskKey":"","keyItemMaskOfField":null,"keyOptionIdReplace":"","relatedOptionIds":[],"onlineServices":[],"childCriteriaItemList":[],"clientContextJson":""},{"keyOptionId":"40","caption":"New Hampshire","isDefault":true,"maskCriteriaOnly":false,"definition":"","keyProductQueryItem":"227172","comparisonOperation":0,"comparisonValue":"293","minimumVersion":"","maximumVersion":"","formOrder":0,"lowerBound":null,"enabled":true,"mask":"","maskKey":"","keyItemMaskOfField":null,"keyOptionIdReplace":"","relatedOptionIds":[],"onlineServices":[],"childCriteriaItemList":[],"clientContextJson":""},{"keyOptionId":"41","caption":"Rhode Island","isDefault":true,"maskCriteriaOnly":false,"definition":"","keyProductQueryItem":"227172","comparisonOperation":0,"comparisonValue":"294","minimumVersion":"","maximumVersion":"","formOrder":0,"lowerBound":null,"enabled":true,"mask":"","maskKey":"","keyItemMaskOfField":null,"keyOptionIdReplace":"","relatedOptionIds":[],"onlineServices":[],"childCriteriaItemList":[],"clientContextJson":""},{"keyOptionId":"42","caption":"Vermont","isDefault":true,"maskCriteriaOnly":false,"definition":"","keyProductQueryItem":"227172","comparisonOperation":0,"comparisonValue":"295","minimumVersion":"","maximumVersion":"","formOrder":0,"lowerBound":null,"enabled":true,"mask":"","maskKey":"","keyItemMaskOfField":null,"keyOptionIdReplace":"","relatedOptionIds":[],"onlineServices":[],"childCriteriaItemList":[],"clientContextJson":""}],"clientContextJson":""},{"keyOptionId":"15","caption":"Southeast","isDefault":false,"maskCriteriaOnly":true,"definition":"","keyProductQueryItem":"","comparisonOperation":null,"comparisonValue":"","minimumVersion":"","maximumVersion":"","formOrder":0,"lowerBound":null,"enabled":true,"mask":"","maskKey":"","keyItemMaskOfField":null,"keyOptionIdReplace":"","relatedOptionIds":[],"onlineServices":[],"childCriteriaItemList":[{"keyOptionId":"43","caption":"Alabama","isDefault":true,"maskCriteriaOnly":false,"definition":"","keyProductQueryItem":"227172","comparisonOperation":0,"comparisonValue":"296","minimumVersion":"","maximumVersion":"","formOrder":0,"lowerBound":null,"enabled":true,"mask":"","maskKey":"","keyItemMaskOfField":null,"keyOptionIdReplace":"","relatedOptionIds":[],"onlineServices":[],"childCriteriaItemList":[],"clientContextJson":""},{"keyOptionId":"44","caption":"Arkansas","isDefault":true,"maskCriteriaOnly":false,"definition":"","keyProductQueryItem":"227172","comparisonOperation":0,"comparisonValue":"297","minimumVersion":"","maximumVersion":"","formOrder":0,"lowerBound":null,"enabled":true,"mask":"","maskKey":"","keyItemMaskOfField":null,"keyOptionIdReplace":"","relatedOptionIds":[],"onlineServices":[],"childCriteriaItemList":[],"clientContextJson":""},{"keyOptionId":"45","caption":"Florida","isDefault":true,"maskCriteriaOnly":false,"definition":"","keyProductQueryItem":"227172","comparisonOperation":0,"comparisonValue":"298","minimumVersion":"","maximumVersion":"","formOrder":0,"lowerBound":null,"enabled":true,"mask":"","maskKey":"","keyItemMaskOfField":null,"keyOptionIdReplace":"","relatedOptionIds":[],"onlineServices":[],"childCriteriaItemList":[],"clientContextJson":""},{"keyOptionId":"46","caption":"Georgia","isDefault":true,"maskCriteriaOnly":false,"definition":"","keyProductQueryItem":"227172","comparisonOperation":0,"comparisonValue":"299","minimumVersion":"","maximumVersion":"","formOrder":0,"lowerBound":null,"enabled":true,"mask":"","maskKey":"","keyItemMaskOfField":null,"keyOptionIdReplace":"","relatedOptionIds":[],"onlineServices":[],"childCriteriaItemList":[],"clientContextJson":""},{"keyOptionId":"48","caption":"Mississippi","isDefault":true,"maskCriteriaOnly":false,"definition":"","keyProductQueryItem":"227172","comparisonOperation":0,"comparisonValue":"300","minimumVersion":"","maximumVersion":"","formOrder":0,"lowerBound":null,"enabled":true,"mask":"","maskKey":"","keyItemMaskOfField":null,"keyOptionIdReplace":"","relatedOptionIds":[],"onlineServices":[],"childCriteriaItemList":[],"clientContextJson":""},{"keyOptionId":"49","caption":"North Carolina","isDefault":true,"maskCriteriaOnly":false,"definition":"","keyProductQueryItem":"227172","comparisonOperation":0,"comparisonValue":"301","minimumVersion":"","maximumVersion":"","formOrder":0,"lowerBound":null,"enabled":true,"mask":"","maskKey":"","keyItemMaskOfField":null,"keyOptionIdReplace":"","relatedOptionIds":[],"onlineServices":[],"childCriteriaItemList":[],"clientContextJson":""},{"keyOptionId":"51","caption":"South Carolina","isDefault":true,"maskCriteriaOnly":false,"definition":"","keyProductQueryItem":"227172","comparisonOperation":0,"comparisonValue":"302","minimumVersion":"","maximumVersion":"","formOrder":0,"lowerBound":null,"enabled":true,"mask":"","maskKey":"","keyItemMaskOfField":null,"keyOptionIdReplace":"","relatedOptionIds":[],"onlineServices":[],"childCriteriaItemList":[],"clientContextJson":""},{"keyOptionId":"52","caption":"Tennessee","isDefault":true,"maskCriteriaOnly":false,"definition":"","keyProductQueryItem":"227172","comparisonOperation":0,"comparisonValue":"303","minimumVersion":"","maximumVersion":"","formOrder":0,"lowerBound":null,"enabled":true,"mask":"","maskKey":"","keyItemMaskOfField":null,"keyOptionIdReplace":"","relatedOptionIds":[],"onlineServices":[],"childCriteriaItemList":[],"clientContextJson":""},{"keyOptionId":"53","caption":"Virgin Islands, U.S.","isDefault":true,"maskCriteriaOnly":false,"definition":"","keyProductQueryItem":"227172","comparisonOperation":0,"comparisonValue":"305","minimumVersion":"","maximumVersion":"","formOrder":0,"lowerBound":null,"enabled":true,"mask":"","maskKey":"","keyItemMaskOfField":null,"keyOptionIdReplace":"","relatedOptionIds":[</t>
  </si>
  <si>
    <t>],"onlineServices":[],"childCriteriaItemList":[],"clientContextJson":""},{"keyOptionId":"54","caption":"Virginia","isDefault":true,"maskCriteriaOnly":false,"definition":"","keyProductQueryItem":"227172","comparisonOperation":0,"comparisonValue":"304","minimumVersion":"","maximumVersion":"","formOrder":0,"lowerBound":null,"enabled":true,"mask":"","maskKey":"","keyItemMaskOfField":null,"keyOptionIdReplace":"","relatedOptionIds":[],"onlineServices":[],"childCriteriaItemList":[],"clientContextJson":""},{"keyOptionId":"55","caption":"West Virginia","isDefault":true,"maskCriteriaOnly":false,"definition":"","keyProductQueryItem":"227172","comparisonOperation":0,"comparisonValue":"306","minimumVersion":"","maximumVersion":"","formOrder":0,"lowerBound":null,"enabled":true,"mask":"","maskKey":"","keyItemMaskOfField":null,"keyOptionIdReplace":"","relatedOptionIds":[],"onlineServices":[],"childCriteriaItemList":[],"clientContextJson":""}],"clientContextJson":""},{"keyOptionId":"16","caption":"Southwest","isDefault":false,"maskCriteriaOnly":true,"definition":"","keyProductQueryItem":"","comparisonOperation":null,"comparisonValue":"","minimumVersion":"","maximumVersion":"","formOrder":0,"lowerBound":null,"enabled":true,"mask":"","maskKey":"","keyItemMaskOfField":null,"keyOptionIdReplace":"","relatedOptionIds":[],"onlineServices":[],"childCriteriaItemList":[{"keyOptionId":"56","caption":"Colorado","isDefault":true,"maskCriteriaOnly":false,"definition":"","keyProductQueryItem":"227172","comparisonOperation":0,"comparisonValue":"307","minimumVersion":"","maximumVersion":"","formOrder":0,"lowerBound":null,"enabled":true,"mask":"","maskKey":"","keyItemMaskOfField":null,"keyOptionIdReplace":"","relatedOptionIds":[],"onlineServices":[],"childCriteriaItemList":[],"clientContextJson":""},{"keyOptionId":"47","caption":"Louisiana","isDefault":true,"maskCriteriaOnly":false,"definition":"","keyProductQueryItem":"227172","comparisonOperation":0,"comparisonValue":"308","minimumVersion":"","maximumVersion":"","formOrder":0,"lowerBound":null,"enabled":true,"mask":"","maskKey":"","keyItemMaskOfField":null,"keyOptionIdReplace":"","relatedOptionIds":[],"onlineServices":[],"childCriteriaItemList":[],"clientContextJson":""},{"keyOptionId":"57","caption":"New Mexico","isDefault":true,"maskCriteriaOnly":false,"definition":"","keyProductQueryItem":"227172","comparisonOperation":0,"comparisonValue":"309","minimumVersion":"","maximumVersion":"","formOrder":0,"lowerBound":null,"enabled":true,"mask":"","maskKey":"","keyItemMaskOfField":null,"keyOptionIdReplace":"","relatedOptionIds":[],"onlineServices":[],"childCriteriaItemList":[],"clientContextJson":""},{"keyOptionId":"58","caption":"Oklahoma","isDefault":true,"maskCriteriaOnly":false,"definition":"","keyProductQueryItem":"227172","comparisonOperation":0,"comparisonValue":"310","minimumVersion":"","maximumVersion":"","formOrder":0,"lowerBound":null,"enabled":true,"mask":"","maskKey":"","keyItemMaskOfField":null,"keyOptionIdReplace":"","relatedOptionIds":[],"onlineServices":[],"childCriteriaItemList":[],"clientContextJson":""},{"keyOptionId":"59","caption":"Texas","isDefault":true,"maskCriteriaOnly":false,"definition":"","keyProductQueryItem":"227172","comparisonOperation":0,"comparisonValue":"311","minimumVersion":"","maximumVersion":"","formOrder":0,"lowerBound":null,"enabled":true,"mask":"","maskKey":"","keyItemMaskOfField":null,"keyOptionIdReplace":"","relatedOptionIds":[],"onlineServices":[],"childCriteriaItemList":[],"clientContextJson":""},{"keyOptionId":"60","caption":"Utah","isDefault":true,"maskCriteriaOnly":false,"definition":"","keyProductQueryItem":"227172","comparisonOperation":0,"comparisonValue":"312","minimumVersion":"","maximumVersion":"","formOrder":0,"lowerBound":null,"enabled":true,"mask":"","maskKey":"","keyItemMaskOfField":null,"keyOptionIdReplace":"","relatedOptionIds":[],"onlineServices":[],"childCriteriaItemList":[],"clientContextJson":""}],"clientContextJson":""},{"keyOptionId":"17","caption":"West","isDefault":false,"maskCriteriaOnly":true,"definition":"","keyProductQueryItem":"","comparisonOperation":null,"comparisonValue":"","minimumVersion":"","maximumVersion":"","formOrder":0,"lowerBound":null,"enabled":true,"mask":"","maskKey":"","keyItemMaskOfField":null,"keyOptionIdReplace":"","relatedOptionIds":[],"onlineServices":[],"childCriteriaItemList":[{"keyOptionId":"61","caption":"Alaska","isDefault":true,"maskCriteriaOnly":false,"definition":"","keyProductQueryItem":"227172","comparisonOperation":0,"comparisonValue":"313","minimumVersion":"","maximumVersion":"","formOrder":0,"lowerBound":null,"enabled":true,"mask":"","maskKey":"","keyItemMaskOfField":null,"keyOptionIdReplace":"","relatedOptionIds":[],"onlineServices":[],"childCriteriaItemList":[],"clientContextJson":""},{"keyOptionId":"62","caption":"American Samoa","isDefault":true,"maskCriteriaOnly":false,"definition":"","keyProductQueryItem":"227172","comparisonOperation":0,"comparisonValue":"314","minimumVersion":"","maximumVersion":"","formOrder":0,"lowerBound":null,"enabled":true,"mask":"","maskKey":"","keyItemMaskOfField":null,"keyOptionIdReplace":"","relatedOptionIds":[],"onlineServices":[],"childCriteriaItemList":[],"clientContextJson":""},{"keyOptionId":"63","caption":"Arizona","isDefault":true,"maskCriteriaOnly":false,"definition":"","keyProductQueryItem":"227172","comparisonOperation":0,"comparisonValue":"315","minimumVersion":"","maximumVersion":"","formOrder":0,"lowerBound":null,"enabled":true,"mask":"","maskKey":"","keyItemMaskOfField":null,"keyOptionIdReplace":"","relatedOptionIds":[],"onlineServices":[],"childCriteriaItemList":[],"clientContextJson":""},{"keyOptionId":"64","caption":"California","isDefault":true,"maskCriteriaOnly":false,"definition":"","keyProductQueryItem":"227172","comparisonOperation":0,"comparisonValue":"316","minimumVersion":"","maximumVersion":"","formOrder":0,"lowerBound":null,"enabled":true,"mask":"","maskKey":"","keyItemMaskOfField":null,"keyOptionIdReplace":"","relatedOptionIds":[],"onlineServices":[],"childCriteriaItemList":[],"clientContextJson":""},{"keyOptionId":"65","caption":"Guam","isDefault":true,"maskCriteriaOnly":false,"definition":"","keyProductQueryItem":"227172","comparisonOperation":0,"comparisonValue":"318","minimumVersion":"","maximumVersion":"","formOrder":0,"lowerBound":null,"enabled":true,"mask":"","maskKey":"","keyItemMaskOfField":null,"keyOptionIdReplace":"","relatedOptionIds":[],"onlineServices":[],"childCriteriaItemList":[],"clientContextJson":""},{"keyOptionId":"66","caption":"Hawaii","isDefault":true,"maskCriteriaOnly":false,"definition":"","keyProductQueryItem":"227172","comparisonOperation":0,"comparisonValue":"319","minimumVersion":"","maximumVersion":"","formOrder":0,"lowerBound":null,"enabled":true,"mask":"","maskKey":"","keyItemMaskOfField":null,"keyOptionIdReplace":"","relatedOptionIds":[],"onlineServices":[],"childCriteriaItemList":[],"clientContextJson":""},{"keyOptionId":"67","caption":"Idaho","isDefault":true,"maskCriteriaOnly":false,"definition":"","keyProductQueryItem":"227172","comparisonOperation":0,"comparisonValue":"320","minimumVersion":"","maximumVersion":"","formOrder":0,"lowerBound":null,"enabled":true,"mask":"","maskKey":"","keyItemMaskOfField":null,"keyOptionIdReplace":"","relatedOptionIds":[],"onlineServices":[],"childCriteriaItemList":[],"clientContextJson":""},{"keyOptionId":"68","caption":"Montana","isDefault":true,"maskCriteriaOnly":false,"definition":"","keyProductQueryItem":"227172","comparisonOperation":0,"comparisonValue":"323","minimumVersion":"","maximumVersion":"","formOrder":0,"lowerBound":null,"enabled":true,"mask":"","maskKey":"","keyItemMaskOfFie</t>
  </si>
  <si>
    <t>ld":null,"keyOptionIdReplace":"","relatedOptionIds":[],"onlineServices":[],"childCriteriaItemList":[],"clientContextJson":""},{"keyOptionId":"69","caption":"Nevada","isDefault":true,"maskCriteriaOnly":false,"definition":"","keyProductQueryItem":"227172","comparisonOperation":0,"comparisonValue":"324","minimumVersion":"","maximumVersion":"","formOrder":0,"lowerBound":null,"enabled":true,"mask":"","maskKey":"","keyItemMaskOfField":null,"keyOptionIdReplace":"","relatedOptionIds":[],"onlineServices":[],"childCriteriaItemList":[],"clientContextJson":""},{"keyOptionId":"70","caption":"Northern Mariana Islands","isDefault":true,"maskCriteriaOnly":false,"definition":"","keyProductQueryItem":"227172","comparisonOperation":0,"comparisonValue":"322","minimumVersion":"","maximumVersion":"","formOrder":0,"lowerBound":null,"enabled":true,"mask":"","maskKey":"","keyItemMaskOfField":null,"keyOptionIdReplace":"","relatedOptionIds":[],"onlineServices":[],"childCriteriaItemList":[],"clientContextJson":""},{"keyOptionId":"71","caption":"Oregon","isDefault":true,"maskCriteriaOnly":false,"definition":"","keyProductQueryItem":"227172","comparisonOperation":0,"comparisonValue":"325","minimumVersion":"","maximumVersion":"","formOrder":0,"lowerBound":null,"enabled":true,"mask":"","maskKey":"","keyItemMaskOfField":null,"keyOptionIdReplace":"","relatedOptionIds":[],"onlineServices":[],"childCriteriaItemList":[],"clientContextJson":""},{"keyOptionId":"72","caption":"United States Minor Outlying Islands","isDefault":true,"maskCriteriaOnly":false,"definition":"","keyProductQueryItem":"227172","comparisonOperation":0,"comparisonValue":"327","minimumVersion":"","maximumVersion":"","formOrder":0,"lowerBound":null,"enabled":true,"mask":"","maskKey":"","keyItemMaskOfField":null,"keyOptionIdReplace":"","relatedOptionIds":[],"onlineServices":[],"childCriteriaItemList":[],"clientContextJson":""},{"keyOptionId":"73","caption":"Washington","isDefault":true,"maskCriteriaOnly":false,"definition":"","keyProductQueryItem":"227172","comparisonOperation":0,"comparisonValue":"328","minimumVersion":"","maximumVersion":"","formOrder":0,"lowerBound":null,"enabled":true,"mask":"","maskKey":"","keyItemMaskOfField":null,"keyOptionIdReplace":"","relatedOptionIds":[],"onlineServices":[],"childCriteriaItemList":[],"clientContextJson":""},{"keyOptionId":"74","caption":"Wyoming","isDefault":true,"maskCriteriaOnly":false,"definition":"","keyProductQueryItem":"227172","comparisonOperation":0,"comparisonValue":"329","minimumVersion":"","maximumVersion":"","formOrder":0,"lowerBound":null,"enabled":true,"mask":"","maskKey":"","keyItemMaskOfField":null,"keyOptionIdReplace":"","relatedOptionIds":[],"onlineServices":[],"childCriteriaItemList":[],"clientContextJson":""}],"clientContextJson":""}],"clientContextJson":""},{"keyOptionId":"10","caption":"Canada","isDefault":true,"maskCriteriaOnly":false,"definition":"","keyProductQueryItem":"227172","comparisonOperation":0,"comparisonValue":"38","minimumVersion":"","maximumVersion":"","formOrder":0,"lowerBound":null,"enabled":true,"mask":"","maskKey":"","keyItemMaskOfField":null,"keyOptionIdReplace":"","relatedOptionIds":[],"onlineServices":[],"childCriteriaItemList":[],"clientContextJson":""},{"keyOptionId":"11","caption":"Bermuda","isDefault":true,"maskCriteriaOnly":false,"definition":"","keyProductQueryItem":"227172","comparisonOperation":0,"comparisonValue":"12","minimumVersion":"","maximumVersion":"","formOrder":0,"lowerBound":null,"enabled":true,"mask":"","maskKey":"","keyItemMaskOfField":null,"keyOptionIdReplace":"","relatedOptionIds":[],"onlineServices":[],"childCriteriaItemList":[],"clientContextJson":""}],"clientContextJson":""},{"keyOptionId":"4","caption":"Europe","isDefault":false,"maskCriteriaOnly":true,"definition":"","keyProductQueryItem":"","comparisonOperation":0,"comparisonValue":"","minimumVersion":"","maximumVersion":"","formOrder":0,"lowerBound":null,"enabled":true,"mask":"4","maskKey":"221376","keyItemMaskOfField":null,"keyOptionIdReplace":"","relatedOptionIds":[],"onlineServices":[],"childCriteriaItemList":[{"keyOptionId":"75","caption":"Developed Europe","isDefault":false,"maskCriteriaOnly":true,"definition":"","keyProductQueryItem":"","comparisonOperation":null,"comparisonValue":"","minimumVersion":"","maximumVersion":"","formOrder":0,"lowerBound":null,"enabled":true,"mask":"","maskKey":"","keyItemMaskOfField":null,"keyOptionIdReplace":"","relatedOptionIds":[],"onlineServices":[],"childCriteriaItemList":[{"keyOptionId":"93","caption":"Andorra","isDefault":false,"maskCriteriaOnly":false,"definition":"","keyProductQueryItem":"227172","comparisonOperation":0,"comparisonValue":"170","minimumVersion":"","maximumVersion":"","formOrder":0,"lowerBound":null,"enabled":true,"mask":"","maskKey":"","keyItemMaskOfField":null,"keyOptionIdReplace":"","relatedOptionIds":[],"onlineServices":[],"childCriteriaItemList":[],"clientContextJson":""},{"keyOptionId":"96","caption":"Austria","isDefault":false,"maskCriteriaOnly":false,"definition":"","keyProductQueryItem":"227172","comparisonOperation":0,"comparisonValue":"206","minimumVersion":"","maximumVersion":"","formOrder":0,"lowerBound":null,"enabled":true,"mask":"","maskKey":"","keyItemMaskOfField":null,"keyOptionIdReplace":"","relatedOptionIds":[],"onlineServices":[],"childCriteriaItemList":[],"clientContextJson":""},{"keyOptionId":"86","caption":"Belgium","isDefault":false,"maskCriteriaOnly":false,"definition":"","keyProductQueryItem":"227172","comparisonOperation":0,"comparisonValue":"175","minimumVersion":"","maximumVersion":"","formOrder":0,"lowerBound":null,"enabled":true,"mask":"","maskKey":"","keyItemMaskOfField":null,"keyOptionIdReplace":"","relatedOptionIds":[],"onlineServices":[],"childCriteriaItemList":[],"clientContextJson":""},{"keyOptionId":"97","caption":"Cyprus","isDefault":false,"maskCriteriaOnly":false,"definition":"","keyProductQueryItem":"227172","comparisonOperation":0,"comparisonValue":"126","minimumVersion":"","maximumVersion":"","formOrder":0,"lowerBound":null,"enabled":true,"mask":"","maskKey":"","keyItemMaskOfField":null,"keyOptionIdReplace":"","relatedOptionIds":[],"onlineServices":[],"childCriteriaItemList":[],"clientContextJson":""},{"keyOptionId":"77","caption":"Czech Republic","isDefault":false,"maskCriteriaOnly":false,"definition":"","keyProductQueryItem":"227172","comparisonOperation":0,"comparisonValue":"207","minimumVersion":"","maximumVersion":"","formOrder":0,"lowerBound":null,"enabled":true,"mask":"","maskKey":"","keyItemMaskOfField":null,"keyOptionIdReplace":"","relatedOptionIds":[],"onlineServices":[],"childCriteriaItemList":[],"clientContextJson":""},{"keyOptionId":"87","caption":"Denmark","isDefault":false,"maskCriteriaOnly":false,"definition":"","keyProductQueryItem":"227172","comparisonOperation":0,"comparisonValue":"209","minimumVersion":"","maximumVersion":"","formOrder":0,"lowerBound":null,"enabled":true,"mask":"","maskKey":"","keyItemMaskOfField":null,"keyOptionIdReplace":"","relatedOptionIds":[],"onlineServices":[],"childCriteriaItemList":[],"clientContextJson":""},{"keyOptionId":"98","caption":"Finland","isDefault":false,"maskCriteriaOnly":false,"definition":"","keyProductQueryItem":"227172","comparisonOperation":0,"comparisonValue":"181","minimumVersion":"","maximumVersion":"","formOrder":0,"lowerBound":null,"enabled":true,"mask":"","maskKey":"","keyItemMaskOfField":null,"keyOptionIdReplace":"","relatedOptionIds":[],"onlineServices":[],"childCriteriaItemList":[],"clientContextJson":""},{"keyOptionId":"79","caption":"France","isDefault":false,"maskCriteriaOnly":false,"definition":"","keyProductQueryItem":"227172","comparisonOperation":0,"comparisonValue</t>
  </si>
  <si>
    <t>":"183","minimumVersion":"","maximumVersion":"","formOrder":0,"lowerBound":null,"enabled":true,"mask":"","maskKey":"","keyItemMaskOfField":null,"keyOptionIdReplace":"","relatedOptionIds":[],"onlineServices":[],"childCriteriaItemList":[],"clientContextJson":""},{"keyOptionId":"78","caption":"Germany","isDefault":false,"maskCriteriaOnly":false,"definition":"","keyProductQueryItem":"227172","comparisonOperation":0,"comparisonValue":"208","minimumVersion":"","maximumVersion":"","formOrder":0,"lowerBound":null,"enabled":true,"mask":"","maskKey":"","keyItemMaskOfField":null,"keyOptionIdReplace":"","relatedOptionIds":[],"onlineServices":[],"childCriteriaItemList":[],"clientContextJson":""},{"keyOptionId":"80","caption":"Gibraltar","isDefault":false,"maskCriteriaOnly":false,"definition":"","keyProductQueryItem":"227172","comparisonOperation":0,"comparisonValue":"185","minimumVersion":"","maximumVersion":"","formOrder":0,"lowerBound":null,"enabled":true,"mask":"","maskKey":"","keyItemMaskOfField":null,"keyOptionIdReplace":"","relatedOptionIds":[],"onlineServices":[],"childCriteriaItemList":[],"clientContextJson":""},{"keyOptionId":"83","caption":"Greece","isDefault":false,"maskCriteriaOnly":false,"definition":"","keyProductQueryItem":"227172","comparisonOperation":0,"comparisonValue":"186","minimumVersion":"","maximumVersion":"","formOrder":0,"lowerBound":null,"enabled":true,"mask":"","maskKey":"","keyItemMaskOfField":null,"keyOptionIdReplace":"","relatedOptionIds":[],"onlineServices":[],"childCriteriaItemList":[],"clientContextJson":""},{"keyOptionId":"82","caption":"Greenland","isDefault":false,"maskCriteriaOnly":false,"definition":"","keyProductQueryItem":"227172","comparisonOperation":0,"comparisonValue":"19","minimumVersion":"","maximumVersion":"","formOrder":0,"lowerBound":null,"enabled":true,"mask":"","maskKey":"","keyItemMaskOfField":null,"keyOptionIdReplace":"","relatedOptionIds":[],"onlineServices":[],"childCriteriaItemList":[],"clientContextJson":""},{"keyOptionId":"99","caption":"Iceland","isDefault":false,"maskCriteriaOnly":false,"definition":"","keyProductQueryItem":"227172","comparisonOperation":0,"comparisonValue":"189","minimumVersion":"","maximumVersion":"","formOrder":0,"lowerBound":null,"enabled":true,"mask":"","maskKey":"","keyItemMaskOfField":null,"keyOptionIdReplace":"","relatedOptionIds":[],"onlineServices":[],"childCriteriaItemList":[],"clientContextJson":""},{"keyOptionId":"84","caption":"Ireland","isDefault":false,"maskCriteriaOnly":false,"definition":"","keyProductQueryItem":"227172","comparisonOperation":0,"comparisonValue":"212","minimumVersion":"","maximumVersion":"","formOrder":0,"lowerBound":null,"enabled":true,"mask":"","maskKey":"","keyItemMaskOfField":null,"keyOptionIdReplace":"","relatedOptionIds":[],"onlineServices":[],"childCriteriaItemList":[],"clientContextJson":""},{"keyOptionId":"85","caption":"Italy","isDefault":false,"maskCriteriaOnly":false,"definition":"","keyProductQueryItem":"227172","comparisonOperation":0,"comparisonValue":"190","minimumVersion":"","maximumVersion":"","formOrder":0,"lowerBound":null,"enabled":true,"mask":"","maskKey":"","keyItemMaskOfField":null,"keyOptionIdReplace":"","relatedOptionIds":[],"onlineServices":[],"childCriteriaItemList":[],"clientContextJson":""},{"keyOptionId":"94","caption":"Liechtenstein","isDefault":false,"maskCriteriaOnly":false,"definition":"","keyProductQueryItem":"227172","comparisonOperation":0,"comparisonValue":"213","minimumVersion":"","maximumVersion":"","formOrder":0,"lowerBound":null,"enabled":true,"mask":"","maskKey":"","keyItemMaskOfField":null,"keyOptionIdReplace":"","relatedOptionIds":[],"onlineServices":[],"childCriteriaItemList":[],"clientContextJson":""},{"keyOptionId":"81","caption":"Luxembourg","isDefault":false,"maskCriteriaOnly":false,"definition":"","keyProductQueryItem":"227172","comparisonOperation":0,"comparisonValue":"214","minimumVersion":"","maximumVersion":"","formOrder":0,"lowerBound":null,"enabled":true,"mask":"","maskKey":"","keyItemMaskOfField":null,"keyOptionIdReplace":"","relatedOptionIds":[],"onlineServices":[],"childCriteriaItemList":[],"clientContextJson":""},{"keyOptionId":"100","caption":"Malta","isDefault":false,"maskCriteriaOnly":false,"definition":"","keyProductQueryItem":"227172","comparisonOperation":0,"comparisonValue":"195","minimumVersion":"","maximumVersion":"","formOrder":0,"lowerBound":null,"enabled":true,"mask":"","maskKey":"","keyItemMaskOfField":null,"keyOptionIdReplace":"","relatedOptionIds":[],"onlineServices":[],"childCriteriaItemList":[],"clientContextJson":""},{"keyOptionId":"95","caption":"Monaco","isDefault":false,"maskCriteriaOnly":false,"definition":"","keyProductQueryItem":"227172","comparisonOperation":0,"comparisonValue":"215","minimumVersion":"","maximumVersion":"","formOrder":0,"lowerBound":null,"enabled":true,"mask":"","maskKey":"","keyItemMaskOfField":null,"keyOptionIdReplace":"","relatedOptionIds":[],"onlineServices":[],"childCriteriaItemList":[],"clientContextJson":""},{"keyOptionId":"91","caption":"Netherlands","isDefault":false,"maskCriteriaOnly":false,"definition":"","keyProductQueryItem":"227172","comparisonOperation":0,"comparisonValue":"216","minimumVersion":"","maximumVersion":"","formOrder":0,"lowerBound":null,"enabled":true,"mask":"","maskKey":"","keyItemMaskOfField":null,"keyOptionIdReplace":"","relatedOptionIds":[],"onlineServices":[],"childCriteriaItemList":[],"clientContextJson":""},{"keyOptionId":"88","caption":"Norway","isDefault":false,"maskCriteriaOnly":false,"definition":"","keyProductQueryItem":"227172","comparisonOperation":0,"comparisonValue":"196","minimumVersion":"","maximumVersion":"","formOrder":0,"lowerBound":null,"enabled":true,"mask":"","maskKey":"","keyItemMaskOfField":null,"keyOptionIdReplace":"","relatedOptionIds":[],"onlineServices":[],"childCriteriaItemList":[],"clientContextJson":""},{"keyOptionId":"92","caption":"Portugal","isDefault":false,"maskCriteriaOnly":false,"definition":"","keyProductQueryItem":"227172","comparisonOperation":0,"comparisonValue":"218","minimumVersion":"","maximumVersion":"","formOrder":0,"lowerBound":null,"enabled":true,"mask":"","maskKey":"","keyItemMaskOfField":null,"keyOptionIdReplace":"","relatedOptionIds":[],"onlineServices":[],"childCriteriaItemList":[],"clientContextJson":""},{"keyOptionId":"101","caption":"San Marino","isDefault":false,"maskCriteriaOnly":false,"definition":"","keyProductQueryItem":"227172","comparisonOperation":0,"comparisonValue":"202","minimumVersion":"","maximumVersion":"","formOrder":0,"lowerBound":null,"enabled":true,"mask":"","maskKey":"","keyItemMaskOfField":null,"keyOptionIdReplace":"","relatedOptionIds":[],"onlineServices":[],"childCriteriaItemList":[],"clientContextJson":""},{"keyOptionId":"103","caption":"Slovakia","isDefault":false,"maskCriteriaOnly":false,"definition":"","keyProductQueryItem":"227172","comparisonOperation":0,"comparisonValue":"201","minimumVersion":"","maximumVersion":"","formOrder":0,"lowerBound":null,"enabled":true,"mask":"","maskKey":"","keyItemMaskOfField":null,"keyOptionIdReplace":"","relatedOptionIds":[],"onlineServices":[],"childCriteriaItemList":[],"clientContextJson":""},{"keyOptionId":"102","caption":"Slovenia","isDefault":false,"maskCriteriaOnly":false,"definition":"","keyProductQueryItem":"227172","comparisonOperation":0,"comparisonValue":"199","minimumVersion":"","maximumVersion":"","formOrder":0,"lowerBound":null,"enabled":true,"mask":"","maskKey":"","keyItemMaskOfField":null,"keyOptionIdReplace":"","relatedOptionIds":[],"onlineServices":[],"childCriteriaItemList":[],"clientContextJson":""},{"keyOptionId":"89","caption":"Spain","isDefault":false,"maskCriteriaOnly":fa</t>
  </si>
  <si>
    <t>lse,"definition":"","keyProductQueryItem":"227172","comparisonOperation":0,"comparisonValue":"210","minimumVersion":"","maximumVersion":"","formOrder":0,"lowerBound":null,"enabled":true,"mask":"","maskKey":"","keyItemMaskOfField":null,"keyOptionIdReplace":"","relatedOptionIds":[],"onlineServices":[],"childCriteriaItemList":[],"clientContextJson":""},{"keyOptionId":"90","caption":"Sweden","isDefault":false,"maskCriteriaOnly":false,"definition":"","keyProductQueryItem":"227172","comparisonOperation":0,"comparisonValue":"219","minimumVersion":"","maximumVersion":"","formOrder":0,"lowerBound":null,"enabled":true,"mask":"","maskKey":"","keyItemMaskOfField":null,"keyOptionIdReplace":"","relatedOptionIds":[],"onlineServices":[],"childCriteriaItemList":[],"clientContextJson":""},{"keyOptionId":"105","caption":"Switzerland","isDefault":false,"maskCriteriaOnly":false,"definition":"","keyProductQueryItem":"227172","comparisonOperation":0,"comparisonValue":"178","minimumVersion":"","maximumVersion":"","formOrder":0,"lowerBound":null,"enabled":true,"mask":"","maskKey":"","keyItemMaskOfField":null,"keyOptionIdReplace":"","relatedOptionIds":[],"onlineServices":[],"childCriteriaItemList":[],"clientContextJson":""},{"keyOptionId":"106","caption":"United Kingdom","isDefault":false,"maskCriteriaOnly":false,"definition":"","keyProductQueryItem":"227172","comparisonOperation":0,"comparisonValue":"211","minimumVersion":"","maximumVersion":"","formOrder":0,"lowerBound":null,"enabled":true,"mask":"","maskKey":"","keyItemMaskOfField":null,"keyOptionIdReplace":"","relatedOptionIds":[],"onlineServices":[],"childCriteriaItemList":[],"clientContextJson":""},{"keyOptionId":"104","caption":"Vatican City","isDefault":false,"maskCriteriaOnly":false,"definition":"","keyProductQueryItem":"227172","comparisonOperation":0,"comparisonValue":"205","minimumVersion":"","maximumVersion":"","formOrder":0,"lowerBound":null,"enabled":true,"mask":"","maskKey":"","keyItemMaskOfField":null,"keyOptionIdReplace":"","relatedOptionIds":[],"onlineServices":[],"childCriteriaItemList":[],"clientContextJson":""}],"clientContextJson":""},{"keyOptionId":"76","caption":"Emerging Europe","isDefault":false,"maskCriteriaOnly":true,"definition":"","keyProductQueryItem":"","comparisonOperation":null,"comparisonValue":"","minimumVersion":"","maximumVersion":"","formOrder":0,"lowerBound":null,"enabled":true,"mask":"","maskKey":"","keyItemMaskOfField":null,"keyOptionIdReplace":"","relatedOptionIds":[],"onlineServices":[],"childCriteriaItemList":[{"keyOptionId":"107","caption":"Åland Islands","isDefault":false,"maskCriteriaOnly":false,"definition":"","keyProductQueryItem":"227172","comparisonOperation":0,"comparisonValue":"172","minimumVersion":"","maximumVersion":"","formOrder":0,"lowerBound":null,"enabled":true,"mask":"","maskKey":"","keyItemMaskOfField":null,"keyOptionIdReplace":"","relatedOptionIds":[],"onlineServices":[],"childCriteriaItemList":[],"clientContextJson":""},{"keyOptionId":"113","caption":"Albania","isDefault":false,"maskCriteriaOnly":false,"definition":"","keyProductQueryItem":"227172","comparisonOperation":0,"comparisonValue":"171","minimumVersion":"","maximumVersion":"","formOrder":0,"lowerBound":null,"enabled":true,"mask":"","maskKey":"","keyItemMaskOfField":null,"keyOptionIdReplace":"","relatedOptionIds":[],"onlineServices":[],"childCriteriaItemList":[],"clientContextJson":""},{"keyOptionId":"114","caption":"Armenia","isDefault":false,"maskCriteriaOnly":false,"definition":"","keyProductQueryItem":"227172","comparisonOperation":0,"comparisonValue":"120","minimumVersion":"","maximumVersion":"","formOrder":0,"lowerBound":null,"enabled":true,"mask":"","maskKey":"","keyItemMaskOfField":null,"keyOptionIdReplace":"","relatedOptionIds":[],"onlineServices":[],"childCriteriaItemList":[],"clientContextJson":""},{"keyOptionId":"108","caption":"Azerbaijan","isDefault":false,"maskCriteriaOnly":false,"definition":"","keyProductQueryItem":"227172","comparisonOperation":0,"comparisonValue":"173","minimumVersion":"","maximumVersion":"","formOrder":0,"lowerBound":null,"enabled":true,"mask":"","maskKey":"","keyItemMaskOfField":null,"keyOptionIdReplace":"","relatedOptionIds":[],"onlineServices":[],"childCriteriaItemList":[],"clientContextJson":""},{"keyOptionId":"115","caption":"Belarus","isDefault":false,"maskCriteriaOnly":false,"definition":"","keyProductQueryItem":"227172","comparisonOperation":0,"comparisonValue":"177","minimumVersion":"","maximumVersion":"","formOrder":0,"lowerBound":null,"enabled":true,"mask":"","maskKey":"","keyItemMaskOfField":null,"keyOptionIdReplace":"","relatedOptionIds":[],"onlineServices":[],"childCriteriaItemList":[],"clientContextJson":""},{"keyOptionId":"109","caption":"Bosnia &amp; Herzegovina","isDefault":false,"maskCriteriaOnly":false,"definition":"","keyProductQueryItem":"227172","comparisonOperation":0,"comparisonValue":"174","minimumVersion":"","maximumVersion":"","formOrder":0,"lowerBound":null,"enabled":true,"mask":"","maskKey":"","keyItemMaskOfField":null,"keyOptionIdReplace":"","relatedOptionIds":[],"onlineServices":[],"childCriteriaItemList":[],"clientContextJson":""},{"keyOptionId":"116","caption":"Bulgaria","isDefault":false,"maskCriteriaOnly":false,"definition":"","keyProductQueryItem":"227172","comparisonOperation":0,"comparisonValue":"176","minimumVersion":"","maximumVersion":"","formOrder":0,"lowerBound":null,"enabled":true,"mask":"","maskKey":"","keyItemMaskOfField":null,"keyOptionIdReplace":"","relatedOptionIds":[],"onlineServices":[],"childCriteriaItemList":[],"clientContextJson":""},{"keyOptionId":"117","caption":"Croatia","isDefault":false,"maskCriteriaOnly":false,"definition":"","keyProductQueryItem":"227172","comparisonOperation":0,"comparisonValue":"187","minimumVersion":"","maximumVersion":"","formOrder":0,"lowerBound":null,"enabled":true,"mask":"","maskKey":"","keyItemMaskOfField":null,"keyOptionIdReplace":"","relatedOptionIds":[],"onlineServices":[],"childCriteriaItemList":[],"clientContextJson":""},{"keyOptionId":"118","caption":"Estonia","isDefault":false,"maskCriteriaOnly":false,"definition":"","keyProductQueryItem":"227172","comparisonOperation":0,"comparisonValue":"180","minimumVersion":"","maximumVersion":"","formOrder":0,"lowerBound":null,"enabled":true,"mask":"","maskKey":"","keyItemMaskOfField":null,"keyOptionIdReplace":"","relatedOptionIds":[],"onlineServices":[],"childCriteriaItemList":[],"clientContextJson":""},{"keyOptionId":"110","caption":"Faroe Islands","isDefault":false,"maskCriteriaOnly":false,"definition":"","keyProductQueryItem":"227172","comparisonOperation":0,"comparisonValue":"182","minimumVersion":"","maximumVersion":"","formOrder":0,"lowerBound":null,"enabled":true,"mask":"","maskKey":"","keyItemMaskOfField":null,"keyOptionIdReplace":"","relatedOptionIds":[],"onlineServices":[],"childCriteriaItemList":[],"clientContextJson":""},{"keyOptionId":"112","caption":"Georgia","isDefault":false,"maskCriteriaOnly":false,"definition":"","keyProductQueryItem":"227172","comparisonOperation":0,"comparisonValue":"184","minimumVersion":"","maximumVersion":"","formOrder":0,"lowerBound":null,"enabled":true,"mask":"","maskKey":"","keyItemMaskOfField":null,"keyOptionIdReplace":"","relatedOptionIds":[],"onlineServices":[],"childCriteriaItemList":[],"clientContextJson":""},{"keyOptionId":"119","caption":"Hungary","isDefault":false,"maskCriteriaOnly":false,"definition":"","keyProductQueryItem":"227172","comparisonOperation":0,"comparisonValue":"188","minimumVersion":"","maximumVersion":"","formOrder":0,"lowerBound":null,"enabled":true,"mask":"","maskKey":"","keyItemMaskOfField":null,"keyOptionIdReplace":"","relatedOptionIds":[],"onlineServices":</t>
  </si>
  <si>
    <t>[],"childCriteriaItemList":[],"clientContextJson":""},{"keyOptionId":"167","caption":"Kazakhstan","isDefault":false,"maskCriteriaOnly":false,"definition":"","keyProductQueryItem":"227172","comparisonOperation":0,"comparisonValue":"138","minimumVersion":"","maximumVersion":"","formOrder":0,"lowerBound":null,"enabled":true,"mask":"","maskKey":"","keyItemMaskOfField":null,"keyOptionIdReplace":"","relatedOptionIds":[],"onlineServices":[],"childCriteriaItemList":[],"clientContextJson":""},{"keyOptionId":"154","caption":"Kyrgyzstan","isDefault":false,"maskCriteriaOnly":false,"definition":"","keyProductQueryItem":"227172","comparisonOperation":0,"comparisonValue":"134","minimumVersion":"","maximumVersion":"","formOrder":0,"lowerBound":null,"enabled":true,"mask":"","maskKey":"","keyItemMaskOfField":null,"keyOptionIdReplace":"","relatedOptionIds":[],"onlineServices":[],"childCriteriaItemList":[],"clientContextJson":""},{"keyOptionId":"120","caption":"Latvia","isDefault":false,"maskCriteriaOnly":false,"definition":"","keyProductQueryItem":"227172","comparisonOperation":0,"comparisonValue":"192","minimumVersion":"","maximumVersion":"","formOrder":0,"lowerBound":null,"enabled":true,"mask":"","maskKey":"","keyItemMaskOfField":null,"keyOptionIdReplace":"","relatedOptionIds":[],"onlineServices":[],"childCriteriaItemList":[],"clientContextJson":""},{"keyOptionId":"121","caption":"Lithuania","isDefault":false,"maskCriteriaOnly":false,"definition":"","keyProductQueryItem":"227172","comparisonOperation":0,"comparisonValue":"191","minimumVersion":"","maximumVersion":"","formOrder":0,"lowerBound":null,"enabled":true,"mask":"","maskKey":"","keyItemMaskOfField":null,"keyOptionIdReplace":"","relatedOptionIds":[],"onlineServices":[],"childCriteriaItemList":[],"clientContextJson":""},{"keyOptionId":"111","caption":"Macedonia","isDefault":false,"maskCriteriaOnly":false,"definition":"","keyProductQueryItem":"227172","comparisonOperation":0,"comparisonValue":"194","minimumVersion":"","maximumVersion":"","formOrder":0,"lowerBound":null,"enabled":true,"mask":"","maskKey":"","keyItemMaskOfField":null,"keyOptionIdReplace":"","relatedOptionIds":[],"onlineServices":[],"childCriteriaItemList":[],"clientContextJson":""},{"keyOptionId":"122","caption":"Moldova","isDefault":false,"maskCriteriaOnly":false,"definition":"","keyProductQueryItem":"227172","comparisonOperation":0,"comparisonValue":"193","minimumVersion":"","maximumVersion":"","formOrder":0,"lowerBound":null,"enabled":true,"mask":"","maskKey":"","keyItemMaskOfField":null,"keyOptionIdReplace":"","relatedOptionIds":[],"onlineServices":[],"childCriteriaItemList":[],"clientContextJson":""},{"keyOptionId":"1950","caption":"Montenegro","isDefault":false,"maskCriteriaOnly":false,"definition":"","keyProductQueryItem":"227172","comparisonOperation":0,"comparisonValue":"997","minimumVersion":"","maximumVersion":"","formOrder":0,"lowerBound":null,"enabled":true,"mask":"","maskKey":"","keyItemMaskOfField":null,"keyOptionIdReplace":"","relatedOptionIds":[],"onlineServices":[],"childCriteriaItemList":[],"clientContextJson":""},{"keyOptionId":"123","caption":"Poland","isDefault":false,"maskCriteriaOnly":false,"definition":"","keyProductQueryItem":"227172","comparisonOperation":0,"comparisonValue":"217","minimumVersion":"","maximumVersion":"","formOrder":0,"lowerBound":null,"enabled":true,"mask":"","maskKey":"","keyItemMaskOfField":null,"keyOptionIdReplace":"","relatedOptionIds":[],"onlineServices":[],"childCriteriaItemList":[],"clientContextJson":""},{"keyOptionId":"125","caption":"Romania","isDefault":false,"maskCriteriaOnly":false,"definition":"","keyProductQueryItem":"227172","comparisonOperation":0,"comparisonValue":"197","minimumVersion":"","maximumVersion":"","formOrder":0,"lowerBound":null,"enabled":true,"mask":"","maskKey":"","keyItemMaskOfField":null,"keyOptionIdReplace":"","relatedOptionIds":[],"onlineServices":[],"childCriteriaItemList":[],"clientContextJson":""},{"keyOptionId":"126","caption":"Russia","isDefault":false,"maskCriteriaOnly":false,"definition":"","keyProductQueryItem":"227172","comparisonOperation":0,"comparisonValue":"198","minimumVersion":"","maximumVersion":"","formOrder":0,"lowerBound":null,"enabled":true,"mask":"","maskKey":"","keyItemMaskOfField":null,"keyOptionIdReplace":"","relatedOptionIds":[],"onlineServices":[],"childCriteriaItemList":[],"clientContextJson":""},{"keyOptionId":"127","caption":"Serbia","isDefault":false,"maskCriteriaOnly":false,"definition":"","keyProductQueryItem":"227172","comparisonOperation":0,"comparisonValue":"179","minimumVersion":"","maximumVersion":"","formOrder":0,"lowerBound":null,"enabled":true,"mask":"","maskKey":"","keyItemMaskOfField":null,"keyOptionIdReplace":"","relatedOptionIds":[],"onlineServices":[],"childCriteriaItemList":[],"clientContextJson":""},{"keyOptionId":"128","caption":"Svalbard","isDefault":false,"maskCriteriaOnly":false,"definition":"","keyProductQueryItem":"227172","comparisonOperation":0,"comparisonValue":"200","minimumVersion":"","maximumVersion":"","formOrder":0,"lowerBound":null,"enabled":true,"mask":"","maskKey":"","keyItemMaskOfField":null,"keyOptionIdReplace":"","relatedOptionIds":[],"onlineServices":[],"childCriteriaItemList":[],"clientContextJson":""},{"keyOptionId":"172","caption":"Tajikistan","isDefault":false,"maskCriteriaOnly":false,"definition":"","keyProductQueryItem":"227172","comparisonOperation":0,"comparisonValue":"155","minimumVersion":"","maximumVersion":"","formOrder":0,"lowerBound":null,"enabled":true,"mask":"","maskKey":"","keyItemMaskOfField":null,"keyOptionIdReplace":"","relatedOptionIds":[],"onlineServices":[],"childCriteriaItemList":[],"clientContextJson":""},{"keyOptionId":"124","caption":"Turkey","isDefault":false,"maskCriteriaOnly":false,"definition":"","keyProductQueryItem":"227172","comparisonOperation":0,"comparisonValue":"203","minimumVersion":"","maximumVersion":"","formOrder":0,"lowerBound":null,"enabled":true,"mask":"","maskKey":"","keyItemMaskOfField":null,"keyOptionIdReplace":"","relatedOptionIds":[],"onlineServices":[],"childCriteriaItemList":[],"clientContextJson":""},{"keyOptionId":"188","caption":"Turkmenistan","isDefault":false,"maskCriteriaOnly":false,"definition":"","keyProductQueryItem":"227172","comparisonOperation":0,"comparisonValue":"156","minimumVersion":"","maximumVersion":"","formOrder":0,"lowerBound":null,"enabled":true,"mask":"","maskKey":"","keyItemMaskOfField":null,"keyOptionIdReplace":"","relatedOptionIds":[],"onlineServices":[],"childCriteriaItemList":[],"clientContextJson":""},{"keyOptionId":"129","caption":"Ukraine","isDefault":false,"maskCriteriaOnly":false,"definition":"","keyProductQueryItem":"227172","comparisonOperation":0,"comparisonValue":"204","minimumVersion":"","maximumVersion":"","formOrder":0,"lowerBound":null,"enabled":true,"mask":"","maskKey":"","keyItemMaskOfField":null,"keyOptionIdReplace":"","relatedOptionIds":[],"onlineServices":[],"childCriteriaItemList":[],"clientContextJson":""},{"keyOptionId":"175","caption":"Uzbekistan","isDefault":false,"maskCriteriaOnly":false,"definition":"","keyProductQueryItem":"227172","comparisonOperation":0,"comparisonValue":"158","minimumVersion":"","maximumVersion":"","formOrder":0,"lowerBound":null,"enabled":true,"mask":"","maskKey":"","keyItemMaskOfField":null,"keyOptionIdReplace":"","relatedOptionIds":[],"onlineServices":[],"childCriteriaItemList":[],"clientContextJson":""}],"clientContextJson":""}],"clientContextJson":""},{"keyOptionId":"5","caption":"Asia-Pacific","isDefault":false,"maskCriteriaOnly":true,"definition":"","keyProductQueryItem":"","comparisonOperation":0,"comparisonValue":"","minimumVersion":"","maximumVersion":"","fo</t>
  </si>
  <si>
    <t>rmOrder":0,"lowerBound":null,"enabled":true,"mask":"2","maskKey":"221376","keyItemMaskOfField":null,"keyOptionIdReplace":"","relatedOptionIds":[],"onlineServices":[],"childCriteriaItemList":[{"keyOptionId":"130","caption":"Developed Asia-Pacific","isDefault":false,"maskCriteriaOnly":true,"definition":"","keyProductQueryItem":"","comparisonOperation":null,"comparisonValue":"","minimumVersion":"","maximumVersion":"","formOrder":0,"lowerBound":null,"enabled":true,"mask":"","maskKey":"","keyItemMaskOfField":null,"keyOptionIdReplace":"","relatedOptionIds":[],"onlineServices":[],"childCriteriaItemList":[{"keyOptionId":"132","caption":"Australia","isDefault":false,"maskCriteriaOnly":false,"definition":"","keyProductQueryItem":"227172","comparisonOperation":0,"comparisonValue":"239","minimumVersion":"","maximumVersion":"","formOrder":0,"lowerBound":null,"enabled":true,"mask":"","maskKey":"","keyItemMaskOfField":null,"keyOptionIdReplace":"","relatedOptionIds":[],"onlineServices":[],"childCriteriaItemList":[],"clientContextJson":""},{"keyOptionId":"133","caption":"Hong Kong","isDefault":false,"maskCriteriaOnly":false,"definition":"","keyProductQueryItem":"227172","comparisonOperation":0,"comparisonValue":"127","minimumVersion":"","maximumVersion":"","formOrder":0,"lowerBound":null,"enabled":true,"mask":"","maskKey":"","keyItemMaskOfField":null,"keyOptionIdReplace":"","relatedOptionIds":[],"onlineServices":[],"childCriteriaItemList":[],"clientContextJson":""},{"keyOptionId":"134","caption":"Japan","isDefault":false,"maskCriteriaOnly":false,"definition":"","keyProductQueryItem":"227172","comparisonOperation":0,"comparisonValue":"133","minimumVersion":"","maximumVersion":"","formOrder":0,"lowerBound":null,"enabled":true,"mask":"","maskKey":"","keyItemMaskOfField":null,"keyOptionIdReplace":"","relatedOptionIds":[],"onlineServices":[],"childCriteriaItemList":[],"clientContextJson":""},{"keyOptionId":"135","caption":"New Zealand","isDefault":false,"maskCriteriaOnly":false,"definition":"","keyProductQueryItem":"227172","comparisonOperation":0,"comparisonValue":"228","minimumVersion":"","maximumVersion":"","formOrder":0,"lowerBound":null,"enabled":true,"mask":"","maskKey":"","keyItemMaskOfField":null,"keyOptionIdReplace":"","relatedOptionIds":[],"onlineServices":[],"childCriteriaItemList":[],"clientContextJson":""},{"keyOptionId":"137","caption":"Singapore","isDefault":false,"maskCriteriaOnly":false,"definition":"","keyProductQueryItem":"227172","comparisonOperation":0,"comparisonValue":"152","minimumVersion":"","maximumVersion":"","formOrder":0,"lowerBound":null,"enabled":true,"mask":"","maskKey":"","keyItemMaskOfField":null,"keyOptionIdReplace":"","relatedOptionIds":[],"onlineServices":[],"childCriteriaItemList":[],"clientContextJson":""},{"keyOptionId":"136","caption":"South Korea","isDefault":false,"maskCriteriaOnly":false,"definition":"","keyProductQueryItem":"227172","comparisonOperation":0,"comparisonValue":"136","minimumVersion":"","maximumVersion":"","formOrder":0,"lowerBound":null,"enabled":true,"mask":"","maskKey":"","keyItemMaskOfField":null,"keyOptionIdReplace":"","relatedOptionIds":[],"onlineServices":[],"childCriteriaItemList":[],"clientContextJson":""},{"keyOptionId":"138","caption":"Taiwan","isDefault":false,"maskCriteriaOnly":false,"definition":"","keyProductQueryItem":"227172","comparisonOperation":0,"comparisonValue":"169","minimumVersion":"","maximumVersion":"","formOrder":0,"lowerBound":null,"enabled":true,"mask":"","maskKey":"","keyItemMaskOfField":null,"keyOptionIdReplace":"","relatedOptionIds":[],"onlineServices":[],"childCriteriaItemList":[],"clientContextJson":""}],"clientContextJson":""},{"keyOptionId":"131","caption":"Emerging Asia-Pacific","isDefault":false,"maskCriteriaOnly":true,"definition":"","keyProductQueryItem":"","comparisonOperation":null,"comparisonValue":"","minimumVersion":"","maximumVersion":"","formOrder":0,"lowerBound":null,"enabled":true,"mask":"","maskKey":"","keyItemMaskOfField":null,"keyOptionIdReplace":"","relatedOptionIds":[],"onlineServices":[],"childCriteriaItemList":[{"keyOptionId":"187","caption":"Afghanistan","isDefault":false,"maskCriteriaOnly":false,"definition":"","keyProductQueryItem":"227172","comparisonOperation":0,"comparisonValue":"161","minimumVersion":"","maximumVersion":"","formOrder":0,"lowerBound":null,"enabled":true,"mask":"","maskKey":"","keyItemMaskOfField":null,"keyOptionIdReplace":"","relatedOptionIds":[],"onlineServices":[],"childCriteriaItemList":[],"clientContextJson":""},{"keyOptionId":"161","caption":"Bangladesh","isDefault":false,"maskCriteriaOnly":false,"definition":"","keyProductQueryItem":"227172","comparisonOperation":0,"comparisonValue":"121","minimumVersion":"","maximumVersion":"","formOrder":0,"lowerBound":null,"enabled":true,"mask":"","maskKey":"","keyItemMaskOfField":null,"keyOptionIdReplace":"","relatedOptionIds":[],"onlineServices":[],"childCriteriaItemList":[],"clientContextJson":""},{"keyOptionId":"150","caption":"Bhutan","isDefault":false,"maskCriteriaOnly":false,"definition":"","keyProductQueryItem":"227172","comparisonOperation":0,"comparisonValue":"123","minimumVersion":"","maximumVersion":"","formOrder":0,"lowerBound":null,"enabled":true,"mask":"","maskKey":"","keyItemMaskOfField":null,"keyOptionIdReplace":"","relatedOptionIds":[],"onlineServices":[],"childCriteriaItemList":[],"clientContextJson":""},{"keyOptionId":"159","caption":"Brunei","isDefault":false,"maskCriteriaOnly":false,"definition":"","keyProductQueryItem":"227172","comparisonOperation":0,"comparisonValue":"122","minimumVersion":"","maximumVersion":"","formOrder":0,"lowerBound":null,"enabled":true,"mask":"","maskKey":"","keyItemMaskOfField":null,"keyOptionIdReplace":"","relatedOptionIds":[],"onlineServices":[],"childCriteriaItemList":[],"clientContextJson":""},{"keyOptionId":"151","caption":"Cambodia","isDefault":false,"maskCriteriaOnly":false,"definition":"","keyProductQueryItem":"227172","comparisonOperation":0,"comparisonValue":"135","minimumVersion":"","maximumVersion":"","formOrder":0,"lowerBound":null,"enabled":true,"mask":"","maskKey":"","keyItemMaskOfField":null,"keyOptionIdReplace":"","relatedOptionIds":[],"onlineServices":[],"childCriteriaItemList":[],"clientContextJson":""},{"keyOptionId":"162","caption":"China","isDefault":false,"maskCriteriaOnly":false,"definition":"","keyProductQueryItem":"227172","comparisonOperation":0,"comparisonValue":"163","minimumVersion":"","maximumVersion":"","formOrder":0,"lowerBound":null,"enabled":true,"mask":"","maskKey":"","keyItemMaskOfField":null,"keyOptionIdReplace":"","relatedOptionIds":[],"onlineServices":[],"childCriteriaItemList":[],"clientContextJson":""},{"keyOptionId":"142","caption":"Cook Islands","isDefault":false,"maskCriteriaOnly":false,"definition":"","keyProductQueryItem":"227172","comparisonOperation":0,"comparisonValue":"220","minimumVersion":"","maximumVersion":"","formOrder":0,"lowerBound":null,"enabled":true,"mask":"","maskKey":"","keyItemMaskOfField":null,"keyOptionIdReplace":"","relatedOptionIds":[],"onlineServices":[],"childCriteriaItemList":[],"clientContextJson":""},{"keyOptionId":"164","caption":"Fiji","isDefault":false,"maskCriteriaOnly":false,"definition":"","keyProductQueryItem":"227172","comparisonOperation":0,"comparisonValue":"221","minimumVersion":"","maximumVersion":"","formOrder":0,"lowerBound":null,"enabled":true,"mask":"","maskKey":"","keyItemMaskOfField":null,"keyOptionIdReplace":"","relatedOptionIds":[],"onlineServices":[],"childCriteriaItemList":[],"clientContextJson":""},{"keyOptionId":"180","caption":"French Polynesia","isDefault":false,"maskCriteriaOnly":false,"definition":"","keyProductQueryItem":"227172","com</t>
  </si>
  <si>
    <t>parisonOperation":0,"comparisonValue":"229","minimumVersion":"","maximumVersion":"","formOrder":0,"lowerBound":null,"enabled":true,"mask":"","maskKey":"","keyItemMaskOfField":null,"keyOptionIdReplace":"","relatedOptionIds":[],"onlineServices":[],"childCriteriaItemList":[],"clientContextJson":""},{"keyOptionId":"165","caption":"India","isDefault":false,"maskCriteriaOnly":false,"definition":"","keyProductQueryItem":"227172","comparisonOperation":0,"comparisonValue":"128","minimumVersion":"","maximumVersion":"","formOrder":0,"lowerBound":null,"enabled":true,"mask":"","maskKey":"","keyItemMaskOfField":null,"keyOptionIdReplace":"","relatedOptionIds":[],"onlineServices":[],"childCriteriaItemList":[],"clientContextJson":""},{"keyOptionId":"166","caption":"Indonesia","isDefault":false,"maskCriteriaOnly":false,"definition":"","keyProductQueryItem":"227172","comparisonOperation":0,"comparisonValue":"164","minimumVersion":"","maximumVersion":"","formOrder":0,"lowerBound":null,"enabled":true,"mask":"","maskKey":"","keyItemMaskOfField":null,"keyOptionIdReplace":"","relatedOptionIds":[],"onlineServices":[],"childCriteriaItemList":[],"clientContextJson":""},{"keyOptionId":"168","caption":"Kiribati","isDefault":false,"maskCriteriaOnly":false,"definition":"","keyProductQueryItem":"227172","comparisonOperation":0,"comparisonValue":"222","minimumVersion":"","maximumVersion":"","formOrder":0,"lowerBound":null,"enabled":true,"mask":"","maskKey":"","keyItemMaskOfField":null,"keyOptionIdReplace":"","relatedOptionIds":[],"onlineServices":[],"childCriteriaItemList":[],"clientContextJson":""},{"keyOptionId":"155","caption":"Laos","isDefault":false,"maskCriteriaOnly":false,"definition":"","keyProductQueryItem":"227172","comparisonOperation":0,"comparisonValue":"139","minimumVersion":"","maximumVersion":"","formOrder":0,"lowerBound":null,"enabled":true,"mask":"","maskKey":"","keyItemMaskOfField":null,"keyOptionIdReplace":"","relatedOptionIds":[],"onlineServices":[],"childCriteriaItemList":[],"clientContextJson":""},{"keyOptionId":"156","caption":"Macau","isDefault":false,"maskCriteriaOnly":false,"definition":"","keyProductQueryItem":"227172","comparisonOperation":0,"comparisonValue":"144","minimumVersion":"","maximumVersion":"","formOrder":0,"lowerBound":null,"enabled":true,"mask":"","maskKey":"","keyItemMaskOfField":null,"keyOptionIdReplace":"","relatedOptionIds":[],"onlineServices":[],"childCriteriaItemList":[],"clientContextJson":""},{"keyOptionId":"157","caption":"Malaysia","isDefault":false,"maskCriteriaOnly":false,"definition":"","keyProductQueryItem":"227172","comparisonOperation":0,"comparisonValue":"146","minimumVersion":"","maximumVersion":"","formOrder":0,"lowerBound":null,"enabled":true,"mask":"","maskKey":"","keyItemMaskOfField":null,"keyOptionIdReplace":"","relatedOptionIds":[],"onlineServices":[],"childCriteriaItemList":[],"clientContextJson":""},{"keyOptionId":"169","caption":"Maldives","isDefault":false,"maskCriteriaOnly":false,"definition":"","keyProductQueryItem":"227172","comparisonOperation":0,"comparisonValue":"145","minimumVersion":"","maximumVersion":"","formOrder":0,"lowerBound":null,"enabled":true,"mask":"","maskKey":"","keyItemMaskOfField":null,"keyOptionIdReplace":"","relatedOptionIds":[],"onlineServices":[],"childCriteriaItemList":[],"clientContextJson":""},{"keyOptionId":"173","caption":"Marshall Islands","isDefault":false,"maskCriteriaOnly":false,"definition":"","keyProductQueryItem":"227172","comparisonOperation":0,"comparisonValue":"240","minimumVersion":"","maximumVersion":"","formOrder":0,"lowerBound":null,"enabled":true,"mask":"","maskKey":"","keyItemMaskOfField":null,"keyOptionIdReplace":"","relatedOptionIds":[],"onlineServices":[],"childCriteriaItemList":[],"clientContextJson":""},{"keyOptionId":"158","caption":"Mongolia","isDefault":false,"maskCriteriaOnly":false,"definition":"","keyProductQueryItem":"227172","comparisonOperation":0,"comparisonValue":"143","minimumVersion":"","maximumVersion":"","formOrder":0,"lowerBound":null,"enabled":true,"mask":"","maskKey":"","keyItemMaskOfField":null,"keyOptionIdReplace":"","relatedOptionIds":[],"onlineServices":[],"childCriteriaItemList":[],"clientContextJson":""},{"keyOptionId":"190","caption":"Myanmar","isDefault":false,"maskCriteriaOnly":false,"definition":"","keyProductQueryItem":"227172","comparisonOperation":0,"comparisonValue":"142","minimumVersion":"","maximumVersion":"","formOrder":0,"lowerBound":null,"enabled":true,"mask":"","maskKey":"","keyItemMaskOfField":null,"keyOptionIdReplace":"","relatedOptionIds":[],"onlineServices":[],"childCriteriaItemList":[],"clientContextJson":""},{"keyOptionId":"170","caption":"Nauru","isDefault":false,"maskCriteriaOnly":false,"definition":"","keyProductQueryItem":"227172","comparisonOperation":0,"comparisonValue":"226","minimumVersion":"","maximumVersion":"","formOrder":0,"lowerBound":null,"enabled":true,"mask":"","maskKey":"","keyItemMaskOfField":null,"keyOptionIdReplace":"","relatedOptionIds":[],"onlineServices":[],"childCriteriaItemList":[],"clientContextJson":""},{"keyOptionId":"146","caption":"Nepal","isDefault":false,"maskCriteriaOnly":false,"definition":"","keyProductQueryItem":"227172","comparisonOperation":0,"comparisonValue":"147","minimumVersion":"","maximumVersion":"","formOrder":0,"lowerBound":null,"enabled":true,"mask":"","maskKey":"","keyItemMaskOfField":null,"keyOptionIdReplace":"","relatedOptionIds":[],"onlineServices":[],"childCriteriaItemList":[],"clientContextJson":""},{"keyOptionId":"182","caption":"New Caledonia","isDefault":false,"maskCriteriaOnly":false,"definition":"","keyProductQueryItem":"227172","comparisonOperation":0,"comparisonValue":"224","minimumVersion":"","maximumVersion":"","formOrder":0,"lowerBound":null,"enabled":true,"mask":"","maskKey":"","keyItemMaskOfField":null,"keyOptionIdReplace":"","relatedOptionIds":[],"onlineServices":[],"childCriteriaItemList":[],"clientContextJson":""},{"keyOptionId":"160","caption":"Niue","isDefault":false,"maskCriteriaOnly":false,"definition":"","keyProductQueryItem":"227172","comparisonOperation":0,"comparisonValue":"227","minimumVersion":"","maximumVersion":"","formOrder":0,"lowerBound":null,"enabled":true,"mask":"","maskKey":"","keyItemMaskOfField":null,"keyOptionIdReplace":"","relatedOptionIds":[],"onlineServices":[],"childCriteriaItemList":[],"clientContextJson":""},{"keyOptionId":"143","caption":"North Korea","isDefault":false,"maskCriteriaOnly":false,"definition":"","keyProductQueryItem":"227172","comparisonOperation":0,"comparisonValue":"166","minimumVersion":"","maximumVersion":"","formOrder":0,"lowerBound":null,"enabled":true,"mask":"","maskKey":"","keyItemMaskOfField":null,"keyOptionIdReplace":"","relatedOptionIds":[],"onlineServices":[],"childCriteriaItemList":[],"clientContextJson":""},{"keyOptionId":"141","caption":"Northern Mariana","isDefault":false,"maskCriteriaOnly":false,"definition":"","keyProductQueryItem":"227172","comparisonOperation":0,"comparisonValue":"223","minimumVersion":"","maximumVersion":"","formOrder":0,"lowerBound":null,"enabled":true,"mask":"","maskKey":"","keyItemMaskOfField":null,"keyOptionIdReplace":"","relatedOptionIds":[],"onlineServices":[],"childCriteriaItemList":[],"clientContextJson":""},{"keyOptionId":"149","caption":"Pakistan","isDefault":false,"maskCriteriaOnly":false,"definition":"","keyProductQueryItem":"227172","comparisonOperation":0,"comparisonValue":"149","minimumVersion":"","maximumVersion":"","formOrder":0,"lowerBound":null,"enabled":true,"mask":"","maskKey":"","keyItemMaskOfField":null,"keyOptionIdReplace":"","relatedOptionIds":[],"onlineServices":[],"childCriteriaItemList":[],"clientContextJson":""},{"keyOptionId":"171","</t>
  </si>
  <si>
    <t>caption":"Palau","isDefault":false,"maskCriteriaOnly":false,"definition":"","keyProductQueryItem":"227172","comparisonOperation":0,"comparisonValue":"232","minimumVersion":"","maximumVersion":"","formOrder":0,"lowerBound":null,"enabled":true,"mask":"","maskKey":"","keyItemMaskOfField":null,"keyOptionIdReplace":"","relatedOptionIds":[],"onlineServices":[],"childCriteriaItemList":[],"clientContextJson":""},{"keyOptionId":"147","caption":"Papua New Guinea","isDefault":false,"maskCriteriaOnly":false,"definition":"","keyProductQueryItem":"227172","comparisonOperation":0,"comparisonValue":"230","minimumVersion":"","maximumVersion":"","formOrder":0,"lowerBound":null,"enabled":true,"mask":"","maskKey":"","keyItemMaskOfField":null,"keyOptionIdReplace":"","relatedOptionIds":[],"onlineServices":[],"childCriteriaItemList":[],"clientContextJson":""},{"keyOptionId":"174","caption":"Philippines","isDefault":false,"maskCriteriaOnly":false,"definition":"","keyProductQueryItem":"227172","comparisonOperation":0,"comparisonValue":"167","minimumVersion":"","maximumVersion":"","formOrder":0,"lowerBound":null,"enabled":true,"mask":"","maskKey":"","keyItemMaskOfField":null,"keyOptionIdReplace":"","relatedOptionIds":[],"onlineServices":[],"childCriteriaItemList":[],"clientContextJson":""},{"keyOptionId":"148","caption":"Samoa","isDefault":false,"maskCriteriaOnly":false,"definition":"","keyProductQueryItem":"227172","comparisonOperation":0,"comparisonValue":"241","minimumVersion":"","maximumVersion":"","formOrder":0,"lowerBound":null,"enabled":true,"mask":"","maskKey":"","keyItemMaskOfField":null,"keyOptionIdReplace":"","relatedOptionIds":[],"onlineServices":[],"childCriteriaItemList":[],"clientContextJson":""},{"keyOptionId":"178","caption":"Solomon Islands","isDefault":false,"maskCriteriaOnly":false,"definition":"","keyProductQueryItem":"227172","comparisonOperation":0,"comparisonValue":"233","minimumVersion":"","maximumVersion":"","formOrder":0,"lowerBound":null,"enabled":true,"mask":"","maskKey":"","keyItemMaskOfField":null,"keyOptionIdReplace":"","relatedOptionIds":[],"onlineServices":[],"childCriteriaItemList":[],"clientContextJson":""},{"keyOptionId":"145","caption":"Sri Lanka","isDefault":false,"maskCriteriaOnly":false,"definition":"","keyProductQueryItem":"227172","comparisonOperation":0,"comparisonValue":"141","minimumVersion":"","maximumVersion":"","formOrder":0,"lowerBound":null,"enabled":true,"mask":"","maskKey":"","keyItemMaskOfField":null,"keyOptionIdReplace":"","relatedOptionIds":[],"onlineServices":[],"childCriteriaItemList":[],"clientContextJson":""},{"keyOptionId":"152","caption":"Thailand","isDefault":false,"maskCriteriaOnly":false,"definition":"","keyProductQueryItem":"227172","comparisonOperation":0,"comparisonValue":"154","minimumVersion":"","maximumVersion":"","formOrder":0,"lowerBound":null,"enabled":true,"mask":"","maskKey":"","keyItemMaskOfField":null,"keyOptionIdReplace":"","relatedOptionIds":[],"onlineServices":[],"childCriteriaItemList":[],"clientContextJson":""},{"keyOptionId":"144","caption":"Timor-Leste","isDefault":false,"maskCriteriaOnly":false,"definition":"","keyProductQueryItem":"227172","comparisonOperation":0,"comparisonValue":"157","minimumVersion":"","maximumVersion":"","formOrder":0,"lowerBound":null,"enabled":true,"mask":"","maskKey":"","keyItemMaskOfField":null,"keyOptionIdReplace":"","relatedOptionIds":[],"onlineServices":[],"childCriteriaItemList":[],"clientContextJson":""},{"keyOptionId":"186","caption":"Tokelau","isDefault":false,"maskCriteriaOnly":false,"definition":"","keyProductQueryItem":"227172","comparisonOperation":0,"comparisonValue":"234","minimumVersion":"","maximumVersion":"","formOrder":0,"lowerBound":null,"enabled":true,"mask":"","maskKey":"","keyItemMaskOfField":null,"keyOptionIdReplace":"","relatedOptionIds":[],"onlineServices":[],"childCriteriaItemList":[],"clientContextJson":""},{"keyOptionId":"153","caption":"Tonga","isDefault":false,"maskCriteriaOnly":false,"definition":"","keyProductQueryItem":"227172","comparisonOperation":0,"comparisonValue":"235","minimumVersion":"","maximumVersion":"","formOrder":0,"lowerBound":null,"enabled":true,"mask":"","maskKey":"","keyItemMaskOfField":null,"keyOptionIdReplace":"","relatedOptionIds":[],"onlineServices":[],"childCriteriaItemList":[],"clientContextJson":""},{"keyOptionId":"189","caption":"Tuvalu","isDefault":false,"maskCriteriaOnly":false,"definition":"","keyProductQueryItem":"227172","comparisonOperation":0,"comparisonValue":"236","minimumVersion":"","maximumVersion":"","formOrder":0,"lowerBound":null,"enabled":true,"mask":"","maskKey":"","keyItemMaskOfField":null,"keyOptionIdReplace":"","relatedOptionIds":[],"onlineServices":[],"childCriteriaItemList":[],"clientContextJson":""},{"keyOptionId":"176","caption":"Vanuatu","isDefault":false,"maskCriteriaOnly":false,"definition":"","keyProductQueryItem":"227172","comparisonOperation":0,"comparisonValue":"237","minimumVersion":"","maximumVersion":"","formOrder":0,"lowerBound":null,"enabled":true,"mask":"","maskKey":"","keyItemMaskOfField":null,"keyOptionIdReplace":"","relatedOptionIds":[],"onlineServices":[],"childCriteriaItemList":[],"clientContextJson":""},{"keyOptionId":"177","caption":"Vietnam","isDefault":false,"maskCriteriaOnly":false,"definition":"","keyProductQueryItem":"227172","comparisonOperation":0,"comparisonValue":"159","minimumVersion":"","maximumVersion":"","formOrder":0,"lowerBound":null,"enabled":true,"mask":"","maskKey":"","keyItemMaskOfField":null,"keyOptionIdReplace":"","relatedOptionIds":[],"onlineServices":[],"childCriteriaItemList":[],"clientContextJson":""},{"keyOptionId":"185","caption":"Wallis &amp; Futuna","isDefault":false,"maskCriteriaOnly":false,"definition":"","keyProductQueryItem":"227172","comparisonOperation":0,"comparisonValue":"238","minimumVersion":"","maximumVersion":"","formOrder":0,"lowerBound":null,"enabled":true,"mask":"","maskKey":"","keyItemMaskOfField":null,"keyOptionIdReplace":"","relatedOptionIds":[],"onlineServices":[],"childCriteriaItemList":[],"clientContextJson":""}],"clientContextJson":""}],"clientContextJson":""},{"keyOptionId":"6","caption":"Middle East","isDefault":false,"maskCriteriaOnly":true,"definition":"","keyProductQueryItem":"","comparisonOperation":0,"comparisonValue":"","minimumVersion":"","maximumVersion":"","formOrder":0,"lowerBound":null,"enabled":true,"mask":"32","maskKey":"221376","keyItemMaskOfField":null,"keyOptionIdReplace":"","relatedOptionIds":[],"onlineServices":[],"childCriteriaItemList":[{"keyOptionId":"194","caption":"Bahrain","isDefault":false,"maskCriteriaOnly":false,"definition":"","keyProductQueryItem":"227172","comparisonOperation":0,"comparisonValue":"162","minimumVersion":"","maximumVersion":"","formOrder":0,"lowerBound":null,"enabled":true,"mask":"","maskKey":"","keyItemMaskOfField":null,"keyOptionIdReplace":"","relatedOptionIds":[],"onlineServices":[],"childCriteriaItemList":[],"clientContextJson":""},{"keyOptionId":"191","caption":"Egypt","isDefault":false,"maskCriteriaOnly":false,"definition":"","keyProductQueryItem":"227172","comparisonOperation":0,"comparisonValue":"74","minimumVersion":"","maximumVersion":"","formOrder":0,"lowerBound":null,"enabled":true,"mask":"","maskKey":"","keyItemMaskOfField":null,"keyOptionIdReplace":"","relatedOptionIds":[],"onlineServices":[],"childCriteriaItemList":[],"clientContextJson":""},{"keyOptionId":"193","caption":"Iran","isDefault":false,"maskCriteriaOnly":false,"definition":"","keyProductQueryItem":"227172","comparisonOperation":0,"comparisonValue":"131","minimumVersion":"","maximumVersion":"","formOrder":0,"lowerBound":null,"enabled":true,"mask":"","maskKey":"","keyItemMaskOfField":null,</t>
  </si>
  <si>
    <t>"keyOptionIdReplace":"","relatedOptionIds":[],"onlineServices":[],"childCriteriaItemList":[],"clientContextJson":""},{"keyOptionId":"198","caption":"Iraq","isDefault":false,"maskCriteriaOnly":false,"definition":"","keyProductQueryItem":"227172","comparisonOperation":0,"comparisonValue":"130","minimumVersion":"","maximumVersion":"","formOrder":0,"lowerBound":null,"enabled":true,"mask":"","maskKey":"","keyItemMaskOfField":null,"keyOptionIdReplace":"","relatedOptionIds":[],"onlineServices":[],"childCriteriaItemList":[],"clientContextJson":""},{"keyOptionId":"200","caption":"Israel","isDefault":false,"maskCriteriaOnly":false,"definition":"","keyProductQueryItem":"227172","comparisonOperation":0,"comparisonValue":"165","minimumVersion":"","maximumVersion":"","formOrder":0,"lowerBound":null,"enabled":true,"mask":"","maskKey":"","keyItemMaskOfField":null,"keyOptionIdReplace":"","relatedOptionIds":[],"onlineServices":[],"childCriteriaItemList":[],"clientContextJson":""},{"keyOptionId":"192","caption":"Jordan","isDefault":false,"maskCriteriaOnly":false,"definition":"","keyProductQueryItem":"227172","comparisonOperation":0,"comparisonValue":"132","minimumVersion":"","maximumVersion":"","formOrder":0,"lowerBound":null,"enabled":true,"mask":"","maskKey":"","keyItemMaskOfField":null,"keyOptionIdReplace":"","relatedOptionIds":[],"onlineServices":[],"childCriteriaItemList":[],"clientContextJson":""},{"keyOptionId":"201","caption":"Kuwait","isDefault":false,"maskCriteriaOnly":false,"definition":"","keyProductQueryItem":"227172","comparisonOperation":0,"comparisonValue":"137","minimumVersion":"","maximumVersion":"","formOrder":0,"lowerBound":null,"enabled":true,"mask":"","maskKey":"","keyItemMaskOfField":null,"keyOptionIdReplace":"","relatedOptionIds":[],"onlineServices":[],"childCriteriaItemList":[],"clientContextJson":""},{"keyOptionId":"196","caption":"Lebanon","isDefault":false,"maskCriteriaOnly":false,"definition":"","keyProductQueryItem":"227172","comparisonOperation":0,"comparisonValue":"140","minimumVersion":"","maximumVersion":"","formOrder":0,"lowerBound":null,"enabled":true,"mask":"","maskKey":"","keyItemMaskOfField":null,"keyOptionIdReplace":"","relatedOptionIds":[],"onlineServices":[],"childCriteriaItemList":[],"clientContextJson":""},{"keyOptionId":"203","caption":"Oman","isDefault":false,"maskCriteriaOnly":false,"definition":"","keyProductQueryItem":"227172","comparisonOperation":0,"comparisonValue":"148","minimumVersion":"","maximumVersion":"","formOrder":0,"lowerBound":null,"enabled":true,"mask":"","maskKey":"","keyItemMaskOfField":null,"keyOptionIdReplace":"","relatedOptionIds":[],"onlineServices":[],"childCriteriaItemList":[],"clientContextJson":""},{"keyOptionId":"197","caption":"Palestine","isDefault":false,"maskCriteriaOnly":false,"definition":"","keyProductQueryItem":"227172","comparisonOperation":0,"comparisonValue":"150","minimumVersion":"","maximumVersion":"","formOrder":0,"lowerBound":null,"enabled":true,"mask":"","maskKey":"","keyItemMaskOfField":null,"keyOptionIdReplace":"","relatedOptionIds":[],"onlineServices":[],"childCriteriaItemList":[],"clientContextJson":""},{"keyOptionId":"202","caption":"Qatar","isDefault":false,"maskCriteriaOnly":false,"definition":"","keyProductQueryItem":"227172","comparisonOperation":0,"comparisonValue":"151","minimumVersion":"","maximumVersion":"","formOrder":0,"lowerBound":null,"enabled":true,"mask":"","maskKey":"","keyItemMaskOfField":null,"keyOptionIdReplace":"","relatedOptionIds":[],"onlineServices":[],"childCriteriaItemList":[],"clientContextJson":""},{"keyOptionId":"195","caption":"Saudi Arabia","isDefault":false,"maskCriteriaOnly":false,"definition":"","keyProductQueryItem":"227172","comparisonOperation":0,"comparisonValue":"168","minimumVersion":"","maximumVersion":"","formOrder":0,"lowerBound":null,"enabled":true,"mask":"","maskKey":"","keyItemMaskOfField":null,"keyOptionIdReplace":"","relatedOptionIds":[],"onlineServices":[],"childCriteriaItemList":[],"clientContextJson":""},{"keyOptionId":"204","caption":"Syria","isDefault":false,"maskCriteriaOnly":false,"definition":"","keyProductQueryItem":"227172","comparisonOperation":0,"comparisonValue":"153","minimumVersion":"","maximumVersion":"","formOrder":0,"lowerBound":null,"enabled":true,"mask":"","maskKey":"","keyItemMaskOfField":null,"keyOptionIdReplace":"","relatedOptionIds":[],"onlineServices":[],"childCriteriaItemList":[],"clientContextJson":""},{"keyOptionId":"205","caption":"United Arab Emirates","isDefault":false,"maskCriteriaOnly":false,"definition":"","keyProductQueryItem":"227172","comparisonOperation":0,"comparisonValue":"119","minimumVersion":"","maximumVersion":"","formOrder":0,"lowerBound":null,"enabled":true,"mask":"","maskKey":"","keyItemMaskOfField":null,"keyOptionIdReplace":"","relatedOptionIds":[],"onlineServices":[],"childCriteriaItemList":[],"clientContextJson":""},{"keyOptionId":"199","caption":"Yemen","isDefault":false,"maskCriteriaOnly":false,"definition":"","keyProductQueryItem":"227172","comparisonOperation":0,"comparisonValue":"160","minimumVersion":"","maximumVersion":"","formOrder":0,"lowerBound":null,"enabled":true,"mask":"","maskKey":"","keyItemMaskOfField":null,"keyOptionIdReplace":"","relatedOptionIds":[],"onlineServices":[],"childCriteriaItemList":[],"clientContextJson":""}],"clientContextJson":""},{"keyOptionId":"7","caption":"Latin America and Caribbean","isDefault":false,"maskCriteriaOnly":true,"definition":"","keyProductQueryItem":"","comparisonOperation":0,"comparisonValue":"","minimumVersion":"","maximumVersion":"","formOrder":0,"lowerBound":null,"enabled":true,"mask":"8","maskKey":"221376","keyItemMaskOfField":null,"keyOptionIdReplace":"","relatedOptionIds":[],"onlineServices":[],"childCriteriaItemList":[{"keyOptionId":"206","caption":"Anguilla","isDefault":false,"maskCriteriaOnly":false,"definition":"","keyProductQueryItem":"227172","comparisonOperation":0,"comparisonValue":"9","minimumVersion":"","maximumVersion":"","formOrder":0,"lowerBound":null,"enabled":true,"mask":"","maskKey":"","keyItemMaskOfField":null,"keyOptionIdReplace":"","relatedOptionIds":[],"onlineServices":[],"childCriteriaItemList":[],"clientContextJson":""},{"keyOptionId":"207","caption":"Antigua and Barbuda","isDefault":false,"maskCriteriaOnly":false,"definition":"","keyProductQueryItem":"227172","comparisonOperation":0,"comparisonValue":"8","minimumVersion":"","maximumVersion":"","formOrder":0,"lowerBound":null,"enabled":true,"mask":"","maskKey":"","keyItemMaskOfField":null,"keyOptionIdReplace":"","relatedOptionIds":[],"onlineServices":[],"childCriteriaItemList":[],"clientContextJson":""},{"keyOptionId":"208","caption":"Argentina","isDefault":false,"maskCriteriaOnly":false,"definition":"","keyProductQueryItem":"227172","comparisonOperation":0,"comparisonValue":"52","minimumVersion":"","maximumVersion":"","formOrder":0,"lowerBound":null,"enabled":true,"mask":"","maskKey":"","keyItemMaskOfField":null,"keyOptionIdReplace":"","relatedOptionIds":[],"onlineServices":[],"childCriteriaItemList":[],"clientContextJson":""},{"keyOptionId":"209","caption":"Aruba","isDefault":false,"maskCriteriaOnly":false,"definition":"","keyProductQueryItem":"227172","comparisonOperation":0,"comparisonValue":"10","minimumVersion":"","maximumVersion":"","formOrder":0,"lowerBound":null,"enabled":true,"mask":"","maskKey":"","keyItemMaskOfField":null,"keyOptionIdReplace":"","relatedOptionIds":[],"onlineServices":[],"childCriteriaItemList":[],"clientContextJson":""},{"keyOptionId":"216","caption":"Bahamas","isDefault":false,"maskCriteriaOnly":false,"definition":"","keyProductQueryItem":"227172","comparisonOperation":0,"comparisonValue":"37","minimumVersion":""</t>
  </si>
  <si>
    <t>,"maximumVersion":"","formOrder":0,"lowerBound":null,"enabled":true,"mask":"","maskKey":"","keyItemMaskOfField":null,"keyOptionIdReplace":"","relatedOptionIds":[],"onlineServices":[],"childCriteriaItemList":[],"clientContextJson":""},{"keyOptionId":"210","caption":"Barbados","isDefault":false,"maskCriteriaOnly":false,"definition":"","keyProductQueryItem":"227172","comparisonOperation":0,"comparisonValue":"11","minimumVersion":"","maximumVersion":"","formOrder":0,"lowerBound":null,"enabled":true,"mask":"","maskKey":"","keyItemMaskOfField":null,"keyOptionIdReplace":"","relatedOptionIds":[],"onlineServices":[],"childCriteriaItemList":[],"clientContextJson":""},{"keyOptionId":"211","caption":"Belize","isDefault":false,"maskCriteriaOnly":false,"definition":"","keyProductQueryItem":"227172","comparisonOperation":0,"comparisonValue":"13","minimumVersion":"","maximumVersion":"","formOrder":0,"lowerBound":null,"enabled":true,"mask":"","maskKey":"","keyItemMaskOfField":null,"keyOptionIdReplace":"","relatedOptionIds":[],"onlineServices":[],"childCriteriaItemList":[],"clientContextJson":""},{"keyOptionId":"230","caption":"Bolivia","isDefault":false,"maskCriteriaOnly":false,"definition":"","keyProductQueryItem":"227172","comparisonOperation":0,"comparisonValue":"43","minimumVersion":"","maximumVersion":"","formOrder":0,"lowerBound":null,"enabled":true,"mask":"","maskKey":"","keyItemMaskOfField":null,"keyOptionIdReplace":"","relatedOptionIds":[],"onlineServices":[],"childCriteriaItemList":[],"clientContextJson":""},{"keyOptionId":"3208","caption":"Bonaire","isDefault":false,"maskCriteriaOnly":false,"definition":"","keyProductQueryItem":"227172","comparisonOperation":0,"comparisonValue":"1119","minimumVersion":"","maximumVersion":"","formOrder":0,"lowerBound":null,"enabled":true,"mask":"","maskKey":"","keyItemMaskOfField":null,"keyOptionIdReplace":"","relatedOptionIds":[],"onlineServices":[],"childCriteriaItemList":[],"clientContextJson":""},{"keyOptionId":"224","caption":"Brazil","isDefault":false,"maskCriteriaOnly":false,"definition":"","keyProductQueryItem":"227172","comparisonOperation":0,"comparisonValue":"53","minimumVersion":"","maximumVersion":"","formOrder":0,"lowerBound":null,"enabled":true,"mask":"","maskKey":"","keyItemMaskOfField":null,"keyOptionIdReplace":"","relatedOptionIds":[],"onlineServices":[],"childCriteriaItemList":[],"clientContextJson":""},{"keyOptionId":"213","caption":"BVI","isDefault":false,"maskCriteriaOnly":false,"definition":"","keyProductQueryItem":"227172","comparisonOperation":0,"comparisonValue":"35","minimumVersion":"","maximumVersion":"","formOrder":0,"lowerBound":null,"enabled":true,"mask":"","maskKey":"","keyItemMaskOfField":null,"keyOptionIdReplace":"","relatedOptionIds":[],"onlineServices":[],"childCriteriaItemList":[],"clientContextJson":""},{"keyOptionId":"214","caption":"Cayman Islands","isDefault":false,"maskCriteriaOnly":false,"definition":"","keyProductQueryItem":"227172","comparisonOperation":0,"comparisonValue":"41","minimumVersion":"","maximumVersion":"","formOrder":0,"lowerBound":null,"enabled":true,"mask":"","maskKey":"","keyItemMaskOfField":null,"keyOptionIdReplace":"","relatedOptionIds":[],"onlineServices":[],"childCriteriaItemList":[],"clientContextJson":""},{"keyOptionId":"231","caption":"Chile","isDefault":false,"maskCriteriaOnly":false,"definition":"","keyProductQueryItem":"227172","comparisonOperation":0,"comparisonValue":"54","minimumVersion":"","maximumVersion":"","formOrder":0,"lowerBound":null,"enabled":true,"mask":"","maskKey":"","keyItemMaskOfField":null,"keyOptionIdReplace":"","relatedOptionIds":[],"onlineServices":[],"childCriteriaItemList":[],"clientContextJson":""},{"keyOptionId":"250","caption":"Cocos Islands","isDefault":false,"maskCriteriaOnly":false,"definition":"","keyProductQueryItem":"227172","comparisonOperation":0,"comparisonValue":"124","minimumVersion":"","maximumVersion":"","formOrder":0,"lowerBound":null,"enabled":true,"mask":"","maskKey":"","keyItemMaskOfField":null,"keyOptionIdReplace":"","relatedOptionIds":[],"onlineServices":[],"childCriteriaItemList":[],"clientContextJson":""},{"keyOptionId":"232","caption":"Colombia","isDefault":false,"maskCriteriaOnly":false,"definition":"","keyProductQueryItem":"227172","comparisonOperation":0,"comparisonValue":"44","minimumVersion":"","maximumVersion":"","formOrder":0,"lowerBound":null,"enabled":true,"mask":"","maskKey":"","keyItemMaskOfField":null,"keyOptionIdReplace":"","relatedOptionIds":[],"onlineServices":[],"childCriteriaItemList":[],"clientContextJson":""},{"keyOptionId":"233","caption":"Costa Rica","isDefault":false,"maskCriteriaOnly":false,"definition":"","keyProductQueryItem":"227172","comparisonOperation":0,"comparisonValue":"14","minimumVersion":"","maximumVersion":"","formOrder":0,"lowerBound":null,"enabled":true,"mask":"","maskKey":"","keyItemMaskOfField":null,"keyOptionIdReplace":"","relatedOptionIds":[],"onlineServices":[],"childCriteriaItemList":[],"clientContextJson":""},{"keyOptionId":"234","caption":"Cuba","isDefault":false,"maskCriteriaOnly":false,"definition":"","keyProductQueryItem":"227172","comparisonOperation":0,"comparisonValue":"15","minimumVersion":"","maximumVersion":"","formOrder":0,"lowerBound":null,"enabled":true,"mask":"","maskKey":"","keyItemMaskOfField":null,"keyOptionIdReplace":"","relatedOptionIds":[],"onlineServices":[],"childCriteriaItemList":[],"clientContextJson":""},{"keyOptionId":"3207","caption":"Curaçao","isDefault":false,"maskCriteriaOnly":false,"definition":"","keyProductQueryItem":"227172","comparisonOperation":0,"comparisonValue":"1118","minimumVersion":"","maximumVersion":"","formOrder":0,"lowerBound":null,"enabled":true,"mask":"","maskKey":"","keyItemMaskOfField":null,"keyOptionIdReplace":"","relatedOptionIds":[],"onlineServices":[],"childCriteriaItemList":[],"clientContextJson":""},{"keyOptionId":"215","caption":"Dominica","isDefault":false,"maskCriteriaOnly":false,"definition":"","keyProductQueryItem":"227172","comparisonOperation":0,"comparisonValue":"16","minimumVersion":"","maximumVersion":"","formOrder":0,"lowerBound":null,"enabled":true,"mask":"","maskKey":"","keyItemMaskOfField":null,"keyOptionIdReplace":"","relatedOptionIds":[],"onlineServices":[],"childCriteriaItemList":[],"clientContextJson":""},{"keyOptionId":"221","caption":"Dominican Republic","isDefault":false,"maskCriteriaOnly":false,"definition":"","keyProductQueryItem":"227172","comparisonOperation":0,"comparisonValue":"17","minimumVersion":"","maximumVersion":"","formOrder":0,"lowerBound":null,"enabled":true,"mask":"","maskKey":"","keyItemMaskOfField":null,"keyOptionIdReplace":"","relatedOptionIds":[],"onlineServices":[],"childCriteriaItemList":[],"clientContextJson":""},{"keyOptionId":"235","caption":"Ecuador","isDefault":false,"maskCriteriaOnly":false,"definition":"","keyProductQueryItem":"227172","comparisonOperation":0,"comparisonValue":"55","minimumVersion":"","maximumVersion":"","formOrder":0,"lowerBound":null,"enabled":true,"mask":"","maskKey":"","keyItemMaskOfField":null,"keyOptionIdReplace":"","relatedOptionIds":[],"onlineServices":[],"childCriteriaItemList":[],"clientContextJson":""},{"keyOptionId":"236","caption":"El Salvador","isDefault":false,"maskCriteriaOnly":false,"definition":"","keyProductQueryItem":"227172","comparisonOperation":0,"comparisonValue":"42","minimumVersion":"","maximumVersion":"","formOrder":0,"lowerBound":null,"enabled":true,"mask":"","maskKey":"","keyItemMaskOfField":null,"keyOptionIdReplace":"","relatedOptionIds":[],"onlineServices":[],"childCriteriaItemList":[],"clientContextJson":""},{"keyOptionId":"222","caption":"Falkland Islands","isDefault":false,"maskCriteriaOnly":false,</t>
  </si>
  <si>
    <t>"definition":"","keyProductQueryItem":"227172","comparisonOperation":0,"comparisonValue":"45","minimumVersion":"","maximumVersion":"","formOrder":0,"lowerBound":null,"enabled":true,"mask":"","maskKey":"","keyItemMaskOfField":null,"keyOptionIdReplace":"","relatedOptionIds":[],"onlineServices":[],"childCriteriaItemList":[],"clientContextJson":""},{"keyOptionId":"219","caption":"French Guiana","isDefault":false,"maskCriteriaOnly":false,"definition":"","keyProductQueryItem":"227172","comparisonOperation":0,"comparisonValue":"46","minimumVersion":"","maximumVersion":"","formOrder":0,"lowerBound":null,"enabled":true,"mask":"","maskKey":"","keyItemMaskOfField":null,"keyOptionIdReplace":"","relatedOptionIds":[],"onlineServices":[],"childCriteriaItemList":[],"clientContextJson":""},{"keyOptionId":"225","caption":"Grenada","isDefault":false,"maskCriteriaOnly":false,"definition":"","keyProductQueryItem":"227172","comparisonOperation":0,"comparisonValue":"18","minimumVersion":"","maximumVersion":"","formOrder":0,"lowerBound":null,"enabled":true,"mask":"","maskKey":"","keyItemMaskOfField":null,"keyOptionIdReplace":"","relatedOptionIds":[],"onlineServices":[],"childCriteriaItemList":[],"clientContextJson":""},{"keyOptionId":"218","caption":"Guadeloupe","isDefault":false,"maskCriteriaOnly":false,"definition":"","keyProductQueryItem":"227172","comparisonOperation":0,"comparisonValue":"20","minimumVersion":"","maximumVersion":"","formOrder":0,"lowerBound":null,"enabled":true,"mask":"","maskKey":"","keyItemMaskOfField":null,"keyOptionIdReplace":"","relatedOptionIds":[],"onlineServices":[],"childCriteriaItemList":[],"clientContextJson":""},{"keyOptionId":"237","caption":"Guatemala","isDefault":false,"maskCriteriaOnly":false,"definition":"","keyProductQueryItem":"227172","comparisonOperation":0,"comparisonValue":"39","minimumVersion":"","maximumVersion":"","formOrder":0,"lowerBound":null,"enabled":true,"mask":"","maskKey":"","keyItemMaskOfField":null,"keyOptionIdReplace":"","relatedOptionIds":[],"onlineServices":[],"childCriteriaItemList":[],"clientContextJson":""},{"keyOptionId":"217","caption":"Guyana","isDefault":false,"maskCriteriaOnly":false,"definition":"","keyProductQueryItem":"227172","comparisonOperation":0,"comparisonValue":"47","minimumVersion":"","maximumVersion":"","formOrder":0,"lowerBound":null,"enabled":true,"mask":"","maskKey":"","keyItemMaskOfField":null,"keyOptionIdReplace":"","relatedOptionIds":[],"onlineServices":[],"childCriteriaItemList":[],"clientContextJson":""},{"keyOptionId":"238","caption":"Haiti","isDefault":false,"maskCriteriaOnly":false,"definition":"","keyProductQueryItem":"227172","comparisonOperation":0,"comparisonValue":"22","minimumVersion":"","maximumVersion":"","formOrder":0,"lowerBound":null,"enabled":true,"mask":"","maskKey":"","keyItemMaskOfField":null,"keyOptionIdReplace":"","relatedOptionIds":[],"onlineServices":[],"childCriteriaItemList":[],"clientContextJson":""},{"keyOptionId":"239","caption":"Honduras","isDefault":false,"maskCriteriaOnly":false,"definition":"","keyProductQueryItem":"227172","comparisonOperation":0,"comparisonValue":"21","minimumVersion":"","maximumVersion":"","formOrder":0,"lowerBound":null,"enabled":true,"mask":"","maskKey":"","keyItemMaskOfField":null,"keyOptionIdReplace":"","relatedOptionIds":[],"onlineServices":[],"childCriteriaItemList":[],"clientContextJson":""},{"keyOptionId":"226","caption":"Jamaica","isDefault":false,"maskCriteriaOnly":false,"definition":"","keyProductQueryItem":"227172","comparisonOperation":0,"comparisonValue":"23","minimumVersion":"","maximumVersion":"","formOrder":0,"lowerBound":null,"enabled":true,"mask":"","maskKey":"","keyItemMaskOfField":null,"keyOptionIdReplace":"","relatedOptionIds":[],"onlineServices":[],"childCriteriaItemList":[],"clientContextJson":""},{"keyOptionId":"220","caption":"Martinique","isDefault":false,"maskCriteriaOnly":false,"definition":"","keyProductQueryItem":"227172","comparisonOperation":0,"comparisonValue":"25","minimumVersion":"","maximumVersion":"","formOrder":0,"lowerBound":null,"enabled":true,"mask":"","maskKey":"","keyItemMaskOfField":null,"keyOptionIdReplace":"","relatedOptionIds":[],"onlineServices":[],"childCriteriaItemList":[],"clientContextJson":""},{"keyOptionId":"252","caption":"Mexico","isDefault":false,"maskCriteriaOnly":false,"definition":"","keyProductQueryItem":"227172","comparisonOperation":0,"comparisonValue":"27","minimumVersion":"","maximumVersion":"","formOrder":0,"lowerBound":null,"enabled":true,"mask":"","maskKey":"","keyItemMaskOfField":null,"keyOptionIdReplace":"","relatedOptionIds":[],"onlineServices":[],"childCriteriaItemList":[],"clientContextJson":""},{"keyOptionId":"227","caption":"Montserrat","isDefault":false,"maskCriteriaOnly":false,"definition":"","keyProductQueryItem":"227172","comparisonOperation":0,"comparisonValue":"26","minimumVersion":"","maximumVersion":"","formOrder":0,"lowerBound":null,"enabled":true,"mask":"","maskKey":"","keyItemMaskOfField":null,"keyOptionIdReplace":"","relatedOptionIds":[],"onlineServices":[],"childCriteriaItemList":[],"clientContextJson":""},{"keyOptionId":"240","caption":"Nicaragua","isDefault":false,"maskCriteriaOnly":false,"definition":"","keyProductQueryItem":"227172","comparisonOperation":0,"comparisonValue":"28","minimumVersion":"","maximumVersion":"","formOrder":0,"lowerBound":null,"enabled":true,"mask":"","maskKey":"","keyItemMaskOfField":null,"keyOptionIdReplace":"","relatedOptionIds":[],"onlineServices":[],"childCriteriaItemList":[],"clientContextJson":""},{"keyOptionId":"241","caption":"Panama","isDefault":false,"maskCriteriaOnly":false,"definition":"","keyProductQueryItem":"227172","comparisonOperation":0,"comparisonValue":"29","minimumVersion":"","maximumVersion":"","formOrder":0,"lowerBound":null,"enabled":true,"mask":"","maskKey":"","keyItemMaskOfField":null,"keyOptionIdReplace":"","relatedOptionIds":[],"onlineServices":[],"childCriteriaItemList":[],"clientContextJson":""},{"keyOptionId":"242","caption":"Paraguay","isDefault":false,"maskCriteriaOnly":false,"definition":"","keyProductQueryItem":"227172","comparisonOperation":0,"comparisonValue":"49","minimumVersion":"","maximumVersion":"","formOrder":0,"lowerBound":null,"enabled":true,"mask":"","maskKey":"","keyItemMaskOfField":null,"keyOptionIdReplace":"","relatedOptionIds":[],"onlineServices":[],"childCriteriaItemList":[],"clientContextJson":""},{"keyOptionId":"243","caption":"Peru","isDefault":false,"maskCriteriaOnly":false,"definition":"","keyProductQueryItem":"227172","comparisonOperation":0,"comparisonValue":"48","minimumVersion":"","maximumVersion":"","formOrder":0,"lowerBound":null,"enabled":true,"mask":"","maskKey":"","keyItemMaskOfField":null,"keyOptionIdReplace":"","relatedOptionIds":[],"onlineServices":[],"childCriteriaItemList":[],"clientContextJson":""},{"keyOptionId":"246","caption":"Saint Lucia","isDefault":false,"maskCriteriaOnly":false,"definition":"","keyProductQueryItem":"227172","comparisonOperation":0,"comparisonValue":"24","minimumVersion":"","maximumVersion":"","formOrder":0,"lowerBound":null,"enabled":true,"mask":"","maskKey":"","keyItemMaskOfField":null,"keyOptionIdReplace":"","relatedOptionIds":[],"onlineServices":[],"childCriteriaItemList":[],"clientContextJson":""},{"keyOptionId":"247","caption":"Saint Vincent","isDefault":false,"maskCriteriaOnly":false,"definition":"","keyProductQueryItem":"227172","comparisonOperation":0,"comparisonValue":"34","minimumVersion":"","maximumVersion":"","formOrder":0,"lowerBound":null,"enabled":true,"mask":"","maskKey":"","keyItemMaskOfField":null,"keyOptionIdReplace":"","relatedOptionIds":[],"onlineServices":[],"childCriteriaItemList":[],"clientCont</t>
  </si>
  <si>
    <t>extJson":""},{"keyOptionId":"3206","caption":"Sint Maarten","isDefault":false,"maskCriteriaOnly":false,"definition":"","keyProductQueryItem":"227172","comparisonOperation":0,"comparisonValue":"1117","minimumVersion":"","maximumVersion":"","formOrder":0,"lowerBound":null,"enabled":true,"mask":"","maskKey":"","keyItemMaskOfField":null,"keyOptionIdReplace":"","relatedOptionIds":[],"onlineServices":[],"childCriteriaItemList":[],"clientContextJson":""},{"keyOptionId":"248","caption":"South Georgia","isDefault":false,"maskCriteriaOnly":false,"definition":"","keyProductQueryItem":"227172","comparisonOperation":0,"comparisonValue":"59","minimumVersion":"","maximumVersion":"","formOrder":0,"lowerBound":null,"enabled":true,"mask":"","maskKey":"","keyItemMaskOfField":null,"keyOptionIdReplace":"","relatedOptionIds":[],"onlineServices":[],"childCriteriaItemList":[],"clientContextJson":""},{"keyOptionId":"223","caption":"St. Kitts and Nevis","isDefault":false,"maskCriteriaOnly":false,"definition":"","keyProductQueryItem":"227172","comparisonOperation":0,"comparisonValue":"40","minimumVersion":"","maximumVersion":"","formOrder":0,"lowerBound":null,"enabled":true,"mask":"","maskKey":"","keyItemMaskOfField":null,"keyOptionIdReplace":"","relatedOptionIds":[],"onlineServices":[],"childCriteriaItemList":[],"clientContextJson":""},{"keyOptionId":"249","caption":"St. Pierre, Miquelon","isDefault":false,"maskCriteriaOnly":false,"definition":"","keyProductQueryItem":"227172","comparisonOperation":0,"comparisonValue":"30","minimumVersion":"","maximumVersion":"","formOrder":0,"lowerBound":null,"enabled":true,"mask":"","maskKey":"","keyItemMaskOfField":null,"keyOptionIdReplace":"","relatedOptionIds":[],"onlineServices":[],"childCriteriaItemList":[],"clientContextJson":""},{"keyOptionId":"244","caption":"Suriname","isDefault":false,"maskCriteriaOnly":false,"definition":"","keyProductQueryItem":"227172","comparisonOperation":0,"comparisonValue":"50","minimumVersion":"","maximumVersion":"","formOrder":0,"lowerBound":null,"enabled":true,"mask":"","maskKey":"","keyItemMaskOfField":null,"keyOptionIdReplace":"","relatedOptionIds":[],"onlineServices":[],"childCriteriaItemList":[],"clientContextJson":""},{"keyOptionId":"245","caption":"Trinidad and Tobago","isDefault":false,"maskCriteriaOnly":false,"definition":"","keyProductQueryItem":"227172","comparisonOperation":0,"comparisonValue":"32","minimumVersion":"","maximumVersion":"","formOrder":0,"lowerBound":null,"enabled":true,"mask":"","maskKey":"","keyItemMaskOfField":null,"keyOptionIdReplace":"","relatedOptionIds":[],"onlineServices":[],"childCriteriaItemList":[],"clientContextJson":""},{"keyOptionId":"251","caption":"Turks &amp; Caicos","isDefault":false,"maskCriteriaOnly":false,"definition":"","keyProductQueryItem":"227172","comparisonOperation":0,"comparisonValue":"31","minimumVersion":"","maximumVersion":"","formOrder":0,"lowerBound":null,"enabled":true,"mask":"","maskKey":"","keyItemMaskOfField":null,"keyOptionIdReplace":"","relatedOptionIds":[],"onlineServices":[],"childCriteriaItemList":[],"clientContextJson":""},{"keyOptionId":"229","caption":"Uruguay","isDefault":false,"maskCriteriaOnly":false,"definition":"","keyProductQueryItem":"227172","comparisonOperation":0,"comparisonValue":"51","minimumVersion":"","maximumVersion":"","formOrder":0,"lowerBound":null,"enabled":true,"mask":"","maskKey":"","keyItemMaskOfField":null,"keyOptionIdReplace":"","relatedOptionIds":[],"onlineServices":[],"childCriteriaItemList":[],"clientContextJson":""},{"keyOptionId":"212","caption":"Venezuela","isDefault":false,"maskCriteriaOnly":false,"definition":"","keyProductQueryItem":"227172","comparisonOperation":0,"comparisonValue":"56","minimumVersion":"","maximumVersion":"","formOrder":0,"lowerBound":null,"enabled":true,"mask":"","maskKey":"","keyItemMaskOfField":null,"keyOptionIdReplace":"","relatedOptionIds":[],"onlineServices":[],"childCriteriaItemList":[],"clientContextJson":""}],"clientContextJson":""},{"keyOptionId":"8","caption":"Africa","isDefault":false,"maskCriteriaOnly":true,"definition":"","keyProductQueryItem":"","comparisonOperation":0,"comparisonValue":"","minimumVersion":"","maximumVersion":"","formOrder":0,"lowerBound":null,"enabled":true,"mask":"1","maskKey":"221376","keyItemMaskOfField":null,"keyOptionIdReplace":"","relatedOptionIds":[],"onlineServices":[],"childCriteriaItemList":[{"keyOptionId":"257","caption":"Algeria","isDefault":false,"maskCriteriaOnly":false,"definition":"","keyProductQueryItem":"227172","comparisonOperation":0,"comparisonValue":"73","minimumVersion":"","maximumVersion":"","formOrder":0,"lowerBound":null,"enabled":true,"mask":"","maskKey":"","keyItemMaskOfField":null,"keyOptionIdReplace":"","relatedOptionIds":[],"onlineServices":[],"childCriteriaItemList":[],"clientContextJson":""},{"keyOptionId":"267","caption":"Angola","isDefault":false,"maskCriteriaOnly":false,"definition":"","keyProductQueryItem":"227172","comparisonOperation":0,"comparisonValue":"62","minimumVersion":"","maximumVersion":"","formOrder":0,"lowerBound":null,"enabled":true,"mask":"","maskKey":"","keyItemMaskOfField":null,"keyOptionIdReplace":"","relatedOptionIds":[],"onlineServices":[],"childCriteriaItemList":[],"clientContextJson":""},{"keyOptionId":"268","caption":"Benin","isDefault":false,"maskCriteriaOnly":false,"definition":"","keyProductQueryItem":"227172","comparisonOperation":0,"comparisonValue":"65","minimumVersion":"","maximumVersion":"","formOrder":0,"lowerBound":null,"enabled":true,"mask":"","maskKey":"","keyItemMaskOfField":null,"keyOptionIdReplace":"","relatedOptionIds":[],"onlineServices":[],"childCriteriaItemList":[],"clientContextJson":""},{"keyOptionId":"269","caption":"Botswana","isDefault":false,"maskCriteriaOnly":false,"definition":"","keyProductQueryItem":"227172","comparisonOperation":0,"comparisonValue":"66","minimumVersion":"","maximumVersion":"","formOrder":0,"lowerBound":null,"enabled":true,"mask":"","maskKey":"","keyItemMaskOfField":null,"keyOptionIdReplace":"","relatedOptionIds":[],"onlineServices":[],"childCriteriaItemList":[],"clientContextJson":""},{"keyOptionId":"253","caption":"Bouvet Island","isDefault":false,"maskCriteriaOnly":false,"definition":"","keyProductQueryItem":"227172","comparisonOperation":0,"comparisonValue":"58","minimumVersion":"","maximumVersion":"","formOrder":0,"lowerBound":null,"enabled":true,"mask":"","maskKey":"","keyItemMaskOfField":null,"keyOptionIdReplace":"","relatedOptionIds":[],"onlineServices":[],"childCriteriaItemList":[],"clientContextJson":""},{"keyOptionId":"254","caption":"Burkina Faso","isDefault":false,"maskCriteriaOnly":false,"definition":"","keyProductQueryItem":"227172","comparisonOperation":0,"comparisonValue":"63","minimumVersion":"","maximumVersion":"","formOrder":0,"lowerBound":null,"enabled":true,"mask":"","maskKey":"","keyItemMaskOfField":null,"keyOptionIdReplace":"","relatedOptionIds":[],"onlineServices":[],"childCriteriaItemList":[],"clientContextJson":""},{"keyOptionId":"270","caption":"Burundi","isDefault":false,"maskCriteriaOnly":false,"definition":"","keyProductQueryItem":"227172","comparisonOperation":0,"comparisonValue":"64","minimumVersion":"","maximumVersion":"","formOrder":0,"lowerBound":null,"enabled":true,"mask":"","maskKey":"","keyItemMaskOfField":null,"keyOptionIdReplace":"","relatedOptionIds":[],"onlineServices":[],"childCriteriaItemList":[],"clientContextJson":""},{"keyOptionId":"271","caption":"Cameroon","isDefault":false,"maskCriteriaOnly":false,"definition":"","keyProductQueryItem":"227172","comparisonOperation":0,"comparisonValue":"70","minimumVersion":"","maximumVersion":"","formOrder":0,"lowerBound":null,"enabled":true,"mask":"","mas</t>
  </si>
  <si>
    <t>kKey":"","keyItemMaskOfField":null,"keyOptionIdReplace":"","relatedOptionIds":[],"onlineServices":[],"childCriteriaItemList":[],"clientContextJson":""},{"keyOptionId":"272","caption":"Cape Verde","isDefault":false,"maskCriteriaOnly":false,"definition":"","keyProductQueryItem":"227172","comparisonOperation":0,"comparisonValue":"71","minimumVersion":"","maximumVersion":"","formOrder":0,"lowerBound":null,"enabled":true,"mask":"","maskKey":"","keyItemMaskOfField":null,"keyOptionIdReplace":"","relatedOptionIds":[],"onlineServices":[],"childCriteriaItemList":[],"clientContextJson":""},{"keyOptionId":"255","caption":"Central African Rep.","isDefault":false,"maskCriteriaOnly":false,"definition":"","keyProductQueryItem":"227172","comparisonOperation":0,"comparisonValue":"67","minimumVersion":"","maximumVersion":"","formOrder":0,"lowerBound":null,"enabled":true,"mask":"","maskKey":"","keyItemMaskOfField":null,"keyOptionIdReplace":"","relatedOptionIds":[],"onlineServices":[],"childCriteriaItemList":[],"clientContextJson":""},{"keyOptionId":"273","caption":"Chad","isDefault":false,"maskCriteriaOnly":false,"definition":"","keyProductQueryItem":"227172","comparisonOperation":0,"comparisonValue":"108","minimumVersion":"","maximumVersion":"","formOrder":0,"lowerBound":null,"enabled":true,"mask":"","maskKey":"","keyItemMaskOfField":null,"keyOptionIdReplace":"","relatedOptionIds":[],"onlineServices":[],"childCriteriaItemList":[],"clientContextJson":""},{"keyOptionId":"307","caption":"Comoros","isDefault":false,"maskCriteriaOnly":false,"definition":"","keyProductQueryItem":"227172","comparisonOperation":0,"comparisonValue":"117","minimumVersion":"","maximumVersion":"","formOrder":0,"lowerBound":null,"enabled":true,"mask":"","maskKey":"","keyItemMaskOfField":null,"keyOptionIdReplace":"","relatedOptionIds":[],"onlineServices":[],"childCriteriaItemList":[],"clientContextJson":""},{"keyOptionId":"274","caption":"Cote d'Ivoire","isDefault":false,"maskCriteriaOnly":false,"definition":"","keyProductQueryItem":"227172","comparisonOperation":0,"comparisonValue":"69","minimumVersion":"","maximumVersion":"","formOrder":0,"lowerBound":null,"enabled":true,"mask":"","maskKey":"","keyItemMaskOfField":null,"keyOptionIdReplace":"","relatedOptionIds":[],"onlineServices":[],"childCriteriaItemList":[],"clientContextJson":""},{"keyOptionId":"256","caption":"Dem. Rep. Congo","isDefault":false,"maskCriteriaOnly":false,"definition":"","keyProductQueryItem":"227172","comparisonOperation":0,"comparisonValue":"115","minimumVersion":"","maximumVersion":"","formOrder":0,"lowerBound":null,"enabled":true,"mask":"","maskKey":"","keyItemMaskOfField":null,"keyOptionIdReplace":"","relatedOptionIds":[],"onlineServices":[],"childCriteriaItemList":[],"clientContextJson":""},{"keyOptionId":"275","caption":"Djibouti","isDefault":false,"maskCriteriaOnly":false,"definition":"","keyProductQueryItem":"227172","comparisonOperation":0,"comparisonValue":"72","minimumVersion":"","maximumVersion":"","formOrder":0,"lowerBound":null,"enabled":true,"mask":"","maskKey":"","keyItemMaskOfField":null,"keyOptionIdReplace":"","relatedOptionIds":[],"onlineServices":[],"childCriteriaItemList":[],"clientContextJson":""},{"keyOptionId":"276","caption":"Equatorial Guinea","isDefault":false,"maskCriteriaOnly":false,"definition":"","keyProductQueryItem":"227172","comparisonOperation":0,"comparisonValue":"82","minimumVersion":"","maximumVersion":"","formOrder":0,"lowerBound":null,"enabled":true,"mask":"","maskKey":"","keyItemMaskOfField":null,"keyOptionIdReplace":"","relatedOptionIds":[],"onlineServices":[],"childCriteriaItemList":[],"clientContextJson":""},{"keyOptionId":"304","caption":"Eritrea","isDefault":false,"maskCriteriaOnly":false,"definition":"","keyProductQueryItem":"227172","comparisonOperation":0,"comparisonValue":"76","minimumVersion":"","maximumVersion":"","formOrder":0,"lowerBound":null,"enabled":true,"mask":"","maskKey":"","keyItemMaskOfField":null,"keyOptionIdReplace":"","relatedOptionIds":[],"onlineServices":[],"childCriteriaItemList":[],"clientContextJson":""},{"keyOptionId":"260","caption":"Ethiopia","isDefault":false,"maskCriteriaOnly":false,"definition":"","keyProductQueryItem":"227172","comparisonOperation":0,"comparisonValue":"77","minimumVersion":"","maximumVersion":"","formOrder":0,"lowerBound":null,"enabled":true,"mask":"","maskKey":"","keyItemMaskOfField":null,"keyOptionIdReplace":"","relatedOptionIds":[],"onlineServices":[],"childCriteriaItemList":[],"clientContextJson":""},{"keyOptionId":"262","caption":"Gabon","isDefault":false,"maskCriteriaOnly":false,"definition":"","keyProductQueryItem":"227172","comparisonOperation":0,"comparisonValue":"78","minimumVersion":"","maximumVersion":"","formOrder":0,"lowerBound":null,"enabled":true,"mask":"","maskKey":"","keyItemMaskOfField":null,"keyOptionIdReplace":"","relatedOptionIds":[],"onlineServices":[],"childCriteriaItemList":[],"clientContextJson":""},{"keyOptionId":"294","caption":"Gambia","isDefault":false,"maskCriteriaOnly":false,"definition":"","keyProductQueryItem":"227172","comparisonOperation":0,"comparisonValue":"80","minimumVersion":"","maximumVersion":"","formOrder":0,"lowerBound":null,"enabled":true,"mask":"","maskKey":"","keyItemMaskOfField":null,"keyOptionIdReplace":"","relatedOptionIds":[],"onlineServices":[],"childCriteriaItemList":[],"clientContextJson":""},{"keyOptionId":"277","caption":"Ghana","isDefault":false,"maskCriteriaOnly":false,"definition":"","keyProductQueryItem":"227172","comparisonOperation":0,"comparisonValue":"79","minimumVersion":"","maximumVersion":"","formOrder":0,"lowerBound":null,"enabled":true,"mask":"","maskKey":"","keyItemMaskOfField":null,"keyOptionIdReplace":"","relatedOptionIds":[],"onlineServices":[],"childCriteriaItemList":[],"clientContextJson":""},{"keyOptionId":"278","caption":"Guinea","isDefault":false,"maskCriteriaOnly":false,"definition":"","keyProductQueryItem":"227172","comparisonOperation":0,"comparisonValue":"81","minimumVersion":"","maximumVersion":"","formOrder":0,"lowerBound":null,"enabled":true,"mask":"","maskKey":"","keyItemMaskOfField":null,"keyOptionIdReplace":"","relatedOptionIds":[],"onlineServices":[],"childCriteriaItemList":[],"clientContextJson":""},{"keyOptionId":"279","caption":"Guinea-Bissau","isDefault":false,"maskCriteriaOnly":false,"definition":"","keyProductQueryItem":"227172","comparisonOperation":0,"comparisonValue":"83","minimumVersion":"","maximumVersion":"","formOrder":0,"lowerBound":null,"enabled":true,"mask":"","maskKey":"","keyItemMaskOfField":null,"keyOptionIdReplace":"","relatedOptionIds":[],"onlineServices":[],"childCriteriaItemList":[],"clientContextJson":""},{"keyOptionId":"280","caption":"Kenya","isDefault":false,"maskCriteriaOnly":false,"definition":"","keyProductQueryItem":"227172","comparisonOperation":0,"comparisonValue":"84","minimumVersion":"","maximumVersion":"","formOrder":0,"lowerBound":null,"enabled":true,"mask":"","maskKey":"","keyItemMaskOfField":null,"keyOptionIdReplace":"","relatedOptionIds":[],"onlineServices":[],"childCriteriaItemList":[],"clientContextJson":""},{"keyOptionId":"264","caption":"Lesotho","isDefault":false,"maskCriteriaOnly":false,"definition":"","keyProductQueryItem":"227172","comparisonOperation":0,"comparisonValue":"86","minimumVersion":"","maximumVersion":"","formOrder":0,"lowerBound":null,"enabled":true,"mask":"","maskKey":"","keyItemMaskOfField":null,"keyOptionIdReplace":"","relatedOptionIds":[],"onlineServices":[],"childCriteriaItemList":[],"clientContextJson":""},{"keyOptionId":"281","caption":"Liberia","isDefault":false,"maskCriteriaOnly":false,"definition":"","keyProductQueryItem":"227172","comparisonOperation":0,"compariso</t>
  </si>
  <si>
    <t>nValue":"85","minimumVersion":"","maximumVersion":"","formOrder":0,"lowerBound":null,"enabled":true,"mask":"","maskKey":"","keyItemMaskOfField":null,"keyOptionIdReplace":"","relatedOptionIds":[],"onlineServices":[],"childCriteriaItemList":[],"clientContextJson":""},{"keyOptionId":"302","caption":"Libya","isDefault":false,"maskCriteriaOnly":false,"definition":"","keyProductQueryItem":"227172","comparisonOperation":0,"comparisonValue":"87","minimumVersion":"","maximumVersion":"","formOrder":0,"lowerBound":null,"enabled":true,"mask":"","maskKey":"","keyItemMaskOfField":null,"keyOptionIdReplace":"","relatedOptionIds":[],"onlineServices":[],"childCriteriaItemList":[],"clientContextJson":""},{"keyOptionId":"282","caption":"Madagascar","isDefault":false,"maskCriteriaOnly":false,"definition":"","keyProductQueryItem":"227172","comparisonOperation":0,"comparisonValue":"89","minimumVersion":"","maximumVersion":"","formOrder":0,"lowerBound":null,"enabled":true,"mask":"","maskKey":"","keyItemMaskOfField":null,"keyOptionIdReplace":"","relatedOptionIds":[],"onlineServices":[],"childCriteriaItemList":[],"clientContextJson":""},{"keyOptionId":"283","caption":"Malawi","isDefault":false,"maskCriteriaOnly":false,"definition":"","keyProductQueryItem":"227172","comparisonOperation":0,"comparisonValue":"93","minimumVersion":"","maximumVersion":"","formOrder":0,"lowerBound":null,"enabled":true,"mask":"","maskKey":"","keyItemMaskOfField":null,"keyOptionIdReplace":"","relatedOptionIds":[],"onlineServices":[],"childCriteriaItemList":[],"clientContextJson":""},{"keyOptionId":"284","caption":"Mali","isDefault":false,"maskCriteriaOnly":false,"definition":"","keyProductQueryItem":"227172","comparisonOperation":0,"comparisonValue":"90","minimumVersion":"","maximumVersion":"","formOrder":0,"lowerBound":null,"enabled":true,"mask":"","maskKey":"","keyItemMaskOfField":null,"keyOptionIdReplace":"","relatedOptionIds":[],"onlineServices":[],"childCriteriaItemList":[],"clientContextJson":""},{"keyOptionId":"263","caption":"Mauritania","isDefault":false,"maskCriteriaOnly":false,"definition":"","keyProductQueryItem":"227172","comparisonOperation":0,"comparisonValue":"91","minimumVersion":"","maximumVersion":"","formOrder":0,"lowerBound":null,"enabled":true,"mask":"","maskKey":"","keyItemMaskOfField":null,"keyOptionIdReplace":"","relatedOptionIds":[],"onlineServices":[],"childCriteriaItemList":[],"clientContextJson":""},{"keyOptionId":"285","caption":"Mauritius","isDefault":false,"maskCriteriaOnly":false,"definition":"","keyProductQueryItem":"227172","comparisonOperation":0,"comparisonValue":"92","minimumVersion":"","maximumVersion":"","formOrder":0,"lowerBound":null,"enabled":true,"mask":"","maskKey":"","keyItemMaskOfField":null,"keyOptionIdReplace":"","relatedOptionIds":[],"onlineServices":[],"childCriteriaItemList":[],"clientContextJson":""},{"keyOptionId":"305","caption":"Mayotte","isDefault":false,"maskCriteriaOnly":false,"definition":"","keyProductQueryItem":"227172","comparisonOperation":0,"comparisonValue":"113","minimumVersion":"","maximumVersion":"","formOrder":0,"lowerBound":null,"enabled":true,"mask":"","maskKey":"","keyItemMaskOfField":null,"keyOptionIdReplace":"","relatedOptionIds":[],"onlineServices":[],"childCriteriaItemList":[],"clientContextJson":""},{"keyOptionId":"265","caption":"Morocco","isDefault":false,"maskCriteriaOnly":false,"definition":"","keyProductQueryItem":"227172","comparisonOperation":0,"comparisonValue":"88","minimumVersion":"","maximumVersion":"","formOrder":0,"lowerBound":null,"enabled":true,"mask":"","maskKey":"","keyItemMaskOfField":null,"keyOptionIdReplace":"","relatedOptionIds":[],"onlineServices":[],"childCriteriaItemList":[],"clientContextJson":""},{"keyOptionId":"286","caption":"Mozambique","isDefault":false,"maskCriteriaOnly":false,"definition":"","keyProductQueryItem":"227172","comparisonOperation":0,"comparisonValue":"94","minimumVersion":"","maximumVersion":"","formOrder":0,"lowerBound":null,"enabled":true,"mask":"","maskKey":"","keyItemMaskOfField":null,"keyOptionIdReplace":"","relatedOptionIds":[],"onlineServices":[],"childCriteriaItemList":[],"clientContextJson":""},{"keyOptionId":"287","caption":"Namibia","isDefault":false,"maskCriteriaOnly":false,"definition":"","keyProductQueryItem":"227172","comparisonOperation":0,"comparisonValue":"95","minimumVersion":"","maximumVersion":"","formOrder":0,"lowerBound":null,"enabled":true,"mask":"","maskKey":"","keyItemMaskOfField":null,"keyOptionIdReplace":"","relatedOptionIds":[],"onlineServices":[],"childCriteriaItemList":[],"clientContextJson":""},{"keyOptionId":"288","caption":"Niger","isDefault":false,"maskCriteriaOnly":false,"definition":"","keyProductQueryItem":"227172","comparisonOperation":0,"comparisonValue":"96","minimumVersion":"","maximumVersion":"","formOrder":0,"lowerBound":null,"enabled":true,"mask":"","maskKey":"","keyItemMaskOfField":null,"keyOptionIdReplace":"","relatedOptionIds":[],"onlineServices":[],"childCriteriaItemList":[],"clientContextJson":""},{"keyOptionId":"261","caption":"Nigeria","isDefault":false,"maskCriteriaOnly":false,"definition":"","keyProductQueryItem":"227172","comparisonOperation":0,"comparisonValue":"97","minimumVersion":"","maximumVersion":"","formOrder":0,"lowerBound":null,"enabled":true,"mask":"","maskKey":"","keyItemMaskOfField":null,"keyOptionIdReplace":"","relatedOptionIds":[],"onlineServices":[],"childCriteriaItemList":[],"clientContextJson":""},{"keyOptionId":"293","caption":"Rep. Of the Congo","isDefault":false,"maskCriteriaOnly":false,"definition":"","keyProductQueryItem":"227172","comparisonOperation":0,"comparisonValue":"68","minimumVersion":"","maximumVersion":"","formOrder":0,"lowerBound":null,"enabled":true,"mask":"","maskKey":"","keyItemMaskOfField":null,"keyOptionIdReplace":"","relatedOptionIds":[],"onlineServices":[],"childCriteriaItemList":[],"clientContextJson":""},{"keyOptionId":"259","caption":"Reunion","isDefault":false,"maskCriteriaOnly":false,"definition":"","keyProductQueryItem":"227172","comparisonOperation":0,"comparisonValue":"98","minimumVersion":"","maximumVersion":"","formOrder":0,"lowerBound":null,"enabled":true,"mask":"","maskKey":"","keyItemMaskOfField":null,"keyOptionIdReplace":"","relatedOptionIds":[],"onlineServices":[],"childCriteriaItemList":[],"clientContextJson":""},{"keyOptionId":"300","caption":"Rwanda","isDefault":false,"maskCriteriaOnly":false,"definition":"","keyProductQueryItem":"227172","comparisonOperation":0,"comparisonValue":"99","minimumVersion":"","maximumVersion":"","formOrder":0,"lowerBound":null,"enabled":true,"mask":"","maskKey":"","keyItemMaskOfField":null,"keyOptionIdReplace":"","relatedOptionIds":[],"onlineServices":[],"childCriteriaItemList":[],"clientContextJson":""},{"keyOptionId":"301","caption":"Saint Helena","isDefault":false,"maskCriteriaOnly":false,"definition":"","keyProductQueryItem":"227172","comparisonOperation":0,"comparisonValue":"102","minimumVersion":"","maximumVersion":"","formOrder":0,"lowerBound":null,"enabled":true,"mask":"","maskKey":"","keyItemMaskOfField":null,"keyOptionIdReplace":"","relatedOptionIds":[],"onlineServices":[],"childCriteriaItemList":[],"clientContextJson":""},{"keyOptionId":"258","caption":"Sao Tome &amp; Principe","isDefault":false,"maskCriteriaOnly":false,"definition":"","keyProductQueryItem":"227172","comparisonOperation":0,"comparisonValue":"106","minimumVersion":"","maximumVersion":"","formOrder":0,"lowerBound":null,"enabled":true,"mask":"","maskKey":"","keyItemMaskOfField":null,"keyOptionIdReplace":"","relatedOptionIds":[],"onlineServices":[],"childCriteriaItemList":[],"clientContextJson":""},{"keyOptionId":"289","caption":"Senegal","isDefault":false,</t>
  </si>
  <si>
    <t>"maskCriteriaOnly":false,"definition":"","keyProductQueryItem":"227172","comparisonOperation":0,"comparisonValue":"104","minimumVersion":"","maximumVersion":"","formOrder":0,"lowerBound":null,"enabled":true,"mask":"","maskKey":"","keyItemMaskOfField":null,"keyOptionIdReplace":"","relatedOptionIds":[],"onlineServices":[],"childCriteriaItemList":[],"clientContextJson":""},{"keyOptionId":"290","caption":"Seychelles","isDefault":false,"maskCriteriaOnly":false,"definition":"","keyProductQueryItem":"227172","comparisonOperation":0,"comparisonValue":"100","minimumVersion":"","maximumVersion":"","formOrder":0,"lowerBound":null,"enabled":true,"mask":"","maskKey":"","keyItemMaskOfField":null,"keyOptionIdReplace":"","relatedOptionIds":[],"onlineServices":[],"childCriteriaItemList":[],"clientContextJson":""},{"keyOptionId":"291","caption":"Sierra Leone","isDefault":false,"maskCriteriaOnly":false,"definition":"","keyProductQueryItem":"227172","comparisonOperation":0,"comparisonValue":"103","minimumVersion":"","maximumVersion":"","formOrder":0,"lowerBound":null,"enabled":true,"mask":"","maskKey":"","keyItemMaskOfField":null,"keyOptionIdReplace":"","relatedOptionIds":[],"onlineServices":[],"childCriteriaItemList":[],"clientContextJson":""},{"keyOptionId":"303","caption":"Somalia","isDefault":false,"maskCriteriaOnly":false,"definition":"","keyProductQueryItem":"227172","comparisonOperation":0,"comparisonValue":"105","minimumVersion":"","maximumVersion":"","formOrder":0,"lowerBound":null,"enabled":true,"mask":"","maskKey":"","keyItemMaskOfField":null,"keyOptionIdReplace":"","relatedOptionIds":[],"onlineServices":[],"childCriteriaItemList":[],"clientContextJson":""},{"keyOptionId":"292","caption":"South Africa","isDefault":false,"maskCriteriaOnly":false,"definition":"","keyProductQueryItem":"227172","comparisonOperation":0,"comparisonValue":"118","minimumVersion":"","maximumVersion":"","formOrder":0,"lowerBound":null,"enabled":true,"mask":"","maskKey":"","keyItemMaskOfField":null,"keyOptionIdReplace":"","relatedOptionIds":[],"onlineServices":[],"childCriteriaItemList":[],"clientContextJson":""},{"keyOptionId":"295","caption":"Sudan","isDefault":false,"maskCriteriaOnly":false,"definition":"","keyProductQueryItem":"227172","comparisonOperation":0,"comparisonValue":"101","minimumVersion":"","maximumVersion":"","formOrder":0,"lowerBound":null,"enabled":true,"mask":"","maskKey":"","keyItemMaskOfField":null,"keyOptionIdReplace":"","relatedOptionIds":[],"onlineServices":[],"childCriteriaItemList":[],"clientContextJson":""},{"keyOptionId":"266","caption":"Swaziland","isDefault":false,"maskCriteriaOnly":false,"definition":"","keyProductQueryItem":"227172","comparisonOperation":0,"comparisonValue":"107","minimumVersion":"","maximumVersion":"","formOrder":0,"lowerBound":null,"enabled":true,"mask":"","maskKey":"","keyItemMaskOfField":null,"keyOptionIdReplace":"","relatedOptionIds":[],"onlineServices":[],"childCriteriaItemList":[],"clientContextJson":""},{"keyOptionId":"308","caption":"Tanzania","isDefault":false,"maskCriteriaOnly":false,"definition":"","keyProductQueryItem":"227172","comparisonOperation":0,"comparisonValue":"111","minimumVersion":"","maximumVersion":"","formOrder":0,"lowerBound":null,"enabled":true,"mask":"","maskKey":"","keyItemMaskOfField":null,"keyOptionIdReplace":"","relatedOptionIds":[],"onlineServices":[],"childCriteriaItemList":[],"clientContextJson":""},{"keyOptionId":"306","caption":"Togo","isDefault":false,"maskCriteriaOnly":false,"definition":"","keyProductQueryItem":"227172","comparisonOperation":0,"comparisonValue":"109","minimumVersion":"","maximumVersion":"","formOrder":0,"lowerBound":null,"enabled":true,"mask":"","maskKey":"","keyItemMaskOfField":null,"keyOptionIdReplace":"","relatedOptionIds":[],"onlineServices":[],"childCriteriaItemList":[],"clientContextJson":""},{"keyOptionId":"296","caption":"Tunisia","isDefault":false,"maskCriteriaOnly":false,"definition":"","keyProductQueryItem":"227172","comparisonOperation":0,"comparisonValue":"110","minimumVersion":"","maximumVersion":"","formOrder":0,"lowerBound":null,"enabled":true,"mask":"","maskKey":"","keyItemMaskOfField":null,"keyOptionIdReplace":"","relatedOptionIds":[],"onlineServices":[],"childCriteriaItemList":[],"clientContextJson":""},{"keyOptionId":"297","caption":"Uganda","isDefault":false,"maskCriteriaOnly":false,"definition":"","keyProductQueryItem":"227172","comparisonOperation":0,"comparisonValue":"112","minimumVersion":"","maximumVersion":"","formOrder":0,"lowerBound":null,"enabled":true,"mask":"","maskKey":"","keyItemMaskOfField":null,"keyOptionIdReplace":"","relatedOptionIds":[],"onlineServices":[],"childCriteriaItemList":[],"clientContextJson":""},{"keyOptionId":"309","caption":"Western Sahara","isDefault":false,"maskCriteriaOnly":false,"definition":"","keyProductQueryItem":"227172","comparisonOperation":0,"comparisonValue":"75","minimumVersion":"","maximumVersion":"","formOrder":0,"lowerBound":null,"enabled":true,"mask":"","maskKey":"","keyItemMaskOfField":null,"keyOptionIdReplace":"","relatedOptionIds":[],"onlineServices":[],"childCriteriaItemList":[],"clientContextJson":""},{"keyOptionId":"298","caption":"Zambia","isDefault":false,"maskCriteriaOnly":false,"definition":"","keyProductQueryItem":"227172","comparisonOperation":0,"comparisonValue":"114","minimumVersion":"","maximumVersion":"","formOrder":0,"lowerBound":null,"enabled":true,"mask":"","maskKey":"","keyItemMaskOfField":null,"keyOptionIdReplace":"","relatedOptionIds":[],"onlineServices":[],"childCriteriaItemList":[],"clientContextJson":""},{"keyOptionId":"299","caption":"Zimbabwe","isDefault":false,"maskCriteriaOnly":false,"definition":"","keyProductQueryItem":"227172","comparisonOperation":0,"comparisonValue":"116","minimumVersion":"","maximumVersion":"","formOrder":0,"lowerBound":null,"enabled":true,"mask":"","maskKey":"","keyItemMaskOfField":null,"keyOptionIdReplace":"","relatedOptionIds":[],"onlineServices":[],"childCriteriaItemList":[],"clientContextJson":""}],"clientContextJson":""}],"clientContextJson":""}]},{"filterGroupId":"4818","filterGroupIdReplace":"","caption":"Parents / Subsidiaries","groupType":2,"optionType":0,"formOrder":100,"minimumVersion":"","maximumVersion":"","onlineServicesEnabled":false,"column":1,"columnFormOrder":60,"criteriaIdName":"","required":false,"dateDefaultType":"","criteriaItemList":[{"keyOptionId":"4819","caption":"Included","isDefault":true,"maskCriteriaOnly":true,"definition":"","keyProductQueryItem":"130992","comparisonOperation":20,"comparisonValue":"","minimumVersion":"","maximumVersion":"","formOrder":0,"lowerBound":null,"enabled":true,"mask":"","maskKey":"","keyItemMaskOfField":null,"keyOptionIdReplace":"","relatedOptionIds":[],"onlineServices":[],"childCriteriaItemList":[],"clientContextJson":""},{"keyOptionId":"4820","caption":"Excluded","isDefault":false,"maskCriteriaOnly":true,"definition":"","keyProductQueryItem":"130992","comparisonOperation":20,"comparisonValue":"","minimumVersion":"","maximumVersion":"","formOrder":0,"lowerBound":null,"enabled":true,"mask":"","maskKey":"","keyItemMaskOfField":null,"keyOptionIdReplace":"","relatedOptionIds":[],"onlineServices":[],"childCriteriaItemList":[],"clientContextJson":""}]},{"filterGroupId":"4823","filterGroupIdReplace":"","caption":"Company(s)","groupType":2,"optionType":6,"formOrder":300,"minimumVersion":"","maximumVersion":"","onlineServicesEnabled":false,"column":0,"columnFormOrder":10,"criteriaIdName":"Companies-Institution","required":false,"dateDefaultType":"","criteriaItemList":[{"keyOptionId":"4824","caption":"","isDefault":false,"maskCriteriaOnly":true,"definition":"","keyProductQueryItem":"130992","comparison</t>
  </si>
  <si>
    <t>Operation":7,"comparisonValue":"","minimumVersion":"","maximumVersion":"","formOrder":0,"lowerBound":null,"enabled":true,"mask":"","maskKey":"","keyItemMaskOfField":null,"keyOptionIdReplace":"","relatedOptionIds":[],"onlineServices":[],"childCriteriaItemList":[],"clientContextJson":""}]}],"conversionInformation":{"keyCurrency":"USD","measurementStandard":0,"conversionMode":0,"magnitudeOverride":null,"keyForeignLanguage":null,"keyForeignLanguageSecondary":null,"dataLanguage":"en-US","culture":null,"requestCulture":null,"nullValue":"N/A","headerCurrency":null},"countsQuery":false,"saveQueryType":0},"conversionInfo":null,"operationType":22,"showProductMagnitude":false,"enableSourceTagging":false,"timeoutOverride":0,"ignoreCache":false}],"saveQueryType":0,"extensionPropertiesJson":null}</t>
  </si>
  <si>
    <t>--END QUERY--</t>
  </si>
  <si>
    <t>AQN</t>
  </si>
  <si>
    <t>Algonquin Power &amp; Utilities</t>
  </si>
  <si>
    <t>Algonquin Power</t>
  </si>
  <si>
    <t>ALA</t>
  </si>
  <si>
    <t>AltaGas</t>
  </si>
  <si>
    <t>AXY</t>
  </si>
  <si>
    <t>Alterra Power Corp</t>
  </si>
  <si>
    <t>ACO.X</t>
  </si>
  <si>
    <t>ATCO Ltd.</t>
  </si>
  <si>
    <t>ATCO Ltd</t>
  </si>
  <si>
    <t>ATP</t>
  </si>
  <si>
    <t>Atlantic Power Corp.</t>
  </si>
  <si>
    <t>Atlantic Power</t>
  </si>
  <si>
    <t>BLX</t>
  </si>
  <si>
    <t>Boralex Inc</t>
  </si>
  <si>
    <t>BEP.UN</t>
  </si>
  <si>
    <t>Brookfield Renewable</t>
  </si>
  <si>
    <t>Brookfield Renewab</t>
  </si>
  <si>
    <t>Brookfield Asset Management Inc.</t>
  </si>
  <si>
    <t>CU</t>
  </si>
  <si>
    <t>Canadian Utilities Ltd.</t>
  </si>
  <si>
    <t>Canadian Utilities</t>
  </si>
  <si>
    <t>CPX</t>
  </si>
  <si>
    <t>Capital Power Corp.</t>
  </si>
  <si>
    <t>Capital Power</t>
  </si>
  <si>
    <t>EMA</t>
  </si>
  <si>
    <t>Emera Inc.</t>
  </si>
  <si>
    <t>Emera Inc</t>
  </si>
  <si>
    <t>ENB</t>
  </si>
  <si>
    <t>Enbridge Inc</t>
  </si>
  <si>
    <t>FTS</t>
  </si>
  <si>
    <t>INE</t>
  </si>
  <si>
    <t>Innergex Renewable Energy Inc</t>
  </si>
  <si>
    <t>Innergex Renewable</t>
  </si>
  <si>
    <t>IPL</t>
  </si>
  <si>
    <t>Inter Pipeline Ltd</t>
  </si>
  <si>
    <t>Inter Pipeline</t>
  </si>
  <si>
    <t>JE</t>
  </si>
  <si>
    <t>Just Energy Group</t>
  </si>
  <si>
    <t>KEY</t>
  </si>
  <si>
    <t>MXG</t>
  </si>
  <si>
    <t>Maxim Power Corp</t>
  </si>
  <si>
    <t>MaximPowerCorp</t>
  </si>
  <si>
    <t>NPI</t>
  </si>
  <si>
    <t>Northland Power Inc.</t>
  </si>
  <si>
    <t>Northland Power</t>
  </si>
  <si>
    <t>Pembina Pipeline</t>
  </si>
  <si>
    <t>TA</t>
  </si>
  <si>
    <t>TransAlta Corp</t>
  </si>
  <si>
    <t>TransAlta</t>
  </si>
  <si>
    <t>RNW</t>
  </si>
  <si>
    <t>TRP</t>
  </si>
  <si>
    <t>TransCanada Corp.</t>
  </si>
  <si>
    <t>TransCanada Corp</t>
  </si>
  <si>
    <t>VNR</t>
  </si>
  <si>
    <t>Valener Inc</t>
  </si>
  <si>
    <t>Valener</t>
  </si>
  <si>
    <t>Dominion Energy, Inc.</t>
  </si>
  <si>
    <t>EVRG</t>
  </si>
  <si>
    <t>Advanced Energy Industries, Inc.</t>
  </si>
  <si>
    <t>AEIS</t>
  </si>
  <si>
    <t>AEIS-US</t>
  </si>
  <si>
    <t>Advanced Energy Industries,</t>
  </si>
  <si>
    <t>Advanced Energy In</t>
  </si>
  <si>
    <t>American Superconductor Corporation</t>
  </si>
  <si>
    <t>AMSC</t>
  </si>
  <si>
    <t>AMSC-US</t>
  </si>
  <si>
    <t>American Superconductor Corp.</t>
  </si>
  <si>
    <t>American Supercond</t>
  </si>
  <si>
    <t>Amtech Systems, Inc.</t>
  </si>
  <si>
    <t>ASYS</t>
  </si>
  <si>
    <t>ASYS-US</t>
  </si>
  <si>
    <t>Amtech Systems Inc</t>
  </si>
  <si>
    <t>Amtech Systems</t>
  </si>
  <si>
    <t>Andeavor Logistics LP</t>
  </si>
  <si>
    <t>ANDX</t>
  </si>
  <si>
    <t>ANDX-US</t>
  </si>
  <si>
    <t>Andeavor Logistics</t>
  </si>
  <si>
    <t>Tesoro Logistics GP, LLC</t>
  </si>
  <si>
    <t>Andeavor</t>
  </si>
  <si>
    <t>Antero Midstream Corporation</t>
  </si>
  <si>
    <t>Antero Midstream Corp.</t>
  </si>
  <si>
    <t>Boardwalk Pipelines Holding Corp.</t>
  </si>
  <si>
    <t>Loews Corporation</t>
  </si>
  <si>
    <t>BP Midstream Partners LP</t>
  </si>
  <si>
    <t>BPMP</t>
  </si>
  <si>
    <t>BPMP-US</t>
  </si>
  <si>
    <t>BP Midstream Ptnrs</t>
  </si>
  <si>
    <t>BP Midstream Partners Holdings LLC</t>
  </si>
  <si>
    <t>BP p.l.c.</t>
  </si>
  <si>
    <t>Broadwind Energy, Inc.</t>
  </si>
  <si>
    <t>Capstone Turbine Corp.</t>
  </si>
  <si>
    <t>CPST</t>
  </si>
  <si>
    <t>CPST-US</t>
  </si>
  <si>
    <t>Capstone Turbine</t>
  </si>
  <si>
    <t>Clearway Energy, Inc.</t>
  </si>
  <si>
    <t>CWEN.A</t>
  </si>
  <si>
    <t>CWEN.A-US</t>
  </si>
  <si>
    <t>Clearway Energy Inc.</t>
  </si>
  <si>
    <t>Clearway Energy</t>
  </si>
  <si>
    <t>Clearway Energy Group LLC</t>
  </si>
  <si>
    <t>Global Infrastructure Partners</t>
  </si>
  <si>
    <t>CNX Midstream Partners LP</t>
  </si>
  <si>
    <t>CNXM</t>
  </si>
  <si>
    <t>CNXM-US</t>
  </si>
  <si>
    <t>CNX Midstream</t>
  </si>
  <si>
    <t>CONSOL Coal Resources LP</t>
  </si>
  <si>
    <t>CCR</t>
  </si>
  <si>
    <t>CCR-US</t>
  </si>
  <si>
    <t>CONSOL Coal Rscr</t>
  </si>
  <si>
    <t>CEIX</t>
  </si>
  <si>
    <t>CEIX-US</t>
  </si>
  <si>
    <t>CONSOL Energy Inc</t>
  </si>
  <si>
    <t>Contura Energy, Inc.</t>
  </si>
  <si>
    <t>CTRA</t>
  </si>
  <si>
    <t>CTRA-US</t>
  </si>
  <si>
    <t>Contura Energy Inc.</t>
  </si>
  <si>
    <t>Contura Energy</t>
  </si>
  <si>
    <t>Icahn Enterprises L.P.</t>
  </si>
  <si>
    <t>Dominion Energy</t>
  </si>
  <si>
    <t>Enbridge Gas Distribution Inc.</t>
  </si>
  <si>
    <t>Enbridge Gas Distribution Inc</t>
  </si>
  <si>
    <t>Enbridge Gas Dist</t>
  </si>
  <si>
    <t>Energy Transfer LP</t>
  </si>
  <si>
    <t>ET</t>
  </si>
  <si>
    <t>ET-US</t>
  </si>
  <si>
    <t>Enphase Energy, Inc.</t>
  </si>
  <si>
    <t>ENPH</t>
  </si>
  <si>
    <t>ENPH-US</t>
  </si>
  <si>
    <t>Enphase Energy Inc</t>
  </si>
  <si>
    <t>Enphase Energy</t>
  </si>
  <si>
    <t>EQGP Holdings, LP</t>
  </si>
  <si>
    <t>EQGP Holdings LP</t>
  </si>
  <si>
    <t>Equitrans Midstream Corporation</t>
  </si>
  <si>
    <t>EQM Midstream Partners, LP</t>
  </si>
  <si>
    <t>EQM Midstream Partners LP</t>
  </si>
  <si>
    <t>EQM Midstream LP</t>
  </si>
  <si>
    <t>Evergy, Inc.</t>
  </si>
  <si>
    <t>EVRG-US</t>
  </si>
  <si>
    <t>Hess Midstream Partners LP</t>
  </si>
  <si>
    <t>HESM</t>
  </si>
  <si>
    <t>HESM-US</t>
  </si>
  <si>
    <t>Hess Midstream Partners</t>
  </si>
  <si>
    <t>Hess Midstream</t>
  </si>
  <si>
    <t>HollyFrontier Corporation</t>
  </si>
  <si>
    <t>Hydro One Limited</t>
  </si>
  <si>
    <t>H</t>
  </si>
  <si>
    <t>H-TSX</t>
  </si>
  <si>
    <t>Hydro One Ltd</t>
  </si>
  <si>
    <t>ITC Holdings Corp.</t>
  </si>
  <si>
    <t>ITC</t>
  </si>
  <si>
    <t>ITC-US</t>
  </si>
  <si>
    <t>ITC Holdings Corp</t>
  </si>
  <si>
    <t>ITC Investment Holdings Inc</t>
  </si>
  <si>
    <t>Itron, Inc.</t>
  </si>
  <si>
    <t>ITRI</t>
  </si>
  <si>
    <t>ITRI-US</t>
  </si>
  <si>
    <t>Itron Inc</t>
  </si>
  <si>
    <t>Itron</t>
  </si>
  <si>
    <t>Legacy Reserves Inc.</t>
  </si>
  <si>
    <t>Legacy Reserves Inc</t>
  </si>
  <si>
    <t>Legacy Reserves</t>
  </si>
  <si>
    <t>Macquarie Infrastructure Corporation</t>
  </si>
  <si>
    <t>MIC</t>
  </si>
  <si>
    <t>MIC-US</t>
  </si>
  <si>
    <t>Macquarie Infrastructure Corp.</t>
  </si>
  <si>
    <t>Macquarie</t>
  </si>
  <si>
    <t>Maxim Power Corp.</t>
  </si>
  <si>
    <t>MidAmerican Energy Company</t>
  </si>
  <si>
    <t>MWR</t>
  </si>
  <si>
    <t>MWR-US</t>
  </si>
  <si>
    <t>MidAmerican Energy Co.</t>
  </si>
  <si>
    <t>MidAmerican Energy</t>
  </si>
  <si>
    <t>MHC Inc.</t>
  </si>
  <si>
    <t>Berkshire Hathaway Inc.</t>
  </si>
  <si>
    <t>Marathon Petroleum Corporation</t>
  </si>
  <si>
    <t>MYR Group Inc.</t>
  </si>
  <si>
    <t>MYRG</t>
  </si>
  <si>
    <t>MYRG-US</t>
  </si>
  <si>
    <t>MYR Group Inc</t>
  </si>
  <si>
    <t>MYR Group</t>
  </si>
  <si>
    <t>Nevada Power Company</t>
  </si>
  <si>
    <t>NVP</t>
  </si>
  <si>
    <t>NVP-US</t>
  </si>
  <si>
    <t>Nevada Power Co.</t>
  </si>
  <si>
    <t>Nevada Pwr Co</t>
  </si>
  <si>
    <t>NV Energy, Inc.</t>
  </si>
  <si>
    <t>Northland Power Inc</t>
  </si>
  <si>
    <t>Northwest Natural Holding Company</t>
  </si>
  <si>
    <t>Northwest Natural Holding Co.</t>
  </si>
  <si>
    <t>NW Natural Holding</t>
  </si>
  <si>
    <t>Nova Scotia Power Incorporated</t>
  </si>
  <si>
    <t>NSI</t>
  </si>
  <si>
    <t>NSI-TSX</t>
  </si>
  <si>
    <t>Nova Scotia Power Inc.</t>
  </si>
  <si>
    <t>Nova Scotia Power</t>
  </si>
  <si>
    <t>Oasis Midstream Partners LP</t>
  </si>
  <si>
    <t>OMP</t>
  </si>
  <si>
    <t>OMP-US</t>
  </si>
  <si>
    <t>Oasis Midstream</t>
  </si>
  <si>
    <t>OMS Holdings LLC</t>
  </si>
  <si>
    <t>Oasis Petroleum Inc.</t>
  </si>
  <si>
    <t>Ocean Power Technologies Incorporated</t>
  </si>
  <si>
    <t>OPTT</t>
  </si>
  <si>
    <t>OPTT-US</t>
  </si>
  <si>
    <t>Ocean Power Technologies Inc.</t>
  </si>
  <si>
    <t>Ocean Power Tech</t>
  </si>
  <si>
    <t>Orange and Rockland Utilities, Inc.</t>
  </si>
  <si>
    <t>ORU</t>
  </si>
  <si>
    <t>ORU-US</t>
  </si>
  <si>
    <t>Orange &amp; Rockland Utlts Inc.</t>
  </si>
  <si>
    <t>Orange &amp; Rockland</t>
  </si>
  <si>
    <t>Peabody Energy Corporation</t>
  </si>
  <si>
    <t>BTU</t>
  </si>
  <si>
    <t>BTU-US</t>
  </si>
  <si>
    <t>Peabody Energy Corp.</t>
  </si>
  <si>
    <t>Peabody Energy</t>
  </si>
  <si>
    <t>Piedmont Natural Gas Company, Inc.</t>
  </si>
  <si>
    <t>PNY</t>
  </si>
  <si>
    <t>PNY-US</t>
  </si>
  <si>
    <t>Piedmont Natural Gas Co.</t>
  </si>
  <si>
    <t>Piedmont Natural</t>
  </si>
  <si>
    <t>Public Service Company of New Hampshire</t>
  </si>
  <si>
    <t>PCNH.Q</t>
  </si>
  <si>
    <t>PCNH.Q-US</t>
  </si>
  <si>
    <t>Public Service Co. of NH</t>
  </si>
  <si>
    <t>Public Svc Co NH</t>
  </si>
  <si>
    <t>Public Service Company of North Carolina, Incorporated</t>
  </si>
  <si>
    <t>PGS</t>
  </si>
  <si>
    <t>PGS-US</t>
  </si>
  <si>
    <t>Public Service Co. of NC</t>
  </si>
  <si>
    <t>Public Svc Co NC</t>
  </si>
  <si>
    <t>Quanta Services, Inc.</t>
  </si>
  <si>
    <t>PWR</t>
  </si>
  <si>
    <t>PWR-US</t>
  </si>
  <si>
    <t>Quanta Services Inc</t>
  </si>
  <si>
    <t>Quanta Services</t>
  </si>
  <si>
    <t>Hope Gas, Inc.</t>
  </si>
  <si>
    <t>Royal Dutch Shell plc</t>
  </si>
  <si>
    <t>Sprague Resources Holdings LLC</t>
  </si>
  <si>
    <t>Lexa International Corporation</t>
  </si>
  <si>
    <t>STAR GROUP, L.P.</t>
  </si>
  <si>
    <t>STAR GROUP L.P.</t>
  </si>
  <si>
    <t>STAR GROUP LP</t>
  </si>
  <si>
    <t>TOTAL S.A.</t>
  </si>
  <si>
    <t>SunRun Inc.</t>
  </si>
  <si>
    <t>RUN</t>
  </si>
  <si>
    <t>RUN-US</t>
  </si>
  <si>
    <t>SunRun Inc</t>
  </si>
  <si>
    <t>Sunworks, Inc.</t>
  </si>
  <si>
    <t>SUNW</t>
  </si>
  <si>
    <t>SUNW-US</t>
  </si>
  <si>
    <t>Sunworks Inc</t>
  </si>
  <si>
    <t>Sunworks</t>
  </si>
  <si>
    <t>Synex International Incorporated</t>
  </si>
  <si>
    <t>SXI</t>
  </si>
  <si>
    <t>SXI-TSX</t>
  </si>
  <si>
    <t>Synex International Inc.</t>
  </si>
  <si>
    <t>Synex Internatnl</t>
  </si>
  <si>
    <t>Tallgrass Energy, LP</t>
  </si>
  <si>
    <t>TGE</t>
  </si>
  <si>
    <t>TGE-US</t>
  </si>
  <si>
    <t>Tallgrass Energy LP</t>
  </si>
  <si>
    <t>Targa Resources Partners LP</t>
  </si>
  <si>
    <t>NGLS</t>
  </si>
  <si>
    <t>NGLS-US</t>
  </si>
  <si>
    <t>Targa Rsrc Ptnrs</t>
  </si>
  <si>
    <t>Toledo Edison Company</t>
  </si>
  <si>
    <t>Toledo Edison Co.</t>
  </si>
  <si>
    <t>Toledo Edison Co</t>
  </si>
  <si>
    <t>Union Electric Company</t>
  </si>
  <si>
    <t>UEP</t>
  </si>
  <si>
    <t>UEP-US</t>
  </si>
  <si>
    <t>Union Electric Co.</t>
  </si>
  <si>
    <t>Union Electric Co</t>
  </si>
  <si>
    <t>Vistra Energy Corp.</t>
  </si>
  <si>
    <t>VST</t>
  </si>
  <si>
    <t>VST-US</t>
  </si>
  <si>
    <t>Vistra Energy Corp</t>
  </si>
  <si>
    <t>Blackstone Capital Partners VI L.P.</t>
  </si>
  <si>
    <t>Westcoast Energy Inc.</t>
  </si>
  <si>
    <t>WE</t>
  </si>
  <si>
    <t>WE-US</t>
  </si>
  <si>
    <t>Westcoast Energy</t>
  </si>
  <si>
    <t>Western Midstream Operating, LP</t>
  </si>
  <si>
    <t>Western Midstream Operating LP</t>
  </si>
  <si>
    <t>Western Midstream</t>
  </si>
  <si>
    <t>Western Midstream Partners, LP</t>
  </si>
  <si>
    <t>Western Midstream Partners LP</t>
  </si>
  <si>
    <t>Wisconsin Public Service Corporation</t>
  </si>
  <si>
    <t>Wisconsin Public Service Corp.</t>
  </si>
  <si>
    <t>WI Public Service</t>
  </si>
  <si>
    <t>Integrys Holding, Inc.</t>
  </si>
  <si>
    <t>CenterPoint Energy Houston Electric</t>
  </si>
  <si>
    <t>Blue Chip Economic Indicators, March 10, 2019 at 14.</t>
  </si>
  <si>
    <t>允䅁䙁䅅䅁䍁䅁䅁䅁婁䅁䅁䅄䅁䍁䅍䅕䙂䕁䄴䅒䅁䕁䅯䅁慂䅁䅁睊扂䑁䅅䅍祁䑁䅙䅏杁䕁䅅杣灂䡁䅯睢畂䝁䅅䅉兂䙁䅍睑畁䡁䅧䅢穂䝁䄰兘呂䕁䄴䅔杁䕁䅑兙あ䝁䅅䅉潁䙁䅣䅕灁䍁䅣光歁䕁䅅䅊硁䅁䅁䅌䅁䝁䅙䅁湁䙁䅳免睁䑁䅉李㑁䍁䅁兑祂䝁䅫来療䝁䄴兙杁䙁䅁睕䑂䍁䄴䅥獂䡁䅍兢摂䙁䅍杔䵂䍁䅁䅒桂䡁䅑兙杁䍁䅧睖兂䍁䅫睊桁䍁䅑兑歁䑁䅙杏歁䕁䅅䅊ㅁ䑁䅁䅁瑁䅁䅁杗䅁䍁䅣睗硁䑁䅁杍㉁䑁䅧䅉䉂䡁䅉兡㙂䝁䄸杢桂䍁䅁䅕呂䕁䅍杌㑂䝁䅷督瑂䙁䄰睕佂䕁䅷䅉䕂䝁䅅䅤桂䍁䅁䅋塂䙁䅁克湁䍁䅅䅊䍂䍁䅑免䅁䍁䄴䅁浂䅁䅁睊扂䑁䅅䅍祁䑁䅙䅏杁䕁䅅杣灂䡁䅯睢畂䝁䅅䅉兂䙁䅍睑畁䡁䅧䅢穂䝁䄰兘呂䕁䄴䅔杁䕁䅑兙あ䝁䅅䅉潁䙁䅣䅕灁䍁䅣光歁䕁䅍䅊㉁䑁䅯䅊䑂䍁䅑李ㅁ䅁䅁睌䅁䝁䅑䅁湁䙁䅳免睁䑁䅉李㑁䍁䅁兑祂䝁䅫来療䝁䄴兙杁䙁䅁睕䑂䍁䄴䅥獂䡁䅍兢摂䙁䅍杔䵂䍁䅁䅒桂䡁䅑兙杁䍁䅧睖兂䍁䅫睊桁䍁䅑䅒歁䑁䅍杏歁䕁䅙䅊穁䅁䅁䅍䅁䕁䅉䅁湁䙁䅳杍㑁䑁䅉杍㑁䑁䅉杌㑂䝁䅷督瑂䙁䄰睑療䝁䄰䅣桂䝁䄴入杁䕁䅷兡穂䡁䅑睊桁䍁䅑村歁䑁䅑䅁杁䅁䅁䅔䅁䍁䅣睗祁䑁䅧杍祁䑁䅧杍畁䡁䅧䅢穂䝁䄰兘䑂䝁䄸兢睂䝁䅅杢㕂䍁䅁䅔灂䡁䅍䅤湁䍁䅅䅊䕂䍁䅑李㙁䍁䅑兓歁䑁䅙䅁桁䅁䅁䅒䅁䍁䅣睗祁䑁䅧杍祁䑁䅧杍畁䡁䅧䅢穂䝁䄰兘呂䕁䄴䅔杁䕁䅑兙あ䝁䅅䅉潁䙁䅣䅕灁䍁䅣光歁䕁䅅䅊硁䅁䅁允䅁䙁䅁䅁湁䙁䅳杍㑁䑁䅉杍㑁䑁䅉杌㑂䝁䅷督瑂䙁䄰睕佂䕁䅷䅉䕂䝁䅅䅤桂䍁䅁䅋塂䙁䅁克湁䍁䅅䅊䉂䍁䅑李㙁䍁䅑兑歁䑁䅕䅍䅁䉁䅍䅁兂䅁䅁睊扂䑁䅉䅏祁䑁䅉䅏祁䍁䄴䅥獂䡁䅍兢摂䙁䅍杔䵂䍁䅁䅒桂䡁䅑兙杁䍁䅧睖兂䍁䅫睊桁䍁䅑兑歁䑁䅙杏歁䕁䅅䅊ㅁ䑁䅣䅁䍁䅁䅁䅒䅁䍁䅣睗祁䑁䅧杍祁䑁䅧杍畁䡁䅧䅢穂䝁䄰兘呂䕁䄴䅔杁䕁䅑兙あ䝁䅅䅉潁䙁䅣䅕灁䍁䅣光歁䕁䅉䅊硁䅁䅁䅂䅁䙁䅁䅁湁䙁䅳杍㑁䑁䅉杍㑁䑁䅉杌㑂䝁䅷督瑂䙁䄰睕佂䕁䅷䅉䕂䝁䅅䅤桂䍁䅁䅋塂䙁䅁克湁䍁䅅䅊䑂䍁䅑李㙁䍁䅑睑歁䑁䅙䅍䅁䅁䅕䅁兂䅁䅁睊扂䑁䅉䅏祁䑁䅉䅏祁䍁䄴䅥獂䡁䅍兢摂䙁䅍杔䵂䍁䅁䅒桂䡁䅑兙杁䍁䅧睖兂䍁䅫睊桁䍁䅑睑歁䑁䅙杏歁䕁䅍䅊㉁䑁䅕䅁啁䅁䅁杔䅁䍁䅣睗祁䑁䅧杍祁䑁䅧杍畁䡁䅧䅢穂䝁䄰兘呂䕁䄴䅔杁䕁䅑兙あ䝁䅅䅉潁䙁䅣䅕灁䍁䅣光歁䕁䅑䅊穁䑁䅯䅊䝂䍁䅑睍䅁䅁䅙䅁䕂䅁䅁睊扂䑁䅍免ㅁ䑁䅧杍穁䍁䄴䅥獂䡁䅍兢摂䙁䅍杔䵂䍁䅁䅒桂䡁䅑兙杁䍁䅧睖兂䍁䅫睊桁䍁䅑兑歁䑁䅅䅁⭁䅁䅁䅕䅁䍁䅣睗穁䑁䅅兎㑁䑁䅉睍畁䡁䅧䅢穂䝁䄰兘呂䕁䄴䅔杁䕁䅑兙あ䝁䅅䅉潁䙁䅣䅕灁䍁䅣光歁䕁䅅䅊㉁䑁䅯䅊䉂䍁䅑兎睁䅁䅁睐䅁䕁䅑䅁湁䙁䅳睍硁䑁䅕䅏祁䑁䅍杌㑂䝁䅷督瑂䙁䄰睕佂䕁䅷䅉䕂䝁䅅䅤桂䍁䅁䅋塂䙁䅁克湁䍁䅅䅊䍂䍁䅑免䅁䕁䅁䅁兂䅁䅁睊扂䑁䅍免ㅁ䑁䅧杍穁䍁䄴䅥獂䡁䅍兢摂䙁䅍杔䵂䍁䅁䅒桂䡁䅑兙杁䍁䅧睖兂䍁䅫睊桁䍁䅑睑歁䑁䅙杏歁䕁䅍䅊㉁䑁䅕䅁䉂䅁䅁杔䅁䍁䅣睗穁䑁䅅兎㑁䑁䅉睍畁䡁䅧䅢穂䝁䄰兘呂䕁䄴䅔杁䕁䅑兙あ䝁䅅䅉潁䙁䅣䅕灁䍁䅣光歁䕁䅑䅊穁䑁䅯䅊䝂䍁䅑睍䅁䕁䅉䅁䝂䅁䅁睊扂䑁䅍䅎硁䑁䅉兎祁䙁䄸免畁䡁䅧䅢穂䝁䄰兘乂䕁䅫䅉䕂䝁䅅䅤桂䍁䅁䅋塂䙁䅁克湁䍁䅅䅊䉂䍁䅑免䅁䕁䅍䅁卂䅁䅁睊扂䑁䅍䅎硁䑁䅉兎祁䙁䄸免畁䡁䅧䅢穂䝁䄰兘乂䕁䅫䅉䕂䝁䅅䅤桂䍁䅁䅋塂䙁䅁克湁䍁䅅䅊䉂䍁䅑李㙁䍁䅑兑歁䑁䅕䅍䅁䕁䅑䅁䝂䅁䅁睊扂䑁䅍䅎硁䑁䅉兎祁䙁䄸免畁䡁䅧䅢穂䝁䄰兘乂䕁䅫䅉䕂䝁䅅䅤桂䍁䅁䅋塂䙁䅁克湁䍁䅅䅊䍂䍁䅑免䅁䕁䅕䅁卂䅁䅁睊扂䑁䅍䅎硁䑁䅉兎祁䙁䄸免畁䡁䅧䅢穂䝁䄰兘乂䕁䅫䅉䕂䝁䅅䅤桂䍁䅁䅋塂䙁䅁克湁䍁䅅䅊䑂䍁䅑李㙁䍁䅑睑歁䑁䅙兎䅁䕁䅙䅁兂䅁䅁睊扂䑁䅍䅎硁䑁䅉兎祁䙁䄸免畁䡁䅧䅢穂䝁䄰兘乂䕁䅫䅉䕂䝁䅅䅤桂䍁䅁䅋塂䙁䅁克湁䍁䅅䅊䕂䍁䅑睍㙁䍁䅑杒歁䑁䅍䅁䡂䅁䅁杖䅁䍁䅣睗䉂䝁䄰党祂䝁䅕杢杁䙁䅉党楂䡁䅕䅤あ䝁䅅䅢畁䡁䅧䅢穂䝁䄰兘呂䕁䄴䅔杁䕁䅑兙あ䝁䅅䅉潁䙁䅣䅕灁䍁䅣光歁䕁䅅䅊硁䅁䅁䅎䅁䝁䅉䅁湁䙁䅳兑瑂䝁䅕杣求䝁䄴䅉卂䝁䅕杙ㅂ䡁䅑䅤桂䝁䅷杌㑂䝁䅷督瑂䙁䄰睕佂䕁䅷䅉䕂䝁䅅䅤桂䍁䅁䅋塂䙁䅁克湁䍁䅅䅊䉂䍁䅑李㙁䍁䅑兑歁䑁䅕䅍䅁䑁䅕䅁坂䅁䅁睊扂䕁䅅兢求䡁䅉党畂䍁䅁杕求䝁䅉兤あ䡁䅑兙獂䍁䄴䅥獂䡁䅍兢摂䙁䅍杔䵂䍁䅁䅒桂䡁䅑兙杁䍁䅧睖兂䍁䅫睊桁䍁䅑村歁䑁䅅䅁㉁䅁䅁杙䅁䍁䅣睗䉂䝁䄰党祂䝁䅕杢杁䙁䅉党楂䡁䅕䅤あ䝁䅅䅢畁䡁䅧䅢穂䝁䄰兘呂䕁䄴䅔杁䕁䅑兙あ䝁䅅䅉潁䙁䅣䅕灁䍁䅣光歁䕁䅍䅊㉁䑁䅯䅊䑂䍁䅑李ㅁ䅁䅁睎䅁䝁䅁䅁湁䙁䅳兑瑂䝁䅕杣求䝁䄴䅉卂䝁䅕杙ㅂ䡁䅑䅤桂䝁䅷杌㑂䝁䅷督瑂䙁䄰睕佂䕁䅷䅉䕂䝁䅅䅤桂䍁䅁䅋塂䙁䅁克湁䍁䅅䅊䕂䍁䅑睍㙁䍁䅑杒歁䑁䅍䅁㑁䅁䅁条䅁䍁䅣睗䙂䡁䅧䅡灂䝁䅉兡あ䡁䅍䅉乂䙁䅁睒瑁䑁䅉䅉あ䝁䅧杣ㅂ䍁䅁兔兂䕁䅣免㉁䍁䄴䅥獂䡁䅍兢摂䙁䅍杔䵂䍁䅁䅒桂䡁䅑兙杁䍁䅧睖兂䍁䅫睊桁䍁䅑兑歁䑁䅅䅁佁䅁䅁杤䅁䍁䅣睗䙂䡁䅧䅡灂䝁䅉兡あ䡁䅍䅉乂䙁䅁睒瑁䑁䅉䅉あ䝁䅧杣ㅂ䍁䅁兔兂䕁䅣免㉁䍁䄴䅥獂䡁䅍兢摂䙁䅍杔䵂䍁䅁䅒桂䡁䅑兙杁䍁䅧睖兂䍁䅫睊桁䍁䅑兑歁䑁䅙杏歁䕁䅅䅊ㅁ䑁䅣䅁偁䅁䅁条䅁䍁䅣睗䙂䡁䅧䅡灂䝁䅉兡あ䡁䅍䅉乂䙁䅁睒瑁䑁䅉䅉あ䝁䅧杣ㅂ䍁䅁兔兂䕁䅣免㉁䍁䄴䅥獂䡁䅍兢摂䙁䅍杔䵂䍁䅁䅒桂䡁䅑兙杁䍁䅧睖兂䍁䅫睊桁䍁䅑村歁䑁䅅䅁允䅁䅁杤䅁䍁䅣睗䙂䡁䅧䅡灂䝁䅉兡あ䡁䅍䅉乂䙁䅁睒瑁䑁䅉䅉あ䝁䅧杣ㅂ䍁䅁兔兂䕁䅣免㉁䍁䄴䅥獂䡁䅍兢摂䙁䅍杔䵂䍁䅁䅒桂䡁䅑兙杁䍁䅧睖兂䍁䅫睊桁䍁䅑睑歁䑁䅙杏歁䕁䅍䅊㉁䑁䅁䅁剁䅁䅁䅤䅁䍁䅣睗䙂䡁䅧䅡灂䝁䅉兡あ䡁䅍䅉乂䙁䅁睒瑁䑁䅉䅉あ䝁䅧杣ㅂ䍁䅁兔兂䕁䅣免㉁䍁䄴䅥獂䡁䅍兢摂䙁䅍杔䵂䍁䅁䅒桂䡁䅑兙杁䍁䅧睖兂䍁䅫睊桁䍁䅑䅒歁䑁䅍杏歁䕁䅙䅊穁䅁䅁杅䅁䕁䅧䅁湁䙁䅳杕偂䕁䅕䅉呂䡁䅑兤歂䡁䅫杌㑂䝁䅷督瑂䙁䄰睑療䝁䄰䅣桂䝁䄴入杁䕁䅷兡穂䡁䅑睊桁䍁䅑村歁䑁䅑䅁䱂䅁䅁杕䅁䍁䅣睗卂䕁䄸兒杁䙁䅍䅤ㅂ䝁䅑入畁䡁䅧䅢穂䝁䄰兘䑂䝁䄸兢睂䝁䅅杢㕂䍁䅁䅔灂䡁䅍䅤湁䍁䅅䅊䕂䍁䅑李㙁䍁䅑杓歁䑁䅙䅁䵂䅁䅁䅓䅁䍁䅣睗卂䕁䄸兒杁䙁䅍䅤ㅂ䝁䅑入畁䡁䅧䅢穂䝁䄰兘乂䕁䅫䅉䕂䝁䅅䅤桂䍁䅁䅋塂䙁䅁克湁䍁䅅䅊䉂䍁䅑免䅁䕁䅧䅁啂䅁䅁睊扂䙁䅉睔䙂䍁䅁睕あ䡁䅕䅚㕂䍁䄴䅥獂䡁䅍兢摂䕁䄰兓杁䕁䅑兙あ䝁䅅䅉潁䙁䅣䅕灁䍁䅣光歁䕁䅅䅊㉁䑁䅯䅊䉂䍁䅑兎睁䅁䅁兓䅁䕁䅧䅁湁䙁䅳杕偂䕁䅕䅉呂䡁䅑兤歂䡁䅫杌㑂䝁䅷督瑂䙁䄰兔䩂䍁䅁䅒桂䡁䅑兙杁䍁䅧睖兂䍁䅫睊桁䍁䅑村歁䑁䅅䅁佂䅁䅁䅖䅁䍁䅣睗卂䕁䄸兒杁䙁䅍䅤ㅂ䝁䅑入畁䡁䅧䅢穂䝁䄰兘乂䕁䅫䅉䕂䝁䅅䅤桂䍁䅁䅋塂䙁䅁克湁䍁䅅䅊䑂䍁䅑李㙁䍁䅑睑歁䑁䅙兎䅁䕁䄸䅁卂䅁䅁睊扂䙁䅉睔䙂䍁䅁睕あ䡁䅕䅚㕂䍁䄴䅥獂䡁䅍兢摂䕁䄰兓杁䕁䅑兙あ䝁䅅䅉潁䙁䅣䅕灁䍁䅣光歁䕁䅑䅊穁䑁䅯䅊䝂䍁䅑睍䅁䙁䅁䅁䭂䅁䅁睊扂䙁䅉睔䙂䍁䅁睕あ䡁䅕䅚㕂䍁䄴䅥獂䡁䅍兢摂䙁䅍杔䵂䍁䅁䅒桂䡁䅑兙杁䍁䅧睖兂䍁䅫睊桁䍁䅑兑歁䑁䅅䅁湁䅁䅁杖䅁䍁䅣睗卂䕁䄸兒杁䙁䅍䅤ㅂ䝁䅑入畁䡁䅧䅢穂䝁䄰兘呂䕁䄴䅔杁䕁䅑兙あ䝁䅅䅉潁䙁䅣䅕灁䍁䅣光歁䕁䅅䅊㉁䑁䅯䅊䉂䍁䅑兎睁䅁䅁䅋䅁䕁䅯䅁湁䙁䅳杕偂䕁䅕䅉呂䡁䅑兤歂䡁䅫杌㑂䝁䅷督瑂䙁䄰睕佂䕁䅷䅉䕂䝁䅅䅤桂䍁䅁䅋塂䙁䅁克湁䍁䅅䅊䍂䍁䅑免䅁䍁䅫䅁坂䅁䅁睊扂䙁䅉睔䙂䍁䅁睕あ䡁䅕䅚㕂䍁䄴䅥獂䡁䅍兢摂䙁䅍杔䵂䍁䅁䅒桂䡁䅑兙杁䍁䅧睖兂䍁䅫睊桁䍁䅑睑歁䑁䅙杏歁䕁䅍䅊㉁䑁䅕䅁煁䅁䅁䅖䅁䍁䅣睗卂䕁䄸兒杁䙁䅍䅤ㅂ䝁䅑入畁䡁䅧䅢穂䝁䄰兘呂䕁䄴䅔杁䕁䅑兙あ䝁䅅䅉潁䙁䅣䅕灁䍁䅣光歁䕁䅑䅊穁䑁䅯䅊䝂䍁䅑睍䅁䍁䅳䅁⭁䅁䅁睊扂䙁䅉睔䙂䍁䄴䅥獂䡁䅍兢摂䙁䅍杔䵂䍁䅁䅒桂䡁䅑兙杁䍁䅧睖兂䍁䅫睊桁䍁䅑兑歁䑁䅅䅁楁䅁䅁杓䅁䍁䅣睗卂䕁䄸兒畁䡁䅧䅢穂䝁䄰兘呂䕁䄴䅔杁䕁䅑兙あ䝁䅅䅉潁䙁䅣䅕灁䍁䅣光歁䕁䅅䅊㉁䑁䅯䅊䉂䍁䅑兎睁䅁䅁睉䅁䑁䄴䅁湁䙁䅳杕偂䕁䅕杌㑂䝁䅷督瑂䙁䄰睕佂䕁䅷䅉䕂䝁䅅䅤桂䍁䅁䅋塂䙁䅁克湁䍁䅅䅊䍂䍁䅑免䅁䍁䅑䅁䭂䅁䅁睊扂䙁䅉睔䙂䍁䄴䅥獂䡁䅍兢摂䙁䅍杔䵂䍁䅁䅒桂䡁䅑兙杁䍁䅧睖兂䍁䅫睊桁䍁䅑睑歁䑁䅙杏歁䕁䅍䅊㉁䑁䅕䅁汁䅁䅁䅓䅁䍁䅣睗卂䕁䄸兒畁䡁䅧䅢穂䝁䄰兘呂䕁䄴䅔杁䕁䅑兙あ䝁䅅䅉潁䙁䅣䅕灁䍁䅣光歁䕁䅑䅊穁䑁䅯䅊䝂䍁䅑睍䅁䍁䅙䅁歂䅁䅁睊扂䙁䅉睔䙂䑁䅉䅉瑁䍁䅁睑潂䝁䅕督桂䡁䅁党桂䝁䅳党杁䑁䅅䅍祁䑁䅅䅏畁䡁䅧䅢穂䝁䄰兘䑂䝁䄸兢睂䝁䅅杢㕂䍁䅁䅔灂䡁䅍䅤湁䍁䅅䅊䍂䍁䅑䅎䅁䉁䅕䅁畂䅁䅁睊扂䙁䅉睔䙂䑁䅉䅉瑁䍁䅁睑潂䝁䅕督桂䡁䅁党桂䝁䅳党杁䑁䅅䅍祁䑁䅅䅏畁䡁䅧䅢穂䝁䄰兘䑂䝁䄸兢睂䝁䅅杢㕂䍁䅁䅔灂䡁䅍䅤湁䍁䅅䅊䕂䍁䅑李㙁䍁䅑兓歁䑁䅙䅁塁䅁䅁䅓䅁䍁䅣睗求䡁䅧䅡灂䝁䅉兡あ䡁䅍杌㑂䝁䅷督㑂䙁䄰睕佂䕁䅷䅉䕂䝁䅅䅤桂䍁䅁䅋塂䙁䅁克湁䍁䅅䅊䍂䍁䅑免䅁䑁䅅䅁坂䅁䅁睊扂䝁䅕䅥潂䝁䅫杙灂䡁䅑督畁䡁䅧䅢穂䡁䅧兘呂䕁䄴䅔杁䕁䅑兙あ䝁䅅䅉潁䙁䅣䅕灁䍁䅣光歁䕁䅍䅊㉁䑁䅍杏歁䕁䅍䅊㉁䑁䅕䅁祁䅁䅁杕䅁䍁䅣睗求䡁䅧䅡灂䝁䅉兡あ䡁䅍杌㑂䝁䅷督㑂䙁䄰睕佂䕁䅷䅉䕂䝁䅅䅤桂䍁䅁䅋塂䙁䅁克湁䍁䅅䅊䕂䍁䅑睍㙁䍁䅑杒歁䑁䅍䅁穁䅁䅁䅕䅁䍁䅣睗畂䝁䅕睤杁䡁䅑党瑂䡁䅁䅢桂䡁䅑党畁䡁䅧䅢穂䝁䄰兘呂䕁䄴䅔杁䕁䅑兙あ䝁䅅䅉潁䙁䅣䅕灁䍁䅣光歁䕁䅅䅊硁䅁䅁兏䅁䙁䅷䅁湁䙁䅳杢求䡁䅣䅉あ䝁䅕兢睂䝁䅷兙あ䝁䅕杌㑂䝁䅷督瑂䙁䄰睕佂䕁䅷䅉䕂䝁䅅䅤桂䍁䅁䅋塂䙁䅁克湁䍁䅅䅊䉂䍁䅑李㙁䍁䅑兑歁䑁䅕䅍䅁䑁䅯䅁兂䅁䅁睊扂䝁䄴党㍂䍁䅁䅤求䝁䄰䅣獂䝁䅅䅤求䍁䄴䅥獂䡁䅍兢摂䙁䅍杔䵂䍁䅁䅒桂䡁䅑兙杁䍁䅧睖兂䍁䅫睊桁䍁䅑村歁䑁䅅䅁㝁䅁䅁䅘䅁䍁䅣睗畂䝁䅕睤杁䡁䅑党瑂䡁䅁䅢桂䡁䅑党畁䡁䅧䅢穂䝁䄰兘呂䕁䄴䅔杁䕁䅑兙あ䝁䅅䅉潁䙁䅣䅕灁䍁䅣光歁䕁䅍䅊㉁䑁䅯䅊䑂䍁䅑李ㅁ䅁䅁䅐䅁䙁䅯䅁湁䙁䅳杢求䡁䅣䅉あ䝁䅕兢睂䝁䅷兙あ䝁䅕杌㑂䝁䅷督瑂䙁䄰睕佂䕁䅷䅉䕂䝁䅅䅤桂䍁䅁䅋塂䙁䅁克湁䍁䅅䅊䕂䍁䅑睍㙁䍁䅑杒歁䑁䅍䅁㥁䅁䅁杓䅁䍁䅣睗祂䝁䄸党杁䡁䅍䅤ㅂ䝁䅑入畁䡁䅧䅢穂䝁䄰兘呂䕁䄴䅔杁䕁䅑兙あ䝁䅅䅉潁䙁䅣䅕灁䍁䅣光歁䕁䅅䅊硁䅁䅁元䅁䙁䅙䅁湁䙁䅳杣療䝁䅕䅉穂䡁䅑兤歂䡁䅫杌㑂䝁䅷督瑂䙁䄰睕佂䕁䅷䅉䕂䝁䅅䅤桂䍁䅁䅋塂䙁䅁克湁䍁䅅䅊䉂䍁䅑李㙁䍁䅑兑歁䑁䅕睎䅁䅁䅯䅁䭂䅁䅁睊扂䡁䅉睢求䍁䅁督あ䡁䅕䅚㕂䍁䄴䅥獂䡁䅍兢摂䙁䅍杔䵂䍁䅁䅒桂䡁䅑兙杁䍁䅧睖兂䍁䅫睊桁䍁䅑村歁䑁䅅䅁䱁䅁䅁杖䅁䍁䅣睗祂䝁䄸党杁䡁䅍䅤ㅂ䝁䅑入畁䡁䅧䅢穂䝁䄰兘呂䕁䄴䅔杁䕁䅑兙あ䝁䅅䅉潁䙁䅣䅕灁䍁䅣光歁䕁䅍䅊㉁䑁䅯䅊䑂䍁䅑李睁䅁䅁䅄䅁䙁䅑䅁湁䙁䅳杣療䝁䅕䅉穂䡁䅑兤歂䡁䅫杌㑂䝁䅷督瑂䙁䄰睕佂䕁䅷䅉䕂䝁䅅䅤桂䍁䅁䅋塂䙁䅁克湁䍁䅅䅊䕂䍁䅑睍㙁䍁䅑杒歁䑁䅍䅁乁䅁䅁李䅁䕁䅍睢瑂䡁䅁兙畂䡁䅫䅉佂䝁䅅兢求䍁䅷䅉䉂䝁䅉杙祂䝁䅕杤灂䝁䅅䅤求䝁䅑䅉䅁䉁䄴䅁煁䅁䅁睑療䝁䄰䅣桂䝁䄴入杁䕁䄴兙瑂䝁䅕䅌杁䙁䅍䅡療䡁䅉䅤杁䅁䅁先䅁䍁䅁䅁䙂䕁䄴兒卂䕁䅣兗䑂䕁䄸兔兂䕁䅅杔䩂䕁䅕睕䅁䉁䅙䅁啁䅁䅁兒㑂䝁䅍䅡桂䝁䄴睚求䍁䅁䅁慁䅁䅁材䅁䕁䄸䅣あ䝁䅫睢畂䡁䅍杏䑂䡁䅕杣祂䑁䄰䅌乂䝁䅅睚㥁䍁䅷睑療䝁䄴杤乂䝁䅕䅤潂䝁䄸䅚㥁䅁䅁睂䅁䡁䅙䅁偂䡁䅁䅤灂䝁䄸杢穂䑁䅯睑ㅂ䡁䅉杣㥁䙁䅕睕䕂䍁䅷兔桂䝁䅣児呂䕁䄴䅔穂䡁䅑兙畂䝁䅑兙祂䝁䅑䅌䑂䝁䄸杢㉂䕁䄰党あ䝁䅧睢歂䑁䄰睕佂䕁䅷杣求䝁䅍睢瑂䝁䄰党畂䝁䅑党歂䅁䅁兔䅁䍁䅯䅁兂䝁䅅杣求䝁䄴䅤杁䕁䅍睢瑂䡁䅁兙畂䡁䅫䅉佂䝁䅅兢求䍁䅁䅁捁䅁䅁杅䅁䙁䅍杔䵂䙁䅅兤求䡁䅉入䅁䉁䅧䅁十䅁䅁睕佂䕁䅷䅖桂䝁䅉䅢求䅁䅁䅃䅁䉁䅑䅁呂䕁䄴䅔啂䝁䅫睙牂䝁䅕杣䅁䅁䅍䅁允䅁䅁䅖灂䝁䅍睡求䡁䅉䅉䅁䉁䅳䅁㉁䅁䅁䅖祂䝁䅅䅚灂䝁䄴睚杁䙁䅍入瑂䝁䅉睢獂䍁䅁杊杁䕁䅕䅥橂䝁䅧兙畂䝁䅣党杁䅁䅁兕䅁䑁䅷䅁噂䝁䅷䅤灂䝁䄰兙あ䝁䅕䅉兂䝁䅅杣求䝁䄴䅤杁䕁䅍睢瑂䡁䅁兙畂䡁䅫䅉佂䝁䅅兢求䍁䅁䅁晁䅁䅁䅁䅁䅁㴽</t>
  </si>
  <si>
    <t xml:space="preserve">Average </t>
  </si>
  <si>
    <t>Hevert Multi-Stage Growth DCF Model</t>
  </si>
  <si>
    <t>30 Day Average Stock Price</t>
  </si>
  <si>
    <t>90 Day Average Stock Price</t>
  </si>
  <si>
    <t>180 Day Average Stock Price</t>
  </si>
  <si>
    <t>Sources:</t>
  </si>
  <si>
    <t>RBH-1, Page 1 of 3.</t>
  </si>
  <si>
    <r>
      <t>Dividend</t>
    </r>
    <r>
      <rPr>
        <b/>
        <u/>
        <vertAlign val="superscript"/>
        <sz val="11"/>
        <rFont val="Arial"/>
        <family val="2"/>
      </rPr>
      <t>1</t>
    </r>
  </si>
  <si>
    <r>
      <t>Growth</t>
    </r>
    <r>
      <rPr>
        <b/>
        <u/>
        <vertAlign val="superscript"/>
        <sz val="11"/>
        <rFont val="Arial"/>
        <family val="2"/>
      </rPr>
      <t>1</t>
    </r>
  </si>
  <si>
    <r>
      <t>Growth</t>
    </r>
    <r>
      <rPr>
        <b/>
        <u/>
        <vertAlign val="superscript"/>
        <sz val="11"/>
        <rFont val="Arial"/>
        <family val="2"/>
      </rPr>
      <t>2</t>
    </r>
  </si>
  <si>
    <t>RBH-1, Page 3 of 3.</t>
  </si>
  <si>
    <t>RBH-1, Page 2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</si>
</sst>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5" formatCode="&quot;$&quot;#,##0_);\(&quot;$&quot;#,##0\)"/>
    <numFmt numFmtId="44" formatCode="_(&quot;$&quot;* #,##0.00_);_(&quot;$&quot;* \(#,##0.00\);_(&quot;$&quot;* &quot;-&quot;??_);_(@_)"/>
    <numFmt numFmtId="43" formatCode="_(* #,##0.00_);_(* \(#,##0.00\);_(* &quot;-&quot;??_);_(@_)"/>
    <numFmt numFmtId="164" formatCode="0.0000"/>
    <numFmt numFmtId="165" formatCode="0.0"/>
    <numFmt numFmtId="166" formatCode="&quot;$&quot;#,##0.00"/>
    <numFmt numFmtId="167" formatCode="0.000%"/>
    <numFmt numFmtId="168" formatCode="_(&quot;$&quot;* #,##0.00000_);_(&quot;$&quot;* \(#,##0.00000\);_(&quot;$&quot;* &quot;-&quot;??_);_(@_)"/>
    <numFmt numFmtId="169" formatCode="0.000000"/>
    <numFmt numFmtId="170" formatCode="0.000000000"/>
    <numFmt numFmtId="171" formatCode="0_);\(0\)"/>
    <numFmt numFmtId="172" formatCode="_-?0.00%;\-?0.00%"/>
    <numFmt numFmtId="173" formatCode="_([$€-2]* #,##0.00_);_([$€-2]* \(#,##0.00\);_([$€-2]* &quot;-&quot;??_)"/>
  </numFmts>
  <fonts count="85" x14ac:knownFonts="1">
    <font>
      <sz val="11"/>
      <color theme="1"/>
      <name val="Arial"/>
      <family val="2"/>
    </font>
    <font>
      <sz val="11"/>
      <name val="Arial"/>
      <family val="2"/>
    </font>
    <font>
      <sz val="11"/>
      <name val="Arial"/>
      <family val="2"/>
    </font>
    <font>
      <sz val="11"/>
      <name val="Arial"/>
      <family val="2"/>
    </font>
    <font>
      <sz val="11"/>
      <color theme="1"/>
      <name val="Arial"/>
      <family val="2"/>
    </font>
    <font>
      <b/>
      <sz val="22"/>
      <name val="Arial"/>
      <family val="2"/>
    </font>
    <font>
      <sz val="11"/>
      <name val="Arial"/>
      <family val="2"/>
    </font>
    <font>
      <b/>
      <sz val="11"/>
      <name val="Arial"/>
      <family val="2"/>
    </font>
    <font>
      <b/>
      <u/>
      <sz val="11"/>
      <name val="Arial"/>
      <family val="2"/>
    </font>
    <font>
      <sz val="10"/>
      <name val="Arial"/>
      <family val="2"/>
    </font>
    <font>
      <sz val="11"/>
      <color theme="1"/>
      <name val="Calibri"/>
      <family val="2"/>
      <scheme val="minor"/>
    </font>
    <font>
      <sz val="10"/>
      <color theme="1"/>
      <name val="Arial"/>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4"/>
      <color indexed="9"/>
      <name val="Arial"/>
      <family val="2"/>
    </font>
    <font>
      <b/>
      <sz val="14"/>
      <name val="Arial"/>
      <family val="2"/>
    </font>
    <font>
      <b/>
      <sz val="12"/>
      <color indexed="9"/>
      <name val="Arial"/>
      <family val="2"/>
    </font>
    <font>
      <b/>
      <sz val="12"/>
      <name val="Arial"/>
      <family val="2"/>
    </font>
    <font>
      <b/>
      <sz val="10"/>
      <name val="Arial"/>
      <family val="2"/>
    </font>
    <font>
      <b/>
      <sz val="10"/>
      <color indexed="9"/>
      <name val="Arial"/>
      <family val="2"/>
    </font>
    <font>
      <b/>
      <i/>
      <sz val="8"/>
      <color indexed="9"/>
      <name val="Arial"/>
      <family val="2"/>
    </font>
    <font>
      <sz val="8"/>
      <name val="Arial"/>
      <family val="2"/>
    </font>
    <font>
      <b/>
      <sz val="8"/>
      <name val="Arial"/>
      <family val="2"/>
    </font>
    <font>
      <sz val="10"/>
      <color indexed="8"/>
      <name val="Arial"/>
      <family val="2"/>
    </font>
    <font>
      <sz val="10"/>
      <color indexed="9"/>
      <name val="Arial"/>
      <family val="2"/>
    </font>
    <font>
      <sz val="10"/>
      <color indexed="20"/>
      <name val="Arial"/>
      <family val="2"/>
    </font>
    <font>
      <b/>
      <sz val="10"/>
      <color indexed="52"/>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sz val="10"/>
      <name val="MS Sans Serif"/>
      <family val="2"/>
    </font>
    <font>
      <b/>
      <sz val="10"/>
      <name val="MS Sans Serif"/>
      <family val="2"/>
    </font>
    <font>
      <b/>
      <sz val="18"/>
      <color indexed="56"/>
      <name val="Cambria"/>
      <family val="2"/>
    </font>
    <font>
      <b/>
      <sz val="10"/>
      <color indexed="8"/>
      <name val="Arial"/>
      <family val="2"/>
    </font>
    <font>
      <sz val="10"/>
      <color indexed="10"/>
      <name val="Arial"/>
      <family val="2"/>
    </font>
    <font>
      <sz val="11"/>
      <color theme="1"/>
      <name val="Calibri"/>
      <family val="2"/>
    </font>
    <font>
      <b/>
      <u/>
      <sz val="14"/>
      <name val="Arial"/>
      <family val="2"/>
    </font>
    <font>
      <sz val="12"/>
      <name val="Arial"/>
      <family val="2"/>
    </font>
    <font>
      <b/>
      <sz val="18"/>
      <name val="Arial"/>
      <family val="2"/>
    </font>
    <font>
      <sz val="18"/>
      <name val="Arial"/>
      <family val="2"/>
    </font>
    <font>
      <b/>
      <i/>
      <sz val="10"/>
      <color indexed="63"/>
      <name val="Arial"/>
      <family val="2"/>
    </font>
    <font>
      <vertAlign val="superscript"/>
      <sz val="10"/>
      <color theme="1"/>
      <name val="Arial"/>
      <family val="2"/>
    </font>
    <font>
      <sz val="11"/>
      <color theme="0" tint="-0.34998626667073579"/>
      <name val="Arial"/>
      <family val="2"/>
    </font>
    <font>
      <sz val="11"/>
      <color indexed="81"/>
      <name val="Tahoma"/>
      <family val="2"/>
    </font>
    <font>
      <sz val="8"/>
      <color theme="0" tint="-0.34998626667073579"/>
      <name val="Arial"/>
      <family val="2"/>
    </font>
    <font>
      <b/>
      <u/>
      <vertAlign val="superscript"/>
      <sz val="11"/>
      <name val="Arial"/>
      <family val="2"/>
    </font>
    <font>
      <u/>
      <sz val="10"/>
      <color theme="10"/>
      <name val="Arial"/>
      <family val="2"/>
    </font>
    <font>
      <b/>
      <sz val="11"/>
      <name val="Calibri"/>
      <family val="2"/>
    </font>
    <font>
      <sz val="11"/>
      <name val="Calibri"/>
      <family val="2"/>
    </font>
    <font>
      <sz val="9"/>
      <color indexed="8"/>
      <name val="Calibri"/>
      <family val="2"/>
    </font>
    <font>
      <sz val="11"/>
      <color indexed="8"/>
      <name val="Calibri"/>
      <family val="2"/>
    </font>
    <font>
      <sz val="9"/>
      <color indexed="8"/>
      <name val="Arial"/>
      <family val="2"/>
    </font>
    <font>
      <sz val="8"/>
      <name val="Helv"/>
    </font>
    <font>
      <sz val="10"/>
      <name val="MS Serif"/>
      <family val="1"/>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9"/>
      <color indexed="8"/>
      <name val="Calibri"/>
      <family val="2"/>
    </font>
    <font>
      <u/>
      <sz val="11"/>
      <color theme="10"/>
      <name val="Calibri"/>
      <family val="2"/>
    </font>
    <font>
      <u/>
      <sz val="10"/>
      <color indexed="12"/>
      <name val="Arial"/>
      <family val="2"/>
    </font>
    <font>
      <b/>
      <sz val="8"/>
      <color indexed="9"/>
      <name val="Calibri"/>
      <family val="2"/>
    </font>
    <font>
      <sz val="12"/>
      <name val="Helv"/>
    </font>
    <font>
      <sz val="12"/>
      <name val="Verdana"/>
      <family val="2"/>
    </font>
    <font>
      <sz val="11"/>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8"/>
      <name val="Times New Roman"/>
      <family val="1"/>
    </font>
    <font>
      <b/>
      <sz val="12"/>
      <color indexed="8"/>
      <name val="Tahoma"/>
      <family val="2"/>
    </font>
    <font>
      <b/>
      <sz val="10"/>
      <color indexed="8"/>
      <name val="Times New Roman"/>
      <family val="1"/>
    </font>
    <font>
      <b/>
      <sz val="12"/>
      <color indexed="30"/>
      <name val="Calibri"/>
      <family val="2"/>
    </font>
    <font>
      <sz val="14"/>
      <color indexed="13"/>
      <name val="Helv"/>
    </font>
    <font>
      <b/>
      <sz val="9"/>
      <name val="Helv"/>
    </font>
    <font>
      <sz val="10"/>
      <name val="Arial"/>
      <family val="2"/>
    </font>
  </fonts>
  <fills count="42">
    <fill>
      <patternFill patternType="none"/>
    </fill>
    <fill>
      <patternFill patternType="gray125"/>
    </fill>
    <fill>
      <patternFill patternType="solid">
        <fgColor indexed="9"/>
        <bgColor indexed="64"/>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12"/>
      </patternFill>
    </fill>
  </fills>
  <borders count="32">
    <border>
      <left/>
      <right/>
      <top/>
      <bottom/>
      <diagonal/>
    </border>
    <border>
      <left/>
      <right/>
      <top/>
      <bottom style="thin">
        <color indexed="64"/>
      </bottom>
      <diagonal/>
    </border>
    <border>
      <left/>
      <right style="thin">
        <color indexed="64"/>
      </right>
      <top/>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8"/>
      </bottom>
      <diagonal/>
    </border>
    <border>
      <left/>
      <right/>
      <top/>
      <bottom style="dashed">
        <color indexed="55"/>
      </bottom>
      <diagonal/>
    </border>
    <border>
      <left style="thin">
        <color indexed="8"/>
      </left>
      <right style="thin">
        <color indexed="8"/>
      </right>
      <top style="thin">
        <color indexed="8"/>
      </top>
      <bottom style="thin">
        <color indexed="8"/>
      </bottom>
      <diagonal/>
    </border>
    <border>
      <left/>
      <right/>
      <top style="medium">
        <color rgb="FF0096D7"/>
      </top>
      <bottom/>
      <diagonal/>
    </border>
    <border>
      <left/>
      <right/>
      <top/>
      <bottom style="thick">
        <color rgb="FF0096D7"/>
      </bottom>
      <diagonal/>
    </border>
    <border>
      <left/>
      <right/>
      <top/>
      <bottom style="thin">
        <color rgb="FFBFBFBF"/>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8"/>
      </left>
      <right style="thin">
        <color indexed="8"/>
      </right>
      <top style="double">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right/>
      <top/>
      <bottom style="dashed">
        <color rgb="FFBFBFBF"/>
      </bottom>
      <diagonal/>
    </border>
  </borders>
  <cellStyleXfs count="4119">
    <xf numFmtId="0" fontId="0" fillId="0" borderId="0"/>
    <xf numFmtId="9"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applyNumberFormat="0" applyFill="0" applyBorder="0" applyProtection="0">
      <alignment wrapText="1"/>
    </xf>
    <xf numFmtId="0" fontId="9" fillId="0" borderId="0" applyNumberFormat="0" applyFill="0" applyBorder="0" applyProtection="0">
      <alignment horizontal="justify" vertical="top" wrapText="1"/>
    </xf>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10" fillId="0" borderId="0"/>
    <xf numFmtId="0" fontId="9"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4" fillId="0" borderId="0"/>
    <xf numFmtId="0" fontId="9" fillId="0" borderId="0"/>
    <xf numFmtId="40" fontId="12" fillId="2" borderId="0">
      <alignment horizontal="right"/>
    </xf>
    <xf numFmtId="0" fontId="13" fillId="2" borderId="0">
      <alignment horizontal="right"/>
    </xf>
    <xf numFmtId="0" fontId="14" fillId="2" borderId="2"/>
    <xf numFmtId="0" fontId="14" fillId="0" borderId="0" applyBorder="0">
      <alignment horizontal="centerContinuous"/>
    </xf>
    <xf numFmtId="0" fontId="15" fillId="0" borderId="0" applyBorder="0">
      <alignment horizontal="centerContinuous"/>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 fillId="3" borderId="0" applyNumberFormat="0" applyBorder="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1" fillId="4" borderId="0" applyNumberFormat="0" applyBorder="0" applyProtection="0">
      <alignment horizontal="center"/>
    </xf>
    <xf numFmtId="0" fontId="22" fillId="4" borderId="0" applyNumberFormat="0" applyBorder="0" applyAlignment="0" applyProtection="0"/>
    <xf numFmtId="0" fontId="9" fillId="0" borderId="0" applyNumberFormat="0" applyFont="0" applyFill="0" applyBorder="0" applyProtection="0">
      <alignment horizontal="right"/>
    </xf>
    <xf numFmtId="0" fontId="9" fillId="0" borderId="0" applyNumberFormat="0" applyFont="0" applyFill="0" applyBorder="0" applyProtection="0">
      <alignment horizontal="left"/>
    </xf>
    <xf numFmtId="0" fontId="23" fillId="0" borderId="0" applyNumberFormat="0" applyFill="0" applyBorder="0" applyAlignment="0" applyProtection="0"/>
    <xf numFmtId="0" fontId="24" fillId="0" borderId="0" applyNumberFormat="0" applyFill="0" applyBorder="0" applyAlignment="0" applyProtection="0"/>
    <xf numFmtId="0" fontId="9" fillId="5" borderId="0" applyNumberFormat="0" applyFont="0" applyBorder="0" applyAlignment="0" applyProtection="0"/>
    <xf numFmtId="164" fontId="9" fillId="0" borderId="0" applyFont="0" applyFill="0" applyBorder="0" applyAlignment="0" applyProtection="0"/>
    <xf numFmtId="2" fontId="9" fillId="0" borderId="0" applyFont="0" applyFill="0" applyBorder="0" applyAlignment="0" applyProtection="0"/>
    <xf numFmtId="165" fontId="9" fillId="0" borderId="0" applyFont="0" applyFill="0" applyBorder="0" applyAlignment="0" applyProtection="0"/>
    <xf numFmtId="0" fontId="9" fillId="0" borderId="3" applyNumberFormat="0" applyFont="0" applyFill="0" applyAlignment="0" applyProtection="0"/>
    <xf numFmtId="44" fontId="4" fillId="0" borderId="0" applyFont="0" applyFill="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8" fillId="24" borderId="4" applyNumberFormat="0" applyAlignment="0" applyProtection="0"/>
    <xf numFmtId="0" fontId="28" fillId="24" borderId="4" applyNumberFormat="0" applyAlignment="0" applyProtection="0"/>
    <xf numFmtId="0" fontId="28" fillId="24" borderId="4" applyNumberFormat="0" applyAlignment="0" applyProtection="0"/>
    <xf numFmtId="0" fontId="28" fillId="24" borderId="4" applyNumberFormat="0" applyAlignment="0" applyProtection="0"/>
    <xf numFmtId="0" fontId="28" fillId="24" borderId="4" applyNumberFormat="0" applyAlignment="0" applyProtection="0"/>
    <xf numFmtId="0" fontId="21" fillId="25" borderId="5" applyNumberFormat="0" applyAlignment="0" applyProtection="0"/>
    <xf numFmtId="0" fontId="21" fillId="25" borderId="5" applyNumberFormat="0" applyAlignment="0" applyProtection="0"/>
    <xf numFmtId="0" fontId="21" fillId="25" borderId="5" applyNumberFormat="0" applyAlignment="0" applyProtection="0"/>
    <xf numFmtId="0" fontId="21" fillId="25" borderId="5" applyNumberFormat="0" applyAlignment="0" applyProtection="0"/>
    <xf numFmtId="0" fontId="21" fillId="25" borderId="5" applyNumberForma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11" borderId="4" applyNumberFormat="0" applyAlignment="0" applyProtection="0"/>
    <xf numFmtId="0" fontId="34" fillId="11" borderId="4" applyNumberFormat="0" applyAlignment="0" applyProtection="0"/>
    <xf numFmtId="0" fontId="34" fillId="11" borderId="4" applyNumberFormat="0" applyAlignment="0" applyProtection="0"/>
    <xf numFmtId="0" fontId="34" fillId="11" borderId="4" applyNumberFormat="0" applyAlignment="0" applyProtection="0"/>
    <xf numFmtId="0" fontId="34" fillId="11" borderId="4" applyNumberFormat="0" applyAlignment="0" applyProtection="0"/>
    <xf numFmtId="0" fontId="23" fillId="26" borderId="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9" fillId="28" borderId="10" applyNumberFormat="0" applyFont="0" applyAlignment="0" applyProtection="0"/>
    <xf numFmtId="0" fontId="9" fillId="28" borderId="10" applyNumberFormat="0" applyFont="0" applyAlignment="0" applyProtection="0"/>
    <xf numFmtId="0" fontId="9" fillId="28" borderId="10" applyNumberFormat="0" applyFont="0" applyAlignment="0" applyProtection="0"/>
    <xf numFmtId="0" fontId="9" fillId="28" borderId="10" applyNumberFormat="0" applyFont="0" applyAlignment="0" applyProtection="0"/>
    <xf numFmtId="0" fontId="9" fillId="28" borderId="10" applyNumberFormat="0" applyFont="0" applyAlignment="0" applyProtection="0"/>
    <xf numFmtId="0" fontId="37" fillId="24" borderId="11" applyNumberFormat="0" applyAlignment="0" applyProtection="0"/>
    <xf numFmtId="0" fontId="37" fillId="24" borderId="11" applyNumberFormat="0" applyAlignment="0" applyProtection="0"/>
    <xf numFmtId="0" fontId="37" fillId="24" borderId="11" applyNumberFormat="0" applyAlignment="0" applyProtection="0"/>
    <xf numFmtId="0" fontId="37" fillId="24" borderId="11" applyNumberFormat="0" applyAlignment="0" applyProtection="0"/>
    <xf numFmtId="0" fontId="37" fillId="24" borderId="11"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0" fontId="39" fillId="0" borderId="3">
      <alignment horizontal="center"/>
    </xf>
    <xf numFmtId="3" fontId="38" fillId="0" borderId="0" applyFont="0" applyFill="0" applyBorder="0" applyAlignment="0" applyProtection="0"/>
    <xf numFmtId="0" fontId="38" fillId="29" borderId="0" applyNumberFormat="0" applyFon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8" fillId="0" borderId="0" applyNumberFormat="0" applyFill="0" applyBorder="0" applyAlignment="0" applyProtection="0"/>
    <xf numFmtId="0" fontId="25" fillId="0" borderId="16" applyNumberFormat="0" applyFill="0" applyAlignment="0" applyProtection="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17" fillId="0" borderId="0" applyNumberFormat="0" applyFill="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5" borderId="0" applyNumberFormat="0" applyFont="0" applyBorder="0" applyAlignment="0" applyProtection="0"/>
    <xf numFmtId="0" fontId="9" fillId="0" borderId="0"/>
    <xf numFmtId="0" fontId="54" fillId="0" borderId="0" applyNumberFormat="0" applyFill="0" applyBorder="0" applyAlignment="0" applyProtection="0"/>
    <xf numFmtId="0" fontId="55" fillId="0" borderId="0"/>
    <xf numFmtId="49" fontId="55" fillId="0" borderId="0"/>
    <xf numFmtId="2" fontId="56" fillId="0" borderId="0"/>
    <xf numFmtId="0" fontId="56" fillId="0" borderId="0"/>
    <xf numFmtId="9" fontId="56" fillId="0" borderId="0" applyFont="0" applyFill="0" applyBorder="0" applyAlignment="0" applyProtection="0"/>
    <xf numFmtId="9" fontId="57" fillId="0" borderId="0" applyFont="0" applyFill="0" applyBorder="0" applyAlignment="0" applyProtection="0"/>
    <xf numFmtId="0" fontId="9" fillId="0" borderId="0"/>
    <xf numFmtId="169" fontId="9" fillId="0" borderId="0">
      <alignment horizontal="left" wrapText="1"/>
    </xf>
    <xf numFmtId="169" fontId="9" fillId="0" borderId="0">
      <alignment horizontal="left" wrapText="1"/>
    </xf>
    <xf numFmtId="169" fontId="9" fillId="0" borderId="0">
      <alignment horizontal="left" wrapText="1"/>
    </xf>
    <xf numFmtId="169" fontId="9" fillId="0" borderId="0">
      <alignment horizontal="left" wrapText="1"/>
    </xf>
    <xf numFmtId="169" fontId="9" fillId="0" borderId="0">
      <alignment horizontal="left" wrapText="1"/>
    </xf>
    <xf numFmtId="169" fontId="9" fillId="0" borderId="0">
      <alignment horizontal="left" wrapText="1"/>
    </xf>
    <xf numFmtId="169" fontId="9" fillId="0" borderId="0">
      <alignment horizontal="left" wrapText="1"/>
    </xf>
    <xf numFmtId="169"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9" fontId="9" fillId="0" borderId="0">
      <alignment horizontal="left" wrapText="1"/>
    </xf>
    <xf numFmtId="169" fontId="9" fillId="0" borderId="0">
      <alignment horizontal="left" wrapText="1"/>
    </xf>
    <xf numFmtId="169" fontId="9" fillId="0" borderId="0">
      <alignment horizontal="left" wrapText="1"/>
    </xf>
    <xf numFmtId="169" fontId="9" fillId="0" borderId="0">
      <alignment horizontal="left" wrapText="1"/>
    </xf>
    <xf numFmtId="169" fontId="9" fillId="0" borderId="0">
      <alignment horizontal="left" wrapText="1"/>
    </xf>
    <xf numFmtId="169" fontId="9" fillId="0" borderId="0">
      <alignment horizontal="left" wrapText="1"/>
    </xf>
    <xf numFmtId="169" fontId="9" fillId="0" borderId="0">
      <alignment horizontal="left" wrapText="1"/>
    </xf>
    <xf numFmtId="169"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165" fontId="9" fillId="0" borderId="0">
      <alignment horizontal="left" wrapText="1"/>
    </xf>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9" fillId="6" borderId="0" applyNumberFormat="0" applyBorder="0" applyAlignment="0" applyProtection="0"/>
    <xf numFmtId="0" fontId="58"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9"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9"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9"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9" fillId="7" borderId="0" applyNumberFormat="0" applyBorder="0" applyAlignment="0" applyProtection="0"/>
    <xf numFmtId="0" fontId="58"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9"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9"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9"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9" fillId="8" borderId="0" applyNumberFormat="0" applyBorder="0" applyAlignment="0" applyProtection="0"/>
    <xf numFmtId="0" fontId="58"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9"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9"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9"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9" fillId="9" borderId="0" applyNumberFormat="0" applyBorder="0" applyAlignment="0" applyProtection="0"/>
    <xf numFmtId="0" fontId="58"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9"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9"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9"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9" fillId="10" borderId="0" applyNumberFormat="0" applyBorder="0" applyAlignment="0" applyProtection="0"/>
    <xf numFmtId="0" fontId="58" fillId="10" borderId="0" applyNumberFormat="0" applyBorder="0" applyAlignment="0" applyProtection="0"/>
    <xf numFmtId="0" fontId="59" fillId="10" borderId="0" applyNumberFormat="0" applyBorder="0" applyAlignment="0" applyProtection="0"/>
    <xf numFmtId="0" fontId="59"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9"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9"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9" fillId="10" borderId="0" applyNumberFormat="0" applyBorder="0" applyAlignment="0" applyProtection="0"/>
    <xf numFmtId="0" fontId="59" fillId="10" borderId="0" applyNumberFormat="0" applyBorder="0" applyAlignment="0" applyProtection="0"/>
    <xf numFmtId="0" fontId="59"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9"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9" fillId="11" borderId="0" applyNumberFormat="0" applyBorder="0" applyAlignment="0" applyProtection="0"/>
    <xf numFmtId="0" fontId="58"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9"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9"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9"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9" fillId="12" borderId="0" applyNumberFormat="0" applyBorder="0" applyAlignment="0" applyProtection="0"/>
    <xf numFmtId="0" fontId="58"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9"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9"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9"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45" fillId="0" borderId="0">
      <alignment horizontal="center"/>
    </xf>
    <xf numFmtId="0" fontId="57" fillId="0" borderId="17" applyNumberFormat="0" applyFont="0" applyProtection="0">
      <alignment wrapText="1"/>
    </xf>
    <xf numFmtId="43" fontId="9" fillId="0" borderId="0" applyFont="0" applyFill="0" applyBorder="0" applyAlignment="0" applyProtection="0"/>
    <xf numFmtId="43" fontId="5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8" fillId="0" borderId="0" applyFont="0" applyFill="0" applyBorder="0" applyAlignment="0" applyProtection="0"/>
    <xf numFmtId="3" fontId="9" fillId="0" borderId="0" applyFont="0" applyFill="0" applyBorder="0" applyAlignment="0" applyProtection="0"/>
    <xf numFmtId="44" fontId="4"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56" fillId="0" borderId="0" applyFont="0" applyFill="0" applyBorder="0" applyAlignment="0" applyProtection="0"/>
    <xf numFmtId="5" fontId="9" fillId="0" borderId="0" applyFont="0" applyFill="0" applyBorder="0" applyAlignment="0" applyProtection="0"/>
    <xf numFmtId="0" fontId="60" fillId="0" borderId="0"/>
    <xf numFmtId="0" fontId="60" fillId="0" borderId="18"/>
    <xf numFmtId="0" fontId="45" fillId="0" borderId="0" applyProtection="0"/>
    <xf numFmtId="173" fontId="9" fillId="0" borderId="0" applyFont="0" applyFill="0" applyBorder="0" applyAlignment="0" applyProtection="0"/>
    <xf numFmtId="1" fontId="61" fillId="0" borderId="0" applyNumberFormat="0" applyFill="0" applyBorder="0" applyAlignment="0" applyProtection="0"/>
    <xf numFmtId="0" fontId="47" fillId="0" borderId="0" applyProtection="0"/>
    <xf numFmtId="0" fontId="23" fillId="0" borderId="0" applyProtection="0"/>
    <xf numFmtId="0" fontId="62" fillId="0" borderId="0" applyProtection="0"/>
    <xf numFmtId="0" fontId="63" fillId="0" borderId="0" applyProtection="0"/>
    <xf numFmtId="0" fontId="64" fillId="0" borderId="0" applyProtection="0"/>
    <xf numFmtId="0" fontId="65" fillId="0" borderId="0" applyProtection="0"/>
    <xf numFmtId="0" fontId="66" fillId="0" borderId="0" applyProtection="0"/>
    <xf numFmtId="2" fontId="45" fillId="0" borderId="0" applyProtection="0"/>
    <xf numFmtId="0" fontId="57" fillId="0" borderId="0" applyNumberFormat="0" applyFill="0" applyBorder="0" applyAlignment="0" applyProtection="0"/>
    <xf numFmtId="0" fontId="57" fillId="0" borderId="19" applyNumberFormat="0" applyProtection="0">
      <alignment wrapText="1"/>
    </xf>
    <xf numFmtId="0" fontId="67" fillId="0" borderId="20" applyNumberFormat="0" applyProtection="0">
      <alignment wrapText="1"/>
    </xf>
    <xf numFmtId="0" fontId="46" fillId="0" borderId="0" applyProtection="0"/>
    <xf numFmtId="0" fontId="19" fillId="0" borderId="0" applyProtection="0"/>
    <xf numFmtId="0" fontId="20" fillId="5" borderId="0" applyNumberFormat="0" applyBorder="0" applyProtection="0">
      <alignment vertical="top" wrapText="1"/>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70" fillId="4"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9" fillId="0" borderId="0"/>
    <xf numFmtId="0" fontId="9" fillId="0" borderId="0"/>
    <xf numFmtId="0" fontId="9" fillId="0" borderId="0"/>
    <xf numFmtId="0" fontId="9" fillId="0" borderId="0"/>
    <xf numFmtId="0" fontId="9" fillId="0" borderId="0"/>
    <xf numFmtId="0" fontId="9" fillId="0" borderId="0"/>
    <xf numFmtId="0" fontId="72" fillId="0" borderId="0"/>
    <xf numFmtId="0" fontId="58" fillId="0" borderId="0"/>
    <xf numFmtId="0" fontId="58" fillId="0" borderId="0"/>
    <xf numFmtId="0" fontId="23" fillId="0" borderId="0"/>
    <xf numFmtId="37" fontId="60" fillId="0" borderId="0"/>
    <xf numFmtId="0" fontId="58" fillId="0" borderId="0"/>
    <xf numFmtId="0" fontId="58"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0" fillId="0" borderId="0"/>
    <xf numFmtId="0" fontId="10" fillId="0" borderId="0"/>
    <xf numFmtId="0" fontId="9"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58" fillId="0" borderId="0"/>
    <xf numFmtId="0" fontId="57"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3" fillId="0" borderId="0"/>
    <xf numFmtId="0" fontId="10" fillId="0" borderId="0"/>
    <xf numFmtId="0" fontId="10" fillId="0" borderId="0"/>
    <xf numFmtId="0" fontId="10" fillId="0" borderId="0"/>
    <xf numFmtId="0" fontId="10" fillId="0" borderId="0"/>
    <xf numFmtId="0" fontId="9" fillId="0" borderId="0"/>
    <xf numFmtId="0" fontId="10" fillId="0" borderId="0"/>
    <xf numFmtId="0" fontId="10" fillId="0" borderId="0"/>
    <xf numFmtId="0" fontId="9"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45" fillId="0" borderId="0">
      <alignment vertical="top"/>
    </xf>
    <xf numFmtId="0" fontId="45" fillId="0" borderId="0"/>
    <xf numFmtId="0" fontId="45" fillId="0" borderId="0"/>
    <xf numFmtId="0" fontId="45" fillId="0" borderId="0"/>
    <xf numFmtId="0" fontId="9" fillId="0" borderId="0"/>
    <xf numFmtId="0" fontId="9" fillId="0" borderId="0"/>
    <xf numFmtId="0" fontId="10" fillId="0" borderId="0"/>
    <xf numFmtId="0" fontId="10" fillId="0" borderId="0"/>
    <xf numFmtId="0" fontId="25" fillId="0" borderId="0"/>
    <xf numFmtId="0" fontId="10" fillId="0" borderId="0"/>
    <xf numFmtId="0" fontId="25" fillId="0" borderId="0"/>
    <xf numFmtId="0" fontId="10" fillId="0" borderId="0"/>
    <xf numFmtId="0" fontId="25" fillId="0" borderId="0"/>
    <xf numFmtId="0" fontId="10" fillId="0" borderId="0"/>
    <xf numFmtId="0" fontId="9" fillId="0" borderId="0"/>
    <xf numFmtId="0" fontId="10" fillId="0" borderId="0"/>
    <xf numFmtId="0" fontId="10" fillId="0" borderId="0"/>
    <xf numFmtId="0" fontId="45" fillId="0" borderId="0"/>
    <xf numFmtId="0" fontId="10" fillId="0" borderId="0"/>
    <xf numFmtId="0" fontId="10" fillId="0" borderId="0"/>
    <xf numFmtId="0" fontId="9" fillId="0" borderId="0"/>
    <xf numFmtId="0" fontId="10" fillId="0" borderId="0"/>
    <xf numFmtId="0" fontId="10" fillId="0" borderId="0"/>
    <xf numFmtId="0" fontId="9" fillId="0" borderId="0">
      <alignment vertical="top"/>
    </xf>
    <xf numFmtId="0" fontId="45" fillId="0" borderId="0"/>
    <xf numFmtId="0" fontId="45" fillId="0" borderId="0"/>
    <xf numFmtId="0" fontId="45" fillId="0" borderId="0"/>
    <xf numFmtId="0" fontId="58" fillId="0" borderId="0"/>
    <xf numFmtId="0" fontId="67" fillId="0" borderId="21" applyNumberFormat="0" applyProtection="0">
      <alignment wrapText="1"/>
    </xf>
    <xf numFmtId="9" fontId="2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0" fontId="60" fillId="0" borderId="0"/>
    <xf numFmtId="4" fontId="41" fillId="27" borderId="22" applyNumberFormat="0" applyProtection="0">
      <alignment vertical="center"/>
    </xf>
    <xf numFmtId="4" fontId="74" fillId="30" borderId="22" applyNumberFormat="0" applyProtection="0">
      <alignment vertical="center"/>
    </xf>
    <xf numFmtId="4" fontId="41" fillId="30" borderId="22" applyNumberFormat="0" applyProtection="0">
      <alignment horizontal="left" vertical="center" indent="1"/>
    </xf>
    <xf numFmtId="0" fontId="41" fillId="30" borderId="22" applyNumberFormat="0" applyProtection="0">
      <alignment horizontal="left" vertical="top" indent="1"/>
    </xf>
    <xf numFmtId="4" fontId="41" fillId="31" borderId="0" applyNumberFormat="0" applyProtection="0">
      <alignment horizontal="left" vertical="center" indent="1"/>
    </xf>
    <xf numFmtId="4" fontId="25" fillId="7" borderId="22" applyNumberFormat="0" applyProtection="0">
      <alignment horizontal="right" vertical="center"/>
    </xf>
    <xf numFmtId="4" fontId="25" fillId="13" borderId="22" applyNumberFormat="0" applyProtection="0">
      <alignment horizontal="right" vertical="center"/>
    </xf>
    <xf numFmtId="4" fontId="25" fillId="21" borderId="22" applyNumberFormat="0" applyProtection="0">
      <alignment horizontal="right" vertical="center"/>
    </xf>
    <xf numFmtId="4" fontId="25" fillId="15" borderId="22" applyNumberFormat="0" applyProtection="0">
      <alignment horizontal="right" vertical="center"/>
    </xf>
    <xf numFmtId="4" fontId="25" fillId="19" borderId="22" applyNumberFormat="0" applyProtection="0">
      <alignment horizontal="right" vertical="center"/>
    </xf>
    <xf numFmtId="4" fontId="25" fillId="23" borderId="22" applyNumberFormat="0" applyProtection="0">
      <alignment horizontal="right" vertical="center"/>
    </xf>
    <xf numFmtId="4" fontId="25" fillId="22" borderId="22" applyNumberFormat="0" applyProtection="0">
      <alignment horizontal="right" vertical="center"/>
    </xf>
    <xf numFmtId="4" fontId="25" fillId="32" borderId="22" applyNumberFormat="0" applyProtection="0">
      <alignment horizontal="right" vertical="center"/>
    </xf>
    <xf numFmtId="4" fontId="25" fillId="14" borderId="22" applyNumberFormat="0" applyProtection="0">
      <alignment horizontal="right" vertical="center"/>
    </xf>
    <xf numFmtId="4" fontId="41" fillId="33" borderId="23" applyNumberFormat="0" applyProtection="0">
      <alignment horizontal="left" vertical="center" indent="1"/>
    </xf>
    <xf numFmtId="4" fontId="25" fillId="34" borderId="0" applyNumberFormat="0" applyProtection="0">
      <alignment horizontal="left" vertical="center" indent="1"/>
    </xf>
    <xf numFmtId="4" fontId="75" fillId="35" borderId="0" applyNumberFormat="0" applyProtection="0">
      <alignment horizontal="left" vertical="center" indent="1"/>
    </xf>
    <xf numFmtId="4" fontId="25" fillId="36" borderId="22" applyNumberFormat="0" applyProtection="0">
      <alignment horizontal="right" vertical="center"/>
    </xf>
    <xf numFmtId="4" fontId="25" fillId="34" borderId="0" applyNumberFormat="0" applyProtection="0">
      <alignment horizontal="left" vertical="center" indent="1"/>
    </xf>
    <xf numFmtId="4" fontId="25" fillId="31" borderId="0" applyNumberFormat="0" applyProtection="0">
      <alignment horizontal="left" vertical="center" indent="1"/>
    </xf>
    <xf numFmtId="0" fontId="9" fillId="35" borderId="22" applyNumberFormat="0" applyProtection="0">
      <alignment horizontal="left" vertical="center" indent="1"/>
    </xf>
    <xf numFmtId="0" fontId="9" fillId="35" borderId="22" applyNumberFormat="0" applyProtection="0">
      <alignment horizontal="left" vertical="top" indent="1"/>
    </xf>
    <xf numFmtId="0" fontId="9" fillId="31" borderId="22" applyNumberFormat="0" applyProtection="0">
      <alignment horizontal="left" vertical="center" indent="1"/>
    </xf>
    <xf numFmtId="0" fontId="9" fillId="31" borderId="22" applyNumberFormat="0" applyProtection="0">
      <alignment horizontal="left" vertical="top" indent="1"/>
    </xf>
    <xf numFmtId="0" fontId="9" fillId="37" borderId="22" applyNumberFormat="0" applyProtection="0">
      <alignment horizontal="left" vertical="center" indent="1"/>
    </xf>
    <xf numFmtId="0" fontId="9" fillId="37" borderId="22" applyNumberFormat="0" applyProtection="0">
      <alignment horizontal="left" vertical="top" indent="1"/>
    </xf>
    <xf numFmtId="0" fontId="9" fillId="38" borderId="22" applyNumberFormat="0" applyProtection="0">
      <alignment horizontal="left" vertical="center" indent="1"/>
    </xf>
    <xf numFmtId="0" fontId="9" fillId="38" borderId="22" applyNumberFormat="0" applyProtection="0">
      <alignment horizontal="left" vertical="top" indent="1"/>
    </xf>
    <xf numFmtId="4" fontId="25" fillId="39" borderId="22" applyNumberFormat="0" applyProtection="0">
      <alignment vertical="center"/>
    </xf>
    <xf numFmtId="4" fontId="76" fillId="39" borderId="22" applyNumberFormat="0" applyProtection="0">
      <alignment vertical="center"/>
    </xf>
    <xf numFmtId="4" fontId="25" fillId="39" borderId="22" applyNumberFormat="0" applyProtection="0">
      <alignment horizontal="left" vertical="center" indent="1"/>
    </xf>
    <xf numFmtId="0" fontId="25" fillId="39" borderId="22" applyNumberFormat="0" applyProtection="0">
      <alignment horizontal="left" vertical="top" indent="1"/>
    </xf>
    <xf numFmtId="4" fontId="25" fillId="34" borderId="22" applyNumberFormat="0" applyProtection="0">
      <alignment horizontal="right" vertical="center"/>
    </xf>
    <xf numFmtId="4" fontId="76" fillId="34" borderId="22" applyNumberFormat="0" applyProtection="0">
      <alignment horizontal="right" vertical="center"/>
    </xf>
    <xf numFmtId="4" fontId="25" fillId="36" borderId="22" applyNumberFormat="0" applyProtection="0">
      <alignment horizontal="left" vertical="center" indent="1"/>
    </xf>
    <xf numFmtId="0" fontId="25" fillId="31" borderId="22" applyNumberFormat="0" applyProtection="0">
      <alignment horizontal="left" vertical="top" indent="1"/>
    </xf>
    <xf numFmtId="4" fontId="77" fillId="40" borderId="0" applyNumberFormat="0" applyProtection="0">
      <alignment horizontal="left" vertical="center" indent="1"/>
    </xf>
    <xf numFmtId="4" fontId="42" fillId="34" borderId="22" applyNumberFormat="0" applyProtection="0">
      <alignment horizontal="right" vertical="center"/>
    </xf>
    <xf numFmtId="169" fontId="9" fillId="0" borderId="0">
      <alignment horizontal="left" wrapText="1"/>
    </xf>
    <xf numFmtId="0" fontId="9" fillId="5" borderId="0" applyNumberFormat="0" applyFont="0" applyBorder="0" applyAlignment="0" applyProtection="0"/>
    <xf numFmtId="0" fontId="17" fillId="0" borderId="0" applyNumberFormat="0" applyFill="0" applyBorder="0" applyAlignment="0" applyProtection="0">
      <alignment wrapText="1"/>
    </xf>
    <xf numFmtId="0" fontId="17" fillId="0" borderId="0" applyNumberFormat="0" applyFill="0" applyBorder="0" applyAlignment="0" applyProtection="0"/>
    <xf numFmtId="0" fontId="17" fillId="0" borderId="0" applyNumberFormat="0" applyFill="0" applyBorder="0" applyAlignment="0" applyProtection="0">
      <alignment wrapText="1"/>
    </xf>
    <xf numFmtId="0" fontId="19" fillId="0" borderId="0" applyNumberFormat="0" applyFill="0" applyBorder="0" applyAlignment="0" applyProtection="0">
      <alignment wrapText="1"/>
    </xf>
    <xf numFmtId="0" fontId="19" fillId="0" borderId="0" applyNumberFormat="0" applyFill="0" applyBorder="0" applyAlignment="0" applyProtection="0"/>
    <xf numFmtId="0" fontId="19" fillId="0" borderId="0" applyNumberFormat="0" applyFill="0" applyBorder="0" applyAlignment="0" applyProtection="0">
      <alignment wrapText="1"/>
    </xf>
    <xf numFmtId="0" fontId="21" fillId="4" borderId="0" applyNumberFormat="0" applyBorder="0" applyAlignment="0" applyProtection="0">
      <alignment wrapText="1"/>
    </xf>
    <xf numFmtId="0" fontId="21" fillId="4" borderId="0" applyNumberFormat="0" applyBorder="0" applyAlignment="0" applyProtection="0"/>
    <xf numFmtId="0" fontId="21" fillId="4" borderId="0" applyNumberFormat="0" applyBorder="0" applyAlignment="0" applyProtection="0">
      <alignment wrapText="1"/>
    </xf>
    <xf numFmtId="0" fontId="21" fillId="4" borderId="0" applyNumberFormat="0" applyBorder="0" applyAlignment="0" applyProtection="0"/>
    <xf numFmtId="0" fontId="21" fillId="4" borderId="0" applyNumberFormat="0" applyBorder="0" applyAlignment="0" applyProtection="0"/>
    <xf numFmtId="0" fontId="78" fillId="0" borderId="0" applyNumberFormat="0" applyBorder="0" applyAlignment="0"/>
    <xf numFmtId="0" fontId="79" fillId="0" borderId="0" applyNumberFormat="0" applyBorder="0" applyAlignment="0"/>
    <xf numFmtId="0" fontId="80" fillId="0" borderId="0" applyNumberFormat="0" applyBorder="0" applyAlignment="0"/>
    <xf numFmtId="0" fontId="80" fillId="0" borderId="0" applyNumberFormat="0" applyBorder="0" applyAlignment="0"/>
    <xf numFmtId="0" fontId="60" fillId="0" borderId="18"/>
    <xf numFmtId="0" fontId="81" fillId="0" borderId="0" applyNumberFormat="0" applyProtection="0">
      <alignment horizontal="left"/>
    </xf>
    <xf numFmtId="0" fontId="82" fillId="41" borderId="0"/>
    <xf numFmtId="0" fontId="83" fillId="0" borderId="24"/>
    <xf numFmtId="0" fontId="83" fillId="0" borderId="18"/>
    <xf numFmtId="0" fontId="25" fillId="0" borderId="0"/>
    <xf numFmtId="0" fontId="56" fillId="0" borderId="0"/>
    <xf numFmtId="0" fontId="9" fillId="0" borderId="0"/>
    <xf numFmtId="0" fontId="84" fillId="0" borderId="0"/>
    <xf numFmtId="0" fontId="54"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0"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0" fillId="0" borderId="0"/>
    <xf numFmtId="0" fontId="9" fillId="0" borderId="0"/>
    <xf numFmtId="0" fontId="4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84" fillId="0" borderId="0"/>
    <xf numFmtId="0" fontId="28" fillId="24" borderId="25" applyNumberFormat="0" applyAlignment="0" applyProtection="0"/>
    <xf numFmtId="0" fontId="28" fillId="24" borderId="25" applyNumberFormat="0" applyAlignment="0" applyProtection="0"/>
    <xf numFmtId="0" fontId="28" fillId="24" borderId="25" applyNumberFormat="0" applyAlignment="0" applyProtection="0"/>
    <xf numFmtId="0" fontId="28" fillId="24" borderId="25" applyNumberFormat="0" applyAlignment="0" applyProtection="0"/>
    <xf numFmtId="0" fontId="28" fillId="24" borderId="25" applyNumberFormat="0" applyAlignment="0" applyProtection="0"/>
    <xf numFmtId="0" fontId="28" fillId="24" borderId="25" applyNumberFormat="0" applyAlignment="0" applyProtection="0"/>
    <xf numFmtId="0" fontId="28" fillId="24" borderId="25" applyNumberFormat="0" applyAlignment="0" applyProtection="0"/>
    <xf numFmtId="0" fontId="28" fillId="24" borderId="25" applyNumberFormat="0" applyAlignment="0" applyProtection="0"/>
    <xf numFmtId="0" fontId="28" fillId="24" borderId="25" applyNumberFormat="0" applyAlignment="0" applyProtection="0"/>
    <xf numFmtId="0" fontId="28" fillId="24" borderId="25" applyNumberFormat="0" applyAlignment="0" applyProtection="0"/>
    <xf numFmtId="0" fontId="60" fillId="0" borderId="26"/>
    <xf numFmtId="0" fontId="34" fillId="11" borderId="25" applyNumberFormat="0" applyAlignment="0" applyProtection="0"/>
    <xf numFmtId="0" fontId="34" fillId="11" borderId="25" applyNumberFormat="0" applyAlignment="0" applyProtection="0"/>
    <xf numFmtId="0" fontId="34" fillId="11" borderId="25" applyNumberFormat="0" applyAlignment="0" applyProtection="0"/>
    <xf numFmtId="0" fontId="34" fillId="11" borderId="25" applyNumberFormat="0" applyAlignment="0" applyProtection="0"/>
    <xf numFmtId="0" fontId="34" fillId="11" borderId="25" applyNumberFormat="0" applyAlignment="0" applyProtection="0"/>
    <xf numFmtId="0" fontId="34" fillId="11" borderId="25" applyNumberFormat="0" applyAlignment="0" applyProtection="0"/>
    <xf numFmtId="0" fontId="34" fillId="11" borderId="25" applyNumberFormat="0" applyAlignment="0" applyProtection="0"/>
    <xf numFmtId="0" fontId="34" fillId="11" borderId="25" applyNumberFormat="0" applyAlignment="0" applyProtection="0"/>
    <xf numFmtId="0" fontId="34" fillId="11" borderId="25" applyNumberFormat="0" applyAlignment="0" applyProtection="0"/>
    <xf numFmtId="0" fontId="34" fillId="11" borderId="25" applyNumberFormat="0" applyAlignment="0" applyProtection="0"/>
    <xf numFmtId="0" fontId="9" fillId="0" borderId="0"/>
    <xf numFmtId="0" fontId="9" fillId="0" borderId="0"/>
    <xf numFmtId="0" fontId="9" fillId="28" borderId="27" applyNumberFormat="0" applyFont="0" applyAlignment="0" applyProtection="0"/>
    <xf numFmtId="0" fontId="9" fillId="28" borderId="27" applyNumberFormat="0" applyFont="0" applyAlignment="0" applyProtection="0"/>
    <xf numFmtId="0" fontId="9" fillId="28" borderId="27" applyNumberFormat="0" applyFont="0" applyAlignment="0" applyProtection="0"/>
    <xf numFmtId="0" fontId="9" fillId="28" borderId="27" applyNumberFormat="0" applyFont="0" applyAlignment="0" applyProtection="0"/>
    <xf numFmtId="0" fontId="9" fillId="28" borderId="27" applyNumberFormat="0" applyFont="0" applyAlignment="0" applyProtection="0"/>
    <xf numFmtId="0" fontId="9" fillId="28" borderId="27" applyNumberFormat="0" applyFont="0" applyAlignment="0" applyProtection="0"/>
    <xf numFmtId="0" fontId="9" fillId="28" borderId="27" applyNumberFormat="0" applyFont="0" applyAlignment="0" applyProtection="0"/>
    <xf numFmtId="0" fontId="9" fillId="28" borderId="27" applyNumberFormat="0" applyFont="0" applyAlignment="0" applyProtection="0"/>
    <xf numFmtId="0" fontId="9" fillId="28" borderId="27" applyNumberFormat="0" applyFont="0" applyAlignment="0" applyProtection="0"/>
    <xf numFmtId="0" fontId="9" fillId="28" borderId="27" applyNumberFormat="0" applyFont="0" applyAlignment="0" applyProtection="0"/>
    <xf numFmtId="0" fontId="37" fillId="24" borderId="28" applyNumberFormat="0" applyAlignment="0" applyProtection="0"/>
    <xf numFmtId="0" fontId="37" fillId="24" borderId="28" applyNumberFormat="0" applyAlignment="0" applyProtection="0"/>
    <xf numFmtId="0" fontId="37" fillId="24" borderId="28" applyNumberFormat="0" applyAlignment="0" applyProtection="0"/>
    <xf numFmtId="0" fontId="37" fillId="24" borderId="28" applyNumberFormat="0" applyAlignment="0" applyProtection="0"/>
    <xf numFmtId="0" fontId="37" fillId="24" borderId="28" applyNumberFormat="0" applyAlignment="0" applyProtection="0"/>
    <xf numFmtId="0" fontId="37" fillId="24" borderId="28" applyNumberFormat="0" applyAlignment="0" applyProtection="0"/>
    <xf numFmtId="0" fontId="37" fillId="24" borderId="28" applyNumberFormat="0" applyAlignment="0" applyProtection="0"/>
    <xf numFmtId="0" fontId="37" fillId="24" borderId="28" applyNumberFormat="0" applyAlignment="0" applyProtection="0"/>
    <xf numFmtId="0" fontId="37" fillId="24" borderId="28" applyNumberFormat="0" applyAlignment="0" applyProtection="0"/>
    <xf numFmtId="0" fontId="37" fillId="24" borderId="28" applyNumberFormat="0" applyAlignment="0" applyProtection="0"/>
    <xf numFmtId="4" fontId="41" fillId="27" borderId="29" applyNumberFormat="0" applyProtection="0">
      <alignment vertical="center"/>
    </xf>
    <xf numFmtId="4" fontId="41" fillId="27" borderId="29" applyNumberFormat="0" applyProtection="0">
      <alignment vertical="center"/>
    </xf>
    <xf numFmtId="4" fontId="41" fillId="27" borderId="29" applyNumberFormat="0" applyProtection="0">
      <alignment vertical="center"/>
    </xf>
    <xf numFmtId="4" fontId="74" fillId="30" borderId="29" applyNumberFormat="0" applyProtection="0">
      <alignment vertical="center"/>
    </xf>
    <xf numFmtId="4" fontId="74" fillId="30" borderId="29" applyNumberFormat="0" applyProtection="0">
      <alignment vertical="center"/>
    </xf>
    <xf numFmtId="4" fontId="74" fillId="30" borderId="29" applyNumberFormat="0" applyProtection="0">
      <alignment vertical="center"/>
    </xf>
    <xf numFmtId="4" fontId="41" fillId="30" borderId="29" applyNumberFormat="0" applyProtection="0">
      <alignment horizontal="left" vertical="center" indent="1"/>
    </xf>
    <xf numFmtId="4" fontId="41" fillId="30" borderId="29" applyNumberFormat="0" applyProtection="0">
      <alignment horizontal="left" vertical="center" indent="1"/>
    </xf>
    <xf numFmtId="4" fontId="41" fillId="30" borderId="29" applyNumberFormat="0" applyProtection="0">
      <alignment horizontal="left" vertical="center" indent="1"/>
    </xf>
    <xf numFmtId="0" fontId="41" fillId="30" borderId="29" applyNumberFormat="0" applyProtection="0">
      <alignment horizontal="left" vertical="top" indent="1"/>
    </xf>
    <xf numFmtId="0" fontId="41" fillId="30" borderId="29" applyNumberFormat="0" applyProtection="0">
      <alignment horizontal="left" vertical="top" indent="1"/>
    </xf>
    <xf numFmtId="0" fontId="41" fillId="30" borderId="29" applyNumberFormat="0" applyProtection="0">
      <alignment horizontal="left" vertical="top" indent="1"/>
    </xf>
    <xf numFmtId="4" fontId="25" fillId="7" borderId="29" applyNumberFormat="0" applyProtection="0">
      <alignment horizontal="right" vertical="center"/>
    </xf>
    <xf numFmtId="4" fontId="25" fillId="7" borderId="29" applyNumberFormat="0" applyProtection="0">
      <alignment horizontal="right" vertical="center"/>
    </xf>
    <xf numFmtId="4" fontId="25" fillId="7" borderId="29" applyNumberFormat="0" applyProtection="0">
      <alignment horizontal="right" vertical="center"/>
    </xf>
    <xf numFmtId="4" fontId="25" fillId="13" borderId="29" applyNumberFormat="0" applyProtection="0">
      <alignment horizontal="right" vertical="center"/>
    </xf>
    <xf numFmtId="4" fontId="25" fillId="13" borderId="29" applyNumberFormat="0" applyProtection="0">
      <alignment horizontal="right" vertical="center"/>
    </xf>
    <xf numFmtId="4" fontId="25" fillId="13" borderId="29" applyNumberFormat="0" applyProtection="0">
      <alignment horizontal="right" vertical="center"/>
    </xf>
    <xf numFmtId="4" fontId="25" fillId="21" borderId="29" applyNumberFormat="0" applyProtection="0">
      <alignment horizontal="right" vertical="center"/>
    </xf>
    <xf numFmtId="4" fontId="25" fillId="21" borderId="29" applyNumberFormat="0" applyProtection="0">
      <alignment horizontal="right" vertical="center"/>
    </xf>
    <xf numFmtId="4" fontId="25" fillId="21" borderId="29" applyNumberFormat="0" applyProtection="0">
      <alignment horizontal="right" vertical="center"/>
    </xf>
    <xf numFmtId="4" fontId="25" fillId="15" borderId="29" applyNumberFormat="0" applyProtection="0">
      <alignment horizontal="right" vertical="center"/>
    </xf>
    <xf numFmtId="4" fontId="25" fillId="15" borderId="29" applyNumberFormat="0" applyProtection="0">
      <alignment horizontal="right" vertical="center"/>
    </xf>
    <xf numFmtId="4" fontId="25" fillId="15" borderId="29" applyNumberFormat="0" applyProtection="0">
      <alignment horizontal="right" vertical="center"/>
    </xf>
    <xf numFmtId="4" fontId="25" fillId="19" borderId="29" applyNumberFormat="0" applyProtection="0">
      <alignment horizontal="right" vertical="center"/>
    </xf>
    <xf numFmtId="4" fontId="25" fillId="19" borderId="29" applyNumberFormat="0" applyProtection="0">
      <alignment horizontal="right" vertical="center"/>
    </xf>
    <xf numFmtId="4" fontId="25" fillId="19" borderId="29" applyNumberFormat="0" applyProtection="0">
      <alignment horizontal="right" vertical="center"/>
    </xf>
    <xf numFmtId="4" fontId="25" fillId="23" borderId="29" applyNumberFormat="0" applyProtection="0">
      <alignment horizontal="right" vertical="center"/>
    </xf>
    <xf numFmtId="4" fontId="25" fillId="23" borderId="29" applyNumberFormat="0" applyProtection="0">
      <alignment horizontal="right" vertical="center"/>
    </xf>
    <xf numFmtId="4" fontId="25" fillId="23" borderId="29" applyNumberFormat="0" applyProtection="0">
      <alignment horizontal="right" vertical="center"/>
    </xf>
    <xf numFmtId="4" fontId="25" fillId="22" borderId="29" applyNumberFormat="0" applyProtection="0">
      <alignment horizontal="right" vertical="center"/>
    </xf>
    <xf numFmtId="4" fontId="25" fillId="22" borderId="29" applyNumberFormat="0" applyProtection="0">
      <alignment horizontal="right" vertical="center"/>
    </xf>
    <xf numFmtId="4" fontId="25" fillId="22" borderId="29" applyNumberFormat="0" applyProtection="0">
      <alignment horizontal="right" vertical="center"/>
    </xf>
    <xf numFmtId="4" fontId="25" fillId="32" borderId="29" applyNumberFormat="0" applyProtection="0">
      <alignment horizontal="right" vertical="center"/>
    </xf>
    <xf numFmtId="4" fontId="25" fillId="32" borderId="29" applyNumberFormat="0" applyProtection="0">
      <alignment horizontal="right" vertical="center"/>
    </xf>
    <xf numFmtId="4" fontId="25" fillId="32" borderId="29" applyNumberFormat="0" applyProtection="0">
      <alignment horizontal="right" vertical="center"/>
    </xf>
    <xf numFmtId="4" fontId="25" fillId="14" borderId="29" applyNumberFormat="0" applyProtection="0">
      <alignment horizontal="right" vertical="center"/>
    </xf>
    <xf numFmtId="4" fontId="25" fillId="14" borderId="29" applyNumberFormat="0" applyProtection="0">
      <alignment horizontal="right" vertical="center"/>
    </xf>
    <xf numFmtId="4" fontId="25" fillId="14" borderId="29" applyNumberFormat="0" applyProtection="0">
      <alignment horizontal="right" vertical="center"/>
    </xf>
    <xf numFmtId="4" fontId="25" fillId="36" borderId="29" applyNumberFormat="0" applyProtection="0">
      <alignment horizontal="right" vertical="center"/>
    </xf>
    <xf numFmtId="4" fontId="25" fillId="36" borderId="29" applyNumberFormat="0" applyProtection="0">
      <alignment horizontal="right" vertical="center"/>
    </xf>
    <xf numFmtId="4" fontId="25" fillId="36" borderId="29" applyNumberFormat="0" applyProtection="0">
      <alignment horizontal="right" vertical="center"/>
    </xf>
    <xf numFmtId="0" fontId="9" fillId="35" borderId="29" applyNumberFormat="0" applyProtection="0">
      <alignment horizontal="left" vertical="center" indent="1"/>
    </xf>
    <xf numFmtId="0" fontId="9" fillId="35" borderId="29" applyNumberFormat="0" applyProtection="0">
      <alignment horizontal="left" vertical="center" indent="1"/>
    </xf>
    <xf numFmtId="0" fontId="9" fillId="35" borderId="29" applyNumberFormat="0" applyProtection="0">
      <alignment horizontal="left" vertical="center" indent="1"/>
    </xf>
    <xf numFmtId="0" fontId="9" fillId="35" borderId="29" applyNumberFormat="0" applyProtection="0">
      <alignment horizontal="left" vertical="top" indent="1"/>
    </xf>
    <xf numFmtId="0" fontId="9" fillId="35" borderId="29" applyNumberFormat="0" applyProtection="0">
      <alignment horizontal="left" vertical="top" indent="1"/>
    </xf>
    <xf numFmtId="0" fontId="9" fillId="35" borderId="29" applyNumberFormat="0" applyProtection="0">
      <alignment horizontal="left" vertical="top" indent="1"/>
    </xf>
    <xf numFmtId="0" fontId="9" fillId="31" borderId="29" applyNumberFormat="0" applyProtection="0">
      <alignment horizontal="left" vertical="center" indent="1"/>
    </xf>
    <xf numFmtId="0" fontId="9" fillId="31" borderId="29" applyNumberFormat="0" applyProtection="0">
      <alignment horizontal="left" vertical="center" indent="1"/>
    </xf>
    <xf numFmtId="0" fontId="9" fillId="31" borderId="29" applyNumberFormat="0" applyProtection="0">
      <alignment horizontal="left" vertical="center" indent="1"/>
    </xf>
    <xf numFmtId="0" fontId="9" fillId="31" borderId="29" applyNumberFormat="0" applyProtection="0">
      <alignment horizontal="left" vertical="top" indent="1"/>
    </xf>
    <xf numFmtId="0" fontId="9" fillId="31" borderId="29" applyNumberFormat="0" applyProtection="0">
      <alignment horizontal="left" vertical="top" indent="1"/>
    </xf>
    <xf numFmtId="0" fontId="9" fillId="31" borderId="29" applyNumberFormat="0" applyProtection="0">
      <alignment horizontal="left" vertical="top" indent="1"/>
    </xf>
    <xf numFmtId="0" fontId="9" fillId="37" borderId="29" applyNumberFormat="0" applyProtection="0">
      <alignment horizontal="left" vertical="center" indent="1"/>
    </xf>
    <xf numFmtId="0" fontId="9" fillId="37" borderId="29" applyNumberFormat="0" applyProtection="0">
      <alignment horizontal="left" vertical="center" indent="1"/>
    </xf>
    <xf numFmtId="0" fontId="9" fillId="37" borderId="29" applyNumberFormat="0" applyProtection="0">
      <alignment horizontal="left" vertical="center" indent="1"/>
    </xf>
    <xf numFmtId="0" fontId="9" fillId="37" borderId="29" applyNumberFormat="0" applyProtection="0">
      <alignment horizontal="left" vertical="top" indent="1"/>
    </xf>
    <xf numFmtId="0" fontId="9" fillId="37" borderId="29" applyNumberFormat="0" applyProtection="0">
      <alignment horizontal="left" vertical="top" indent="1"/>
    </xf>
    <xf numFmtId="0" fontId="9" fillId="37" borderId="29" applyNumberFormat="0" applyProtection="0">
      <alignment horizontal="left" vertical="top" indent="1"/>
    </xf>
    <xf numFmtId="0" fontId="9" fillId="38" borderId="29" applyNumberFormat="0" applyProtection="0">
      <alignment horizontal="left" vertical="center" indent="1"/>
    </xf>
    <xf numFmtId="0" fontId="9" fillId="38" borderId="29" applyNumberFormat="0" applyProtection="0">
      <alignment horizontal="left" vertical="center" indent="1"/>
    </xf>
    <xf numFmtId="0" fontId="9" fillId="38" borderId="29" applyNumberFormat="0" applyProtection="0">
      <alignment horizontal="left" vertical="center" indent="1"/>
    </xf>
    <xf numFmtId="0" fontId="9" fillId="38" borderId="29" applyNumberFormat="0" applyProtection="0">
      <alignment horizontal="left" vertical="top" indent="1"/>
    </xf>
    <xf numFmtId="0" fontId="9" fillId="38" borderId="29" applyNumberFormat="0" applyProtection="0">
      <alignment horizontal="left" vertical="top" indent="1"/>
    </xf>
    <xf numFmtId="0" fontId="9" fillId="38" borderId="29" applyNumberFormat="0" applyProtection="0">
      <alignment horizontal="left" vertical="top" indent="1"/>
    </xf>
    <xf numFmtId="4" fontId="25" fillId="39" borderId="29" applyNumberFormat="0" applyProtection="0">
      <alignment vertical="center"/>
    </xf>
    <xf numFmtId="4" fontId="25" fillId="39" borderId="29" applyNumberFormat="0" applyProtection="0">
      <alignment vertical="center"/>
    </xf>
    <xf numFmtId="4" fontId="25" fillId="39" borderId="29" applyNumberFormat="0" applyProtection="0">
      <alignment vertical="center"/>
    </xf>
    <xf numFmtId="4" fontId="76" fillId="39" borderId="29" applyNumberFormat="0" applyProtection="0">
      <alignment vertical="center"/>
    </xf>
    <xf numFmtId="4" fontId="76" fillId="39" borderId="29" applyNumberFormat="0" applyProtection="0">
      <alignment vertical="center"/>
    </xf>
    <xf numFmtId="4" fontId="76" fillId="39" borderId="29" applyNumberFormat="0" applyProtection="0">
      <alignment vertical="center"/>
    </xf>
    <xf numFmtId="4" fontId="25" fillId="39" borderId="29" applyNumberFormat="0" applyProtection="0">
      <alignment horizontal="left" vertical="center" indent="1"/>
    </xf>
    <xf numFmtId="4" fontId="25" fillId="39" borderId="29" applyNumberFormat="0" applyProtection="0">
      <alignment horizontal="left" vertical="center" indent="1"/>
    </xf>
    <xf numFmtId="4" fontId="25" fillId="39" borderId="29" applyNumberFormat="0" applyProtection="0">
      <alignment horizontal="left" vertical="center" indent="1"/>
    </xf>
    <xf numFmtId="0" fontId="25" fillId="39" borderId="29" applyNumberFormat="0" applyProtection="0">
      <alignment horizontal="left" vertical="top" indent="1"/>
    </xf>
    <xf numFmtId="0" fontId="25" fillId="39" borderId="29" applyNumberFormat="0" applyProtection="0">
      <alignment horizontal="left" vertical="top" indent="1"/>
    </xf>
    <xf numFmtId="0" fontId="25" fillId="39" borderId="29" applyNumberFormat="0" applyProtection="0">
      <alignment horizontal="left" vertical="top" indent="1"/>
    </xf>
    <xf numFmtId="4" fontId="25" fillId="34" borderId="29" applyNumberFormat="0" applyProtection="0">
      <alignment horizontal="right" vertical="center"/>
    </xf>
    <xf numFmtId="4" fontId="25" fillId="34" borderId="29" applyNumberFormat="0" applyProtection="0">
      <alignment horizontal="right" vertical="center"/>
    </xf>
    <xf numFmtId="4" fontId="25" fillId="34" borderId="29" applyNumberFormat="0" applyProtection="0">
      <alignment horizontal="right" vertical="center"/>
    </xf>
    <xf numFmtId="4" fontId="76" fillId="34" borderId="29" applyNumberFormat="0" applyProtection="0">
      <alignment horizontal="right" vertical="center"/>
    </xf>
    <xf numFmtId="4" fontId="76" fillId="34" borderId="29" applyNumberFormat="0" applyProtection="0">
      <alignment horizontal="right" vertical="center"/>
    </xf>
    <xf numFmtId="4" fontId="76" fillId="34" borderId="29" applyNumberFormat="0" applyProtection="0">
      <alignment horizontal="right" vertical="center"/>
    </xf>
    <xf numFmtId="4" fontId="25" fillId="36" borderId="29" applyNumberFormat="0" applyProtection="0">
      <alignment horizontal="left" vertical="center" indent="1"/>
    </xf>
    <xf numFmtId="4" fontId="25" fillId="36" borderId="29" applyNumberFormat="0" applyProtection="0">
      <alignment horizontal="left" vertical="center" indent="1"/>
    </xf>
    <xf numFmtId="4" fontId="25" fillId="36" borderId="29" applyNumberFormat="0" applyProtection="0">
      <alignment horizontal="left" vertical="center" indent="1"/>
    </xf>
    <xf numFmtId="0" fontId="25" fillId="31" borderId="29" applyNumberFormat="0" applyProtection="0">
      <alignment horizontal="left" vertical="top" indent="1"/>
    </xf>
    <xf numFmtId="0" fontId="25" fillId="31" borderId="29" applyNumberFormat="0" applyProtection="0">
      <alignment horizontal="left" vertical="top" indent="1"/>
    </xf>
    <xf numFmtId="0" fontId="25" fillId="31" borderId="29" applyNumberFormat="0" applyProtection="0">
      <alignment horizontal="left" vertical="top" indent="1"/>
    </xf>
    <xf numFmtId="4" fontId="42" fillId="34" borderId="29" applyNumberFormat="0" applyProtection="0">
      <alignment horizontal="right" vertical="center"/>
    </xf>
    <xf numFmtId="4" fontId="42" fillId="34" borderId="29" applyNumberFormat="0" applyProtection="0">
      <alignment horizontal="right" vertical="center"/>
    </xf>
    <xf numFmtId="4" fontId="42" fillId="34" borderId="29" applyNumberFormat="0" applyProtection="0">
      <alignment horizontal="right" vertical="center"/>
    </xf>
    <xf numFmtId="0" fontId="60" fillId="0" borderId="26"/>
    <xf numFmtId="0" fontId="41" fillId="0" borderId="30" applyNumberFormat="0" applyFill="0" applyAlignment="0" applyProtection="0"/>
    <xf numFmtId="0" fontId="41" fillId="0" borderId="30" applyNumberFormat="0" applyFill="0" applyAlignment="0" applyProtection="0"/>
    <xf numFmtId="0" fontId="41" fillId="0" borderId="30" applyNumberFormat="0" applyFill="0" applyAlignment="0" applyProtection="0"/>
    <xf numFmtId="0" fontId="41" fillId="0" borderId="30" applyNumberFormat="0" applyFill="0" applyAlignment="0" applyProtection="0"/>
    <xf numFmtId="0" fontId="41" fillId="0" borderId="30" applyNumberFormat="0" applyFill="0" applyAlignment="0" applyProtection="0"/>
    <xf numFmtId="0" fontId="41" fillId="0" borderId="30" applyNumberFormat="0" applyFill="0" applyAlignment="0" applyProtection="0"/>
    <xf numFmtId="0" fontId="41" fillId="0" borderId="30" applyNumberFormat="0" applyFill="0" applyAlignment="0" applyProtection="0"/>
    <xf numFmtId="0" fontId="41" fillId="0" borderId="30" applyNumberFormat="0" applyFill="0" applyAlignment="0" applyProtection="0"/>
    <xf numFmtId="0" fontId="41" fillId="0" borderId="30" applyNumberFormat="0" applyFill="0" applyAlignment="0" applyProtection="0"/>
    <xf numFmtId="0" fontId="41" fillId="0" borderId="30" applyNumberFormat="0" applyFill="0" applyAlignment="0" applyProtection="0"/>
    <xf numFmtId="0" fontId="83" fillId="0" borderId="26"/>
    <xf numFmtId="0" fontId="57" fillId="0" borderId="31" applyNumberFormat="0" applyFont="0" applyProtection="0">
      <alignment wrapText="1"/>
    </xf>
  </cellStyleXfs>
  <cellXfs count="81">
    <xf numFmtId="0" fontId="0" fillId="0" borderId="0" xfId="0"/>
    <xf numFmtId="0" fontId="0" fillId="0" borderId="0" xfId="0" applyFill="1"/>
    <xf numFmtId="0" fontId="0" fillId="0" borderId="0" xfId="0" applyFill="1" applyAlignment="1">
      <alignment horizontal="center"/>
    </xf>
    <xf numFmtId="0" fontId="0" fillId="0" borderId="0" xfId="0" applyFill="1" applyBorder="1"/>
    <xf numFmtId="0" fontId="6" fillId="0" borderId="0" xfId="0" applyFont="1" applyFill="1"/>
    <xf numFmtId="0" fontId="6" fillId="0" borderId="0" xfId="11" applyFont="1" applyFill="1" applyAlignment="1">
      <alignment horizontal="left"/>
    </xf>
    <xf numFmtId="0" fontId="6" fillId="0" borderId="0" xfId="11" applyFont="1" applyFill="1" applyAlignment="1">
      <alignment horizontal="center"/>
    </xf>
    <xf numFmtId="49" fontId="7" fillId="0" borderId="0" xfId="11" applyNumberFormat="1" applyFont="1" applyFill="1" applyAlignment="1">
      <alignment horizontal="center"/>
    </xf>
    <xf numFmtId="166" fontId="6" fillId="0" borderId="0" xfId="6" applyNumberFormat="1" applyFont="1" applyFill="1" applyAlignment="1">
      <alignment horizontal="center"/>
    </xf>
    <xf numFmtId="10" fontId="6" fillId="0" borderId="0" xfId="11" applyNumberFormat="1" applyFont="1" applyFill="1" applyAlignment="1">
      <alignment horizontal="center"/>
    </xf>
    <xf numFmtId="166" fontId="7" fillId="0" borderId="0" xfId="6" applyNumberFormat="1" applyFont="1" applyFill="1" applyAlignment="1">
      <alignment horizontal="center"/>
    </xf>
    <xf numFmtId="0" fontId="6" fillId="0" borderId="0" xfId="11" applyFont="1" applyFill="1"/>
    <xf numFmtId="1" fontId="0" fillId="0" borderId="0" xfId="0" applyNumberFormat="1"/>
    <xf numFmtId="0" fontId="7" fillId="0" borderId="0" xfId="11" applyFont="1" applyFill="1" applyAlignment="1">
      <alignment horizontal="center"/>
    </xf>
    <xf numFmtId="0" fontId="8" fillId="0" borderId="0" xfId="11" applyFont="1" applyFill="1" applyAlignment="1">
      <alignment horizontal="center" vertical="center"/>
    </xf>
    <xf numFmtId="2" fontId="6" fillId="0" borderId="0" xfId="11" applyNumberFormat="1" applyFont="1" applyFill="1" applyAlignment="1">
      <alignment horizontal="center"/>
    </xf>
    <xf numFmtId="0" fontId="7" fillId="0" borderId="0" xfId="11" applyFont="1" applyFill="1" applyAlignment="1">
      <alignment horizontal="left"/>
    </xf>
    <xf numFmtId="0" fontId="6" fillId="0" borderId="1" xfId="11" applyFont="1" applyFill="1" applyBorder="1" applyAlignment="1">
      <alignment horizontal="center"/>
    </xf>
    <xf numFmtId="0" fontId="8" fillId="0" borderId="0" xfId="11" applyFont="1" applyFill="1" applyAlignment="1">
      <alignment horizontal="center"/>
    </xf>
    <xf numFmtId="0" fontId="0" fillId="0" borderId="0" xfId="0" applyFont="1"/>
    <xf numFmtId="168" fontId="6" fillId="0" borderId="0" xfId="78" applyNumberFormat="1" applyFont="1" applyFill="1" applyAlignment="1">
      <alignment horizontal="center"/>
    </xf>
    <xf numFmtId="169" fontId="6" fillId="0" borderId="0" xfId="11" applyNumberFormat="1" applyFont="1" applyFill="1" applyAlignment="1">
      <alignment horizontal="center"/>
    </xf>
    <xf numFmtId="170" fontId="6" fillId="0" borderId="0" xfId="11" applyNumberFormat="1" applyFont="1" applyFill="1" applyAlignment="1">
      <alignment horizontal="center"/>
    </xf>
    <xf numFmtId="0" fontId="0" fillId="0" borderId="1" xfId="0" applyFill="1" applyBorder="1"/>
    <xf numFmtId="166" fontId="6" fillId="0" borderId="0" xfId="11" applyNumberFormat="1" applyFont="1" applyFill="1"/>
    <xf numFmtId="0" fontId="43" fillId="0" borderId="0" xfId="0" applyFont="1" applyFill="1"/>
    <xf numFmtId="0" fontId="7" fillId="0" borderId="0" xfId="11" applyFont="1" applyFill="1"/>
    <xf numFmtId="0" fontId="7" fillId="0" borderId="13" xfId="11" applyFont="1" applyFill="1" applyBorder="1" applyAlignment="1">
      <alignment horizontal="center"/>
    </xf>
    <xf numFmtId="0" fontId="7" fillId="0" borderId="14" xfId="11" applyFont="1" applyFill="1" applyBorder="1" applyAlignment="1">
      <alignment horizontal="center"/>
    </xf>
    <xf numFmtId="0" fontId="7" fillId="0" borderId="15" xfId="11" applyFont="1" applyFill="1" applyBorder="1" applyAlignment="1">
      <alignment horizontal="center"/>
    </xf>
    <xf numFmtId="49" fontId="6" fillId="0" borderId="0" xfId="11" applyNumberFormat="1" applyFont="1" applyFill="1" applyAlignment="1">
      <alignment horizontal="left" indent="1"/>
    </xf>
    <xf numFmtId="4" fontId="6" fillId="0" borderId="0" xfId="11" applyNumberFormat="1" applyFont="1" applyFill="1"/>
    <xf numFmtId="0" fontId="6" fillId="0" borderId="0" xfId="11" applyFont="1" applyFill="1" applyAlignment="1">
      <alignment horizontal="left" indent="1"/>
    </xf>
    <xf numFmtId="0" fontId="3" fillId="0" borderId="0" xfId="11" applyFont="1" applyFill="1"/>
    <xf numFmtId="0" fontId="3" fillId="0" borderId="0" xfId="11" applyFont="1" applyFill="1" applyAlignment="1">
      <alignment horizontal="center"/>
    </xf>
    <xf numFmtId="167" fontId="6" fillId="0" borderId="0" xfId="1" applyNumberFormat="1" applyFont="1" applyFill="1" applyAlignment="1">
      <alignment horizontal="center"/>
    </xf>
    <xf numFmtId="167" fontId="3" fillId="0" borderId="0" xfId="1" applyNumberFormat="1" applyFont="1" applyFill="1" applyAlignment="1">
      <alignment horizontal="center"/>
    </xf>
    <xf numFmtId="0" fontId="0" fillId="0" borderId="0" xfId="0" applyFill="1" applyAlignment="1">
      <alignment horizontal="center"/>
    </xf>
    <xf numFmtId="0" fontId="49" fillId="0" borderId="0" xfId="0" applyFont="1" applyFill="1" applyAlignment="1">
      <alignment horizontal="right" vertical="center"/>
    </xf>
    <xf numFmtId="167" fontId="2" fillId="0" borderId="0" xfId="1" applyNumberFormat="1" applyFont="1" applyFill="1" applyAlignment="1">
      <alignment horizontal="center"/>
    </xf>
    <xf numFmtId="0" fontId="9" fillId="0" borderId="0" xfId="11" applyAlignment="1"/>
    <xf numFmtId="0" fontId="9" fillId="0" borderId="0" xfId="11" applyAlignment="1">
      <alignment horizontal="right"/>
    </xf>
    <xf numFmtId="0" fontId="0" fillId="0" borderId="0" xfId="0" applyFill="1" applyAlignment="1">
      <alignment horizontal="left"/>
    </xf>
    <xf numFmtId="0" fontId="0" fillId="0" borderId="0" xfId="0" applyFill="1" applyAlignment="1">
      <alignment horizontal="left"/>
    </xf>
    <xf numFmtId="0" fontId="9" fillId="0" borderId="0" xfId="11" applyFont="1" applyAlignment="1">
      <alignment horizontal="left"/>
    </xf>
    <xf numFmtId="0" fontId="50" fillId="0" borderId="0" xfId="0" applyFont="1"/>
    <xf numFmtId="0" fontId="0" fillId="0" borderId="0" xfId="0"/>
    <xf numFmtId="0" fontId="9" fillId="0" borderId="0" xfId="11" applyFont="1" applyAlignment="1">
      <alignment horizontal="right"/>
    </xf>
    <xf numFmtId="0" fontId="52" fillId="0" borderId="0" xfId="0" applyFont="1"/>
    <xf numFmtId="0" fontId="11" fillId="0" borderId="0" xfId="0" applyFont="1"/>
    <xf numFmtId="0" fontId="11" fillId="0" borderId="0" xfId="0" applyFont="1" applyAlignment="1">
      <alignment horizontal="left"/>
    </xf>
    <xf numFmtId="171" fontId="7" fillId="0" borderId="0" xfId="11" applyNumberFormat="1" applyFont="1" applyFill="1" applyAlignment="1">
      <alignment horizontal="center"/>
    </xf>
    <xf numFmtId="171" fontId="7" fillId="0" borderId="0" xfId="54" applyNumberFormat="1" applyFont="1" applyFill="1" applyAlignment="1">
      <alignment horizontal="center"/>
    </xf>
    <xf numFmtId="171" fontId="7" fillId="0" borderId="0" xfId="2" quotePrefix="1" applyNumberFormat="1" applyFont="1" applyFill="1" applyAlignment="1">
      <alignment horizontal="center"/>
    </xf>
    <xf numFmtId="171" fontId="7" fillId="0" borderId="0" xfId="11" quotePrefix="1" applyNumberFormat="1" applyFont="1" applyFill="1" applyAlignment="1">
      <alignment horizontal="center"/>
    </xf>
    <xf numFmtId="172" fontId="6" fillId="0" borderId="0" xfId="11" applyNumberFormat="1" applyFont="1" applyFill="1" applyAlignment="1">
      <alignment horizontal="center"/>
    </xf>
    <xf numFmtId="172" fontId="7" fillId="0" borderId="0" xfId="11" applyNumberFormat="1" applyFont="1" applyFill="1" applyAlignment="1">
      <alignment horizontal="center"/>
    </xf>
    <xf numFmtId="172" fontId="6" fillId="0" borderId="0" xfId="54" applyNumberFormat="1" applyFont="1" applyFill="1" applyAlignment="1">
      <alignment horizontal="center"/>
    </xf>
    <xf numFmtId="172" fontId="7" fillId="0" borderId="0" xfId="54" applyNumberFormat="1" applyFont="1" applyFill="1" applyAlignment="1">
      <alignment horizontal="center"/>
    </xf>
    <xf numFmtId="0" fontId="0" fillId="0" borderId="0" xfId="0"/>
    <xf numFmtId="0" fontId="11" fillId="0" borderId="0" xfId="0" applyFont="1" applyAlignment="1"/>
    <xf numFmtId="0" fontId="1" fillId="0" borderId="0" xfId="11" applyFont="1" applyFill="1" applyAlignment="1">
      <alignment horizontal="left"/>
    </xf>
    <xf numFmtId="1" fontId="9" fillId="0" borderId="0" xfId="11" quotePrefix="1" applyNumberFormat="1" applyFont="1" applyAlignment="1">
      <alignment horizontal="left"/>
    </xf>
    <xf numFmtId="1" fontId="11" fillId="0" borderId="0" xfId="0" quotePrefix="1" applyNumberFormat="1" applyFont="1" applyAlignment="1">
      <alignment horizontal="left"/>
    </xf>
    <xf numFmtId="1" fontId="0" fillId="0" borderId="0" xfId="0" applyNumberFormat="1" applyFont="1" applyAlignment="1">
      <alignment horizontal="left"/>
    </xf>
    <xf numFmtId="0" fontId="9" fillId="0" borderId="0" xfId="11" applyFont="1" applyAlignment="1"/>
    <xf numFmtId="0" fontId="11" fillId="0" borderId="0" xfId="0" applyNumberFormat="1" applyFont="1" applyAlignment="1">
      <alignment horizontal="left"/>
    </xf>
    <xf numFmtId="1" fontId="11" fillId="0" borderId="0" xfId="0" applyNumberFormat="1" applyFont="1" applyAlignment="1">
      <alignment horizontal="right"/>
    </xf>
    <xf numFmtId="1" fontId="9" fillId="0" borderId="0" xfId="11" applyNumberFormat="1" applyFont="1" applyAlignment="1">
      <alignment horizontal="left"/>
    </xf>
    <xf numFmtId="1" fontId="11" fillId="0" borderId="0" xfId="0" applyNumberFormat="1" applyFont="1" applyAlignment="1">
      <alignment horizontal="left"/>
    </xf>
    <xf numFmtId="0" fontId="0" fillId="0" borderId="0" xfId="0" applyFill="1" applyAlignment="1">
      <alignment horizontal="left"/>
    </xf>
    <xf numFmtId="171" fontId="7" fillId="0" borderId="0" xfId="11" applyNumberFormat="1" applyFont="1" applyFill="1" applyAlignment="1">
      <alignment horizontal="center"/>
    </xf>
    <xf numFmtId="0" fontId="7" fillId="0" borderId="0" xfId="11" applyFont="1" applyFill="1" applyAlignment="1">
      <alignment horizontal="center"/>
    </xf>
    <xf numFmtId="0" fontId="8" fillId="0" borderId="0" xfId="11" applyFont="1" applyFill="1" applyAlignment="1">
      <alignment horizontal="center"/>
    </xf>
    <xf numFmtId="0" fontId="44" fillId="0" borderId="0" xfId="11" applyFont="1" applyFill="1" applyAlignment="1">
      <alignment horizontal="center"/>
    </xf>
    <xf numFmtId="0" fontId="44" fillId="0" borderId="0" xfId="11" applyFont="1" applyFill="1" applyAlignment="1">
      <alignment horizontal="center"/>
    </xf>
    <xf numFmtId="0" fontId="0" fillId="0" borderId="0" xfId="0" quotePrefix="1" applyFont="1" applyFill="1" applyAlignment="1">
      <alignment vertical="center"/>
    </xf>
    <xf numFmtId="0" fontId="5" fillId="0" borderId="0" xfId="11" applyFont="1" applyFill="1" applyAlignment="1">
      <alignment horizontal="center"/>
    </xf>
    <xf numFmtId="0" fontId="44" fillId="0" borderId="0" xfId="11" applyFont="1" applyFill="1" applyAlignment="1">
      <alignment horizontal="center"/>
    </xf>
    <xf numFmtId="0" fontId="7" fillId="0" borderId="1" xfId="11" applyFont="1" applyFill="1" applyBorder="1" applyAlignment="1">
      <alignment horizontal="center"/>
    </xf>
    <xf numFmtId="49" fontId="8" fillId="0" borderId="0" xfId="11" applyNumberFormat="1" applyFont="1" applyFill="1" applyAlignment="1">
      <alignment horizontal="center"/>
    </xf>
  </cellXfs>
  <cellStyles count="4119">
    <cellStyle name="_x000a_bidires=100_x000d_" xfId="342"/>
    <cellStyle name="_2008 Reforecast 0+12  03.14.08" xfId="343"/>
    <cellStyle name="_2008 Reforecast 0+12  03.14.08_Avera UIL NEEWS Analyses 2011" xfId="344"/>
    <cellStyle name="_2008 Reforecast 0+12  03.14.08_Avera UIL NEEWS Analyses 2011_Baudino Exhibits" xfId="345"/>
    <cellStyle name="_2008 Reforecast 0+12  03.14.08_Avera UIL NEEWS Analyses 2011_Baudino Exhibits 2" xfId="346"/>
    <cellStyle name="_2008 Reforecast 0+12  03.14.08_Baudino Exhibits" xfId="347"/>
    <cellStyle name="_2008 Reforecast 0+12  03.14.08_Baudino Exhibits 2" xfId="348"/>
    <cellStyle name="_2008 Reforecast 0+12  03.14.08_Value Line Data Base" xfId="349"/>
    <cellStyle name="_2008 Reforecast 0+12  03.14.08_Value Line Data Base 2" xfId="350"/>
    <cellStyle name="_2008_ACCT 17103" xfId="351"/>
    <cellStyle name="_2008_ACCT 17103_Avera UIL NEEWS Analyses 2011" xfId="352"/>
    <cellStyle name="_2008_ACCT 17103_Avera UIL NEEWS Analyses 2011_Baudino Exhibits" xfId="353"/>
    <cellStyle name="_2008_ACCT 17103_Avera UIL NEEWS Analyses 2011_Baudino Exhibits 2" xfId="354"/>
    <cellStyle name="_2008_ACCT 17103_Baudino Exhibits" xfId="355"/>
    <cellStyle name="_2008_ACCT 17103_Baudino Exhibits 2" xfId="356"/>
    <cellStyle name="_2008_ACCT 17103_Value Line Data Base" xfId="357"/>
    <cellStyle name="_2008_ACCT 17103_Value Line Data Base 2" xfId="358"/>
    <cellStyle name="_2009 Budget 5_02_08  FINAL" xfId="359"/>
    <cellStyle name="_2009 Budget 5_02_08  FINAL_Avera UIL NEEWS Analyses 2011" xfId="360"/>
    <cellStyle name="_2009 Budget 5_02_08  FINAL_Avera UIL NEEWS Analyses 2011_Baudino Exhibits" xfId="361"/>
    <cellStyle name="_2009 Budget 5_02_08  FINAL_Avera UIL NEEWS Analyses 2011_Baudino Exhibits 2" xfId="362"/>
    <cellStyle name="_2009 Budget 5_02_08  FINAL_Baudino Exhibits" xfId="363"/>
    <cellStyle name="_2009 Budget 5_02_08  FINAL_Baudino Exhibits 2" xfId="364"/>
    <cellStyle name="_2009 Budget 5_02_08  FINAL_Value Line Data Base" xfId="365"/>
    <cellStyle name="_2009 Budget 5_02_08  FINAL_Value Line Data Base 2" xfId="366"/>
    <cellStyle name="_Reformatted Cash Flow Consolidation 0706" xfId="367"/>
    <cellStyle name="_Reformatted Cash Flow Consolidation 0706_Avera UIL NEEWS Analyses 2011" xfId="368"/>
    <cellStyle name="_Reformatted Cash Flow Consolidation 0706_Avera UIL NEEWS Analyses 2011_Baudino Exhibits" xfId="369"/>
    <cellStyle name="_Reformatted Cash Flow Consolidation 0706_Avera UIL NEEWS Analyses 2011_Baudino Exhibits 2" xfId="370"/>
    <cellStyle name="_Reformatted Cash Flow Consolidation 0706_Baudino Exhibits" xfId="371"/>
    <cellStyle name="_Reformatted Cash Flow Consolidation 0706_Baudino Exhibits 2" xfId="372"/>
    <cellStyle name="_Reformatted Cash Flow Consolidation 0706_Value Line Data Base" xfId="373"/>
    <cellStyle name="_Reformatted Cash Flow Consolidation 0706_Value Line Data Base 2" xfId="374"/>
    <cellStyle name="_Reformatted Cash Flow Consolidation 0906" xfId="375"/>
    <cellStyle name="_Reformatted Cash Flow Consolidation 0906_Avera UIL NEEWS Analyses 2011" xfId="376"/>
    <cellStyle name="_Reformatted Cash Flow Consolidation 0906_Avera UIL NEEWS Analyses 2011_Baudino Exhibits" xfId="377"/>
    <cellStyle name="_Reformatted Cash Flow Consolidation 0906_Avera UIL NEEWS Analyses 2011_Baudino Exhibits 2" xfId="378"/>
    <cellStyle name="_Reformatted Cash Flow Consolidation 0906_Baudino Exhibits" xfId="379"/>
    <cellStyle name="_Reformatted Cash Flow Consolidation 0906_Baudino Exhibits 2" xfId="380"/>
    <cellStyle name="_Reformatted Cash Flow Consolidation 0906_Value Line Data Base" xfId="381"/>
    <cellStyle name="_Reformatted Cash Flow Consolidation 0906_Value Line Data Base 2" xfId="382"/>
    <cellStyle name="20% - Accent1 10" xfId="383"/>
    <cellStyle name="20% - Accent1 10 10" xfId="384"/>
    <cellStyle name="20% - Accent1 10 11" xfId="385"/>
    <cellStyle name="20% - Accent1 10 12" xfId="386"/>
    <cellStyle name="20% - Accent1 10 13" xfId="387"/>
    <cellStyle name="20% - Accent1 10 14" xfId="388"/>
    <cellStyle name="20% - Accent1 10 15" xfId="389"/>
    <cellStyle name="20% - Accent1 10 16" xfId="390"/>
    <cellStyle name="20% - Accent1 10 17" xfId="391"/>
    <cellStyle name="20% - Accent1 10 18" xfId="392"/>
    <cellStyle name="20% - Accent1 10 19" xfId="393"/>
    <cellStyle name="20% - Accent1 10 2" xfId="394"/>
    <cellStyle name="20% - Accent1 10 20" xfId="395"/>
    <cellStyle name="20% - Accent1 10 21" xfId="396"/>
    <cellStyle name="20% - Accent1 10 22" xfId="397"/>
    <cellStyle name="20% - Accent1 10 23" xfId="398"/>
    <cellStyle name="20% - Accent1 10 24" xfId="399"/>
    <cellStyle name="20% - Accent1 10 25" xfId="400"/>
    <cellStyle name="20% - Accent1 10 26" xfId="401"/>
    <cellStyle name="20% - Accent1 10 27" xfId="402"/>
    <cellStyle name="20% - Accent1 10 28" xfId="403"/>
    <cellStyle name="20% - Accent1 10 29" xfId="404"/>
    <cellStyle name="20% - Accent1 10 3" xfId="405"/>
    <cellStyle name="20% - Accent1 10 30" xfId="406"/>
    <cellStyle name="20% - Accent1 10 31" xfId="407"/>
    <cellStyle name="20% - Accent1 10 32" xfId="408"/>
    <cellStyle name="20% - Accent1 10 33" xfId="409"/>
    <cellStyle name="20% - Accent1 10 34" xfId="410"/>
    <cellStyle name="20% - Accent1 10 35" xfId="411"/>
    <cellStyle name="20% - Accent1 10 36" xfId="412"/>
    <cellStyle name="20% - Accent1 10 37" xfId="413"/>
    <cellStyle name="20% - Accent1 10 38" xfId="414"/>
    <cellStyle name="20% - Accent1 10 39" xfId="415"/>
    <cellStyle name="20% - Accent1 10 4" xfId="416"/>
    <cellStyle name="20% - Accent1 10 40" xfId="417"/>
    <cellStyle name="20% - Accent1 10 41" xfId="418"/>
    <cellStyle name="20% - Accent1 10 5" xfId="419"/>
    <cellStyle name="20% - Accent1 10 6" xfId="420"/>
    <cellStyle name="20% - Accent1 10 7" xfId="421"/>
    <cellStyle name="20% - Accent1 10 8" xfId="422"/>
    <cellStyle name="20% - Accent1 10 9" xfId="423"/>
    <cellStyle name="20% - Accent1 11" xfId="424"/>
    <cellStyle name="20% - Accent1 11 10" xfId="425"/>
    <cellStyle name="20% - Accent1 11 11" xfId="426"/>
    <cellStyle name="20% - Accent1 11 12" xfId="427"/>
    <cellStyle name="20% - Accent1 11 13" xfId="428"/>
    <cellStyle name="20% - Accent1 11 14" xfId="429"/>
    <cellStyle name="20% - Accent1 11 15" xfId="430"/>
    <cellStyle name="20% - Accent1 11 16" xfId="431"/>
    <cellStyle name="20% - Accent1 11 17" xfId="432"/>
    <cellStyle name="20% - Accent1 11 18" xfId="433"/>
    <cellStyle name="20% - Accent1 11 19" xfId="434"/>
    <cellStyle name="20% - Accent1 11 2" xfId="435"/>
    <cellStyle name="20% - Accent1 11 20" xfId="436"/>
    <cellStyle name="20% - Accent1 11 21" xfId="437"/>
    <cellStyle name="20% - Accent1 11 22" xfId="438"/>
    <cellStyle name="20% - Accent1 11 23" xfId="439"/>
    <cellStyle name="20% - Accent1 11 24" xfId="440"/>
    <cellStyle name="20% - Accent1 11 25" xfId="441"/>
    <cellStyle name="20% - Accent1 11 26" xfId="442"/>
    <cellStyle name="20% - Accent1 11 27" xfId="443"/>
    <cellStyle name="20% - Accent1 11 28" xfId="444"/>
    <cellStyle name="20% - Accent1 11 29" xfId="445"/>
    <cellStyle name="20% - Accent1 11 3" xfId="446"/>
    <cellStyle name="20% - Accent1 11 30" xfId="447"/>
    <cellStyle name="20% - Accent1 11 31" xfId="448"/>
    <cellStyle name="20% - Accent1 11 32" xfId="449"/>
    <cellStyle name="20% - Accent1 11 33" xfId="450"/>
    <cellStyle name="20% - Accent1 11 34" xfId="451"/>
    <cellStyle name="20% - Accent1 11 35" xfId="452"/>
    <cellStyle name="20% - Accent1 11 36" xfId="453"/>
    <cellStyle name="20% - Accent1 11 37" xfId="454"/>
    <cellStyle name="20% - Accent1 11 38" xfId="455"/>
    <cellStyle name="20% - Accent1 11 39" xfId="456"/>
    <cellStyle name="20% - Accent1 11 4" xfId="457"/>
    <cellStyle name="20% - Accent1 11 40" xfId="458"/>
    <cellStyle name="20% - Accent1 11 41" xfId="459"/>
    <cellStyle name="20% - Accent1 11 5" xfId="460"/>
    <cellStyle name="20% - Accent1 11 6" xfId="461"/>
    <cellStyle name="20% - Accent1 11 7" xfId="462"/>
    <cellStyle name="20% - Accent1 11 8" xfId="463"/>
    <cellStyle name="20% - Accent1 11 9" xfId="464"/>
    <cellStyle name="20% - Accent1 12" xfId="465"/>
    <cellStyle name="20% - Accent1 12 10" xfId="466"/>
    <cellStyle name="20% - Accent1 12 11" xfId="467"/>
    <cellStyle name="20% - Accent1 12 12" xfId="468"/>
    <cellStyle name="20% - Accent1 12 13" xfId="469"/>
    <cellStyle name="20% - Accent1 12 14" xfId="470"/>
    <cellStyle name="20% - Accent1 12 15" xfId="471"/>
    <cellStyle name="20% - Accent1 12 16" xfId="472"/>
    <cellStyle name="20% - Accent1 12 17" xfId="473"/>
    <cellStyle name="20% - Accent1 12 18" xfId="474"/>
    <cellStyle name="20% - Accent1 12 19" xfId="475"/>
    <cellStyle name="20% - Accent1 12 2" xfId="476"/>
    <cellStyle name="20% - Accent1 12 20" xfId="477"/>
    <cellStyle name="20% - Accent1 12 21" xfId="478"/>
    <cellStyle name="20% - Accent1 12 22" xfId="479"/>
    <cellStyle name="20% - Accent1 12 23" xfId="480"/>
    <cellStyle name="20% - Accent1 12 24" xfId="481"/>
    <cellStyle name="20% - Accent1 12 25" xfId="482"/>
    <cellStyle name="20% - Accent1 12 26" xfId="483"/>
    <cellStyle name="20% - Accent1 12 27" xfId="484"/>
    <cellStyle name="20% - Accent1 12 28" xfId="485"/>
    <cellStyle name="20% - Accent1 12 29" xfId="486"/>
    <cellStyle name="20% - Accent1 12 3" xfId="487"/>
    <cellStyle name="20% - Accent1 12 30" xfId="488"/>
    <cellStyle name="20% - Accent1 12 31" xfId="489"/>
    <cellStyle name="20% - Accent1 12 32" xfId="490"/>
    <cellStyle name="20% - Accent1 12 33" xfId="491"/>
    <cellStyle name="20% - Accent1 12 34" xfId="492"/>
    <cellStyle name="20% - Accent1 12 35" xfId="493"/>
    <cellStyle name="20% - Accent1 12 36" xfId="494"/>
    <cellStyle name="20% - Accent1 12 37" xfId="495"/>
    <cellStyle name="20% - Accent1 12 38" xfId="496"/>
    <cellStyle name="20% - Accent1 12 39" xfId="497"/>
    <cellStyle name="20% - Accent1 12 4" xfId="498"/>
    <cellStyle name="20% - Accent1 12 40" xfId="499"/>
    <cellStyle name="20% - Accent1 12 41" xfId="500"/>
    <cellStyle name="20% - Accent1 12 5" xfId="501"/>
    <cellStyle name="20% - Accent1 12 6" xfId="502"/>
    <cellStyle name="20% - Accent1 12 7" xfId="503"/>
    <cellStyle name="20% - Accent1 12 8" xfId="504"/>
    <cellStyle name="20% - Accent1 12 9" xfId="505"/>
    <cellStyle name="20% - Accent1 13" xfId="506"/>
    <cellStyle name="20% - Accent1 14" xfId="507"/>
    <cellStyle name="20% - Accent1 14 2" xfId="508"/>
    <cellStyle name="20% - Accent1 15" xfId="509"/>
    <cellStyle name="20% - Accent1 16" xfId="510"/>
    <cellStyle name="20% - Accent1 2" xfId="79"/>
    <cellStyle name="20% - Accent1 2 10" xfId="511"/>
    <cellStyle name="20% - Accent1 2 11" xfId="512"/>
    <cellStyle name="20% - Accent1 2 12" xfId="513"/>
    <cellStyle name="20% - Accent1 2 13" xfId="514"/>
    <cellStyle name="20% - Accent1 2 14" xfId="515"/>
    <cellStyle name="20% - Accent1 2 15" xfId="516"/>
    <cellStyle name="20% - Accent1 2 16" xfId="517"/>
    <cellStyle name="20% - Accent1 2 17" xfId="518"/>
    <cellStyle name="20% - Accent1 2 18" xfId="519"/>
    <cellStyle name="20% - Accent1 2 19" xfId="520"/>
    <cellStyle name="20% - Accent1 2 2" xfId="521"/>
    <cellStyle name="20% - Accent1 2 2 2" xfId="522"/>
    <cellStyle name="20% - Accent1 2 2 2 2" xfId="523"/>
    <cellStyle name="20% - Accent1 2 2 3" xfId="524"/>
    <cellStyle name="20% - Accent1 2 2 4" xfId="525"/>
    <cellStyle name="20% - Accent1 2 2 5" xfId="526"/>
    <cellStyle name="20% - Accent1 2 20" xfId="527"/>
    <cellStyle name="20% - Accent1 2 21" xfId="528"/>
    <cellStyle name="20% - Accent1 2 22" xfId="529"/>
    <cellStyle name="20% - Accent1 2 23" xfId="530"/>
    <cellStyle name="20% - Accent1 2 24" xfId="531"/>
    <cellStyle name="20% - Accent1 2 25" xfId="532"/>
    <cellStyle name="20% - Accent1 2 26" xfId="533"/>
    <cellStyle name="20% - Accent1 2 27" xfId="534"/>
    <cellStyle name="20% - Accent1 2 28" xfId="535"/>
    <cellStyle name="20% - Accent1 2 29" xfId="536"/>
    <cellStyle name="20% - Accent1 2 3" xfId="537"/>
    <cellStyle name="20% - Accent1 2 3 2" xfId="538"/>
    <cellStyle name="20% - Accent1 2 3 3" xfId="539"/>
    <cellStyle name="20% - Accent1 2 3 4" xfId="540"/>
    <cellStyle name="20% - Accent1 2 3 5" xfId="541"/>
    <cellStyle name="20% - Accent1 2 3 6" xfId="542"/>
    <cellStyle name="20% - Accent1 2 30" xfId="543"/>
    <cellStyle name="20% - Accent1 2 31" xfId="544"/>
    <cellStyle name="20% - Accent1 2 32" xfId="545"/>
    <cellStyle name="20% - Accent1 2 33" xfId="546"/>
    <cellStyle name="20% - Accent1 2 34" xfId="547"/>
    <cellStyle name="20% - Accent1 2 35" xfId="548"/>
    <cellStyle name="20% - Accent1 2 36" xfId="549"/>
    <cellStyle name="20% - Accent1 2 37" xfId="550"/>
    <cellStyle name="20% - Accent1 2 38" xfId="551"/>
    <cellStyle name="20% - Accent1 2 39" xfId="552"/>
    <cellStyle name="20% - Accent1 2 4" xfId="553"/>
    <cellStyle name="20% - Accent1 2 40" xfId="554"/>
    <cellStyle name="20% - Accent1 2 41" xfId="555"/>
    <cellStyle name="20% - Accent1 2 42" xfId="556"/>
    <cellStyle name="20% - Accent1 2 43" xfId="557"/>
    <cellStyle name="20% - Accent1 2 44" xfId="558"/>
    <cellStyle name="20% - Accent1 2 45" xfId="559"/>
    <cellStyle name="20% - Accent1 2 5" xfId="560"/>
    <cellStyle name="20% - Accent1 2 6" xfId="561"/>
    <cellStyle name="20% - Accent1 2 7" xfId="562"/>
    <cellStyle name="20% - Accent1 2 8" xfId="563"/>
    <cellStyle name="20% - Accent1 2 9" xfId="564"/>
    <cellStyle name="20% - Accent1 3" xfId="80"/>
    <cellStyle name="20% - Accent1 3 10" xfId="565"/>
    <cellStyle name="20% - Accent1 3 11" xfId="566"/>
    <cellStyle name="20% - Accent1 3 12" xfId="567"/>
    <cellStyle name="20% - Accent1 3 13" xfId="568"/>
    <cellStyle name="20% - Accent1 3 14" xfId="569"/>
    <cellStyle name="20% - Accent1 3 15" xfId="570"/>
    <cellStyle name="20% - Accent1 3 16" xfId="571"/>
    <cellStyle name="20% - Accent1 3 17" xfId="572"/>
    <cellStyle name="20% - Accent1 3 18" xfId="573"/>
    <cellStyle name="20% - Accent1 3 19" xfId="574"/>
    <cellStyle name="20% - Accent1 3 2" xfId="575"/>
    <cellStyle name="20% - Accent1 3 20" xfId="576"/>
    <cellStyle name="20% - Accent1 3 21" xfId="577"/>
    <cellStyle name="20% - Accent1 3 22" xfId="578"/>
    <cellStyle name="20% - Accent1 3 23" xfId="579"/>
    <cellStyle name="20% - Accent1 3 24" xfId="580"/>
    <cellStyle name="20% - Accent1 3 25" xfId="581"/>
    <cellStyle name="20% - Accent1 3 26" xfId="582"/>
    <cellStyle name="20% - Accent1 3 27" xfId="583"/>
    <cellStyle name="20% - Accent1 3 28" xfId="584"/>
    <cellStyle name="20% - Accent1 3 29" xfId="585"/>
    <cellStyle name="20% - Accent1 3 3" xfId="586"/>
    <cellStyle name="20% - Accent1 3 30" xfId="587"/>
    <cellStyle name="20% - Accent1 3 31" xfId="588"/>
    <cellStyle name="20% - Accent1 3 32" xfId="589"/>
    <cellStyle name="20% - Accent1 3 33" xfId="590"/>
    <cellStyle name="20% - Accent1 3 34" xfId="591"/>
    <cellStyle name="20% - Accent1 3 35" xfId="592"/>
    <cellStyle name="20% - Accent1 3 36" xfId="593"/>
    <cellStyle name="20% - Accent1 3 37" xfId="594"/>
    <cellStyle name="20% - Accent1 3 38" xfId="595"/>
    <cellStyle name="20% - Accent1 3 39" xfId="596"/>
    <cellStyle name="20% - Accent1 3 4" xfId="597"/>
    <cellStyle name="20% - Accent1 3 40" xfId="598"/>
    <cellStyle name="20% - Accent1 3 41" xfId="599"/>
    <cellStyle name="20% - Accent1 3 42" xfId="600"/>
    <cellStyle name="20% - Accent1 3 43" xfId="601"/>
    <cellStyle name="20% - Accent1 3 44" xfId="602"/>
    <cellStyle name="20% - Accent1 3 45" xfId="603"/>
    <cellStyle name="20% - Accent1 3 5" xfId="604"/>
    <cellStyle name="20% - Accent1 3 6" xfId="605"/>
    <cellStyle name="20% - Accent1 3 7" xfId="606"/>
    <cellStyle name="20% - Accent1 3 8" xfId="607"/>
    <cellStyle name="20% - Accent1 3 9" xfId="608"/>
    <cellStyle name="20% - Accent1 4" xfId="81"/>
    <cellStyle name="20% - Accent1 4 10" xfId="609"/>
    <cellStyle name="20% - Accent1 4 11" xfId="610"/>
    <cellStyle name="20% - Accent1 4 12" xfId="611"/>
    <cellStyle name="20% - Accent1 4 13" xfId="612"/>
    <cellStyle name="20% - Accent1 4 14" xfId="613"/>
    <cellStyle name="20% - Accent1 4 15" xfId="614"/>
    <cellStyle name="20% - Accent1 4 16" xfId="615"/>
    <cellStyle name="20% - Accent1 4 17" xfId="616"/>
    <cellStyle name="20% - Accent1 4 18" xfId="617"/>
    <cellStyle name="20% - Accent1 4 19" xfId="618"/>
    <cellStyle name="20% - Accent1 4 2" xfId="619"/>
    <cellStyle name="20% - Accent1 4 20" xfId="620"/>
    <cellStyle name="20% - Accent1 4 21" xfId="621"/>
    <cellStyle name="20% - Accent1 4 22" xfId="622"/>
    <cellStyle name="20% - Accent1 4 23" xfId="623"/>
    <cellStyle name="20% - Accent1 4 24" xfId="624"/>
    <cellStyle name="20% - Accent1 4 25" xfId="625"/>
    <cellStyle name="20% - Accent1 4 26" xfId="626"/>
    <cellStyle name="20% - Accent1 4 27" xfId="627"/>
    <cellStyle name="20% - Accent1 4 28" xfId="628"/>
    <cellStyle name="20% - Accent1 4 29" xfId="629"/>
    <cellStyle name="20% - Accent1 4 3" xfId="630"/>
    <cellStyle name="20% - Accent1 4 30" xfId="631"/>
    <cellStyle name="20% - Accent1 4 31" xfId="632"/>
    <cellStyle name="20% - Accent1 4 32" xfId="633"/>
    <cellStyle name="20% - Accent1 4 33" xfId="634"/>
    <cellStyle name="20% - Accent1 4 34" xfId="635"/>
    <cellStyle name="20% - Accent1 4 35" xfId="636"/>
    <cellStyle name="20% - Accent1 4 36" xfId="637"/>
    <cellStyle name="20% - Accent1 4 37" xfId="638"/>
    <cellStyle name="20% - Accent1 4 38" xfId="639"/>
    <cellStyle name="20% - Accent1 4 39" xfId="640"/>
    <cellStyle name="20% - Accent1 4 4" xfId="641"/>
    <cellStyle name="20% - Accent1 4 40" xfId="642"/>
    <cellStyle name="20% - Accent1 4 41" xfId="643"/>
    <cellStyle name="20% - Accent1 4 5" xfId="644"/>
    <cellStyle name="20% - Accent1 4 6" xfId="645"/>
    <cellStyle name="20% - Accent1 4 7" xfId="646"/>
    <cellStyle name="20% - Accent1 4 8" xfId="647"/>
    <cellStyle name="20% - Accent1 4 9" xfId="648"/>
    <cellStyle name="20% - Accent1 5" xfId="82"/>
    <cellStyle name="20% - Accent1 5 10" xfId="649"/>
    <cellStyle name="20% - Accent1 5 11" xfId="650"/>
    <cellStyle name="20% - Accent1 5 12" xfId="651"/>
    <cellStyle name="20% - Accent1 5 13" xfId="652"/>
    <cellStyle name="20% - Accent1 5 14" xfId="653"/>
    <cellStyle name="20% - Accent1 5 15" xfId="654"/>
    <cellStyle name="20% - Accent1 5 16" xfId="655"/>
    <cellStyle name="20% - Accent1 5 17" xfId="656"/>
    <cellStyle name="20% - Accent1 5 18" xfId="657"/>
    <cellStyle name="20% - Accent1 5 19" xfId="658"/>
    <cellStyle name="20% - Accent1 5 2" xfId="659"/>
    <cellStyle name="20% - Accent1 5 20" xfId="660"/>
    <cellStyle name="20% - Accent1 5 21" xfId="661"/>
    <cellStyle name="20% - Accent1 5 22" xfId="662"/>
    <cellStyle name="20% - Accent1 5 23" xfId="663"/>
    <cellStyle name="20% - Accent1 5 24" xfId="664"/>
    <cellStyle name="20% - Accent1 5 25" xfId="665"/>
    <cellStyle name="20% - Accent1 5 26" xfId="666"/>
    <cellStyle name="20% - Accent1 5 27" xfId="667"/>
    <cellStyle name="20% - Accent1 5 28" xfId="668"/>
    <cellStyle name="20% - Accent1 5 29" xfId="669"/>
    <cellStyle name="20% - Accent1 5 3" xfId="670"/>
    <cellStyle name="20% - Accent1 5 30" xfId="671"/>
    <cellStyle name="20% - Accent1 5 31" xfId="672"/>
    <cellStyle name="20% - Accent1 5 32" xfId="673"/>
    <cellStyle name="20% - Accent1 5 33" xfId="674"/>
    <cellStyle name="20% - Accent1 5 34" xfId="675"/>
    <cellStyle name="20% - Accent1 5 35" xfId="676"/>
    <cellStyle name="20% - Accent1 5 36" xfId="677"/>
    <cellStyle name="20% - Accent1 5 37" xfId="678"/>
    <cellStyle name="20% - Accent1 5 38" xfId="679"/>
    <cellStyle name="20% - Accent1 5 39" xfId="680"/>
    <cellStyle name="20% - Accent1 5 4" xfId="681"/>
    <cellStyle name="20% - Accent1 5 40" xfId="682"/>
    <cellStyle name="20% - Accent1 5 41" xfId="683"/>
    <cellStyle name="20% - Accent1 5 5" xfId="684"/>
    <cellStyle name="20% - Accent1 5 6" xfId="685"/>
    <cellStyle name="20% - Accent1 5 7" xfId="686"/>
    <cellStyle name="20% - Accent1 5 8" xfId="687"/>
    <cellStyle name="20% - Accent1 5 9" xfId="688"/>
    <cellStyle name="20% - Accent1 6" xfId="83"/>
    <cellStyle name="20% - Accent1 6 10" xfId="689"/>
    <cellStyle name="20% - Accent1 6 11" xfId="690"/>
    <cellStyle name="20% - Accent1 6 12" xfId="691"/>
    <cellStyle name="20% - Accent1 6 13" xfId="692"/>
    <cellStyle name="20% - Accent1 6 14" xfId="693"/>
    <cellStyle name="20% - Accent1 6 15" xfId="694"/>
    <cellStyle name="20% - Accent1 6 16" xfId="695"/>
    <cellStyle name="20% - Accent1 6 17" xfId="696"/>
    <cellStyle name="20% - Accent1 6 18" xfId="697"/>
    <cellStyle name="20% - Accent1 6 19" xfId="698"/>
    <cellStyle name="20% - Accent1 6 2" xfId="699"/>
    <cellStyle name="20% - Accent1 6 20" xfId="700"/>
    <cellStyle name="20% - Accent1 6 21" xfId="701"/>
    <cellStyle name="20% - Accent1 6 22" xfId="702"/>
    <cellStyle name="20% - Accent1 6 23" xfId="703"/>
    <cellStyle name="20% - Accent1 6 24" xfId="704"/>
    <cellStyle name="20% - Accent1 6 25" xfId="705"/>
    <cellStyle name="20% - Accent1 6 26" xfId="706"/>
    <cellStyle name="20% - Accent1 6 27" xfId="707"/>
    <cellStyle name="20% - Accent1 6 28" xfId="708"/>
    <cellStyle name="20% - Accent1 6 29" xfId="709"/>
    <cellStyle name="20% - Accent1 6 3" xfId="710"/>
    <cellStyle name="20% - Accent1 6 30" xfId="711"/>
    <cellStyle name="20% - Accent1 6 31" xfId="712"/>
    <cellStyle name="20% - Accent1 6 32" xfId="713"/>
    <cellStyle name="20% - Accent1 6 33" xfId="714"/>
    <cellStyle name="20% - Accent1 6 34" xfId="715"/>
    <cellStyle name="20% - Accent1 6 35" xfId="716"/>
    <cellStyle name="20% - Accent1 6 36" xfId="717"/>
    <cellStyle name="20% - Accent1 6 37" xfId="718"/>
    <cellStyle name="20% - Accent1 6 38" xfId="719"/>
    <cellStyle name="20% - Accent1 6 39" xfId="720"/>
    <cellStyle name="20% - Accent1 6 4" xfId="721"/>
    <cellStyle name="20% - Accent1 6 40" xfId="722"/>
    <cellStyle name="20% - Accent1 6 41" xfId="723"/>
    <cellStyle name="20% - Accent1 6 5" xfId="724"/>
    <cellStyle name="20% - Accent1 6 6" xfId="725"/>
    <cellStyle name="20% - Accent1 6 7" xfId="726"/>
    <cellStyle name="20% - Accent1 6 8" xfId="727"/>
    <cellStyle name="20% - Accent1 6 9" xfId="728"/>
    <cellStyle name="20% - Accent1 7" xfId="729"/>
    <cellStyle name="20% - Accent1 7 10" xfId="730"/>
    <cellStyle name="20% - Accent1 7 11" xfId="731"/>
    <cellStyle name="20% - Accent1 7 12" xfId="732"/>
    <cellStyle name="20% - Accent1 7 13" xfId="733"/>
    <cellStyle name="20% - Accent1 7 14" xfId="734"/>
    <cellStyle name="20% - Accent1 7 15" xfId="735"/>
    <cellStyle name="20% - Accent1 7 16" xfId="736"/>
    <cellStyle name="20% - Accent1 7 17" xfId="737"/>
    <cellStyle name="20% - Accent1 7 18" xfId="738"/>
    <cellStyle name="20% - Accent1 7 19" xfId="739"/>
    <cellStyle name="20% - Accent1 7 2" xfId="740"/>
    <cellStyle name="20% - Accent1 7 20" xfId="741"/>
    <cellStyle name="20% - Accent1 7 21" xfId="742"/>
    <cellStyle name="20% - Accent1 7 22" xfId="743"/>
    <cellStyle name="20% - Accent1 7 23" xfId="744"/>
    <cellStyle name="20% - Accent1 7 24" xfId="745"/>
    <cellStyle name="20% - Accent1 7 25" xfId="746"/>
    <cellStyle name="20% - Accent1 7 26" xfId="747"/>
    <cellStyle name="20% - Accent1 7 27" xfId="748"/>
    <cellStyle name="20% - Accent1 7 28" xfId="749"/>
    <cellStyle name="20% - Accent1 7 29" xfId="750"/>
    <cellStyle name="20% - Accent1 7 3" xfId="751"/>
    <cellStyle name="20% - Accent1 7 30" xfId="752"/>
    <cellStyle name="20% - Accent1 7 31" xfId="753"/>
    <cellStyle name="20% - Accent1 7 32" xfId="754"/>
    <cellStyle name="20% - Accent1 7 33" xfId="755"/>
    <cellStyle name="20% - Accent1 7 34" xfId="756"/>
    <cellStyle name="20% - Accent1 7 35" xfId="757"/>
    <cellStyle name="20% - Accent1 7 36" xfId="758"/>
    <cellStyle name="20% - Accent1 7 37" xfId="759"/>
    <cellStyle name="20% - Accent1 7 38" xfId="760"/>
    <cellStyle name="20% - Accent1 7 39" xfId="761"/>
    <cellStyle name="20% - Accent1 7 4" xfId="762"/>
    <cellStyle name="20% - Accent1 7 40" xfId="763"/>
    <cellStyle name="20% - Accent1 7 41" xfId="764"/>
    <cellStyle name="20% - Accent1 7 5" xfId="765"/>
    <cellStyle name="20% - Accent1 7 6" xfId="766"/>
    <cellStyle name="20% - Accent1 7 7" xfId="767"/>
    <cellStyle name="20% - Accent1 7 8" xfId="768"/>
    <cellStyle name="20% - Accent1 7 9" xfId="769"/>
    <cellStyle name="20% - Accent1 8" xfId="770"/>
    <cellStyle name="20% - Accent1 8 10" xfId="771"/>
    <cellStyle name="20% - Accent1 8 11" xfId="772"/>
    <cellStyle name="20% - Accent1 8 12" xfId="773"/>
    <cellStyle name="20% - Accent1 8 13" xfId="774"/>
    <cellStyle name="20% - Accent1 8 14" xfId="775"/>
    <cellStyle name="20% - Accent1 8 15" xfId="776"/>
    <cellStyle name="20% - Accent1 8 16" xfId="777"/>
    <cellStyle name="20% - Accent1 8 17" xfId="778"/>
    <cellStyle name="20% - Accent1 8 18" xfId="779"/>
    <cellStyle name="20% - Accent1 8 19" xfId="780"/>
    <cellStyle name="20% - Accent1 8 2" xfId="781"/>
    <cellStyle name="20% - Accent1 8 20" xfId="782"/>
    <cellStyle name="20% - Accent1 8 21" xfId="783"/>
    <cellStyle name="20% - Accent1 8 22" xfId="784"/>
    <cellStyle name="20% - Accent1 8 23" xfId="785"/>
    <cellStyle name="20% - Accent1 8 24" xfId="786"/>
    <cellStyle name="20% - Accent1 8 25" xfId="787"/>
    <cellStyle name="20% - Accent1 8 26" xfId="788"/>
    <cellStyle name="20% - Accent1 8 27" xfId="789"/>
    <cellStyle name="20% - Accent1 8 28" xfId="790"/>
    <cellStyle name="20% - Accent1 8 29" xfId="791"/>
    <cellStyle name="20% - Accent1 8 3" xfId="792"/>
    <cellStyle name="20% - Accent1 8 30" xfId="793"/>
    <cellStyle name="20% - Accent1 8 31" xfId="794"/>
    <cellStyle name="20% - Accent1 8 32" xfId="795"/>
    <cellStyle name="20% - Accent1 8 33" xfId="796"/>
    <cellStyle name="20% - Accent1 8 34" xfId="797"/>
    <cellStyle name="20% - Accent1 8 35" xfId="798"/>
    <cellStyle name="20% - Accent1 8 36" xfId="799"/>
    <cellStyle name="20% - Accent1 8 37" xfId="800"/>
    <cellStyle name="20% - Accent1 8 38" xfId="801"/>
    <cellStyle name="20% - Accent1 8 39" xfId="802"/>
    <cellStyle name="20% - Accent1 8 4" xfId="803"/>
    <cellStyle name="20% - Accent1 8 40" xfId="804"/>
    <cellStyle name="20% - Accent1 8 41" xfId="805"/>
    <cellStyle name="20% - Accent1 8 5" xfId="806"/>
    <cellStyle name="20% - Accent1 8 6" xfId="807"/>
    <cellStyle name="20% - Accent1 8 7" xfId="808"/>
    <cellStyle name="20% - Accent1 8 8" xfId="809"/>
    <cellStyle name="20% - Accent1 8 9" xfId="810"/>
    <cellStyle name="20% - Accent1 9" xfId="811"/>
    <cellStyle name="20% - Accent1 9 10" xfId="812"/>
    <cellStyle name="20% - Accent1 9 11" xfId="813"/>
    <cellStyle name="20% - Accent1 9 12" xfId="814"/>
    <cellStyle name="20% - Accent1 9 13" xfId="815"/>
    <cellStyle name="20% - Accent1 9 14" xfId="816"/>
    <cellStyle name="20% - Accent1 9 15" xfId="817"/>
    <cellStyle name="20% - Accent1 9 16" xfId="818"/>
    <cellStyle name="20% - Accent1 9 17" xfId="819"/>
    <cellStyle name="20% - Accent1 9 18" xfId="820"/>
    <cellStyle name="20% - Accent1 9 19" xfId="821"/>
    <cellStyle name="20% - Accent1 9 2" xfId="822"/>
    <cellStyle name="20% - Accent1 9 20" xfId="823"/>
    <cellStyle name="20% - Accent1 9 21" xfId="824"/>
    <cellStyle name="20% - Accent1 9 22" xfId="825"/>
    <cellStyle name="20% - Accent1 9 23" xfId="826"/>
    <cellStyle name="20% - Accent1 9 24" xfId="827"/>
    <cellStyle name="20% - Accent1 9 25" xfId="828"/>
    <cellStyle name="20% - Accent1 9 26" xfId="829"/>
    <cellStyle name="20% - Accent1 9 27" xfId="830"/>
    <cellStyle name="20% - Accent1 9 28" xfId="831"/>
    <cellStyle name="20% - Accent1 9 29" xfId="832"/>
    <cellStyle name="20% - Accent1 9 3" xfId="833"/>
    <cellStyle name="20% - Accent1 9 30" xfId="834"/>
    <cellStyle name="20% - Accent1 9 31" xfId="835"/>
    <cellStyle name="20% - Accent1 9 32" xfId="836"/>
    <cellStyle name="20% - Accent1 9 33" xfId="837"/>
    <cellStyle name="20% - Accent1 9 34" xfId="838"/>
    <cellStyle name="20% - Accent1 9 35" xfId="839"/>
    <cellStyle name="20% - Accent1 9 36" xfId="840"/>
    <cellStyle name="20% - Accent1 9 37" xfId="841"/>
    <cellStyle name="20% - Accent1 9 38" xfId="842"/>
    <cellStyle name="20% - Accent1 9 39" xfId="843"/>
    <cellStyle name="20% - Accent1 9 4" xfId="844"/>
    <cellStyle name="20% - Accent1 9 40" xfId="845"/>
    <cellStyle name="20% - Accent1 9 41" xfId="846"/>
    <cellStyle name="20% - Accent1 9 5" xfId="847"/>
    <cellStyle name="20% - Accent1 9 6" xfId="848"/>
    <cellStyle name="20% - Accent1 9 7" xfId="849"/>
    <cellStyle name="20% - Accent1 9 8" xfId="850"/>
    <cellStyle name="20% - Accent1 9 9" xfId="851"/>
    <cellStyle name="20% - Accent2 10" xfId="852"/>
    <cellStyle name="20% - Accent2 10 10" xfId="853"/>
    <cellStyle name="20% - Accent2 10 11" xfId="854"/>
    <cellStyle name="20% - Accent2 10 12" xfId="855"/>
    <cellStyle name="20% - Accent2 10 13" xfId="856"/>
    <cellStyle name="20% - Accent2 10 14" xfId="857"/>
    <cellStyle name="20% - Accent2 10 15" xfId="858"/>
    <cellStyle name="20% - Accent2 10 16" xfId="859"/>
    <cellStyle name="20% - Accent2 10 17" xfId="860"/>
    <cellStyle name="20% - Accent2 10 18" xfId="861"/>
    <cellStyle name="20% - Accent2 10 19" xfId="862"/>
    <cellStyle name="20% - Accent2 10 2" xfId="863"/>
    <cellStyle name="20% - Accent2 10 20" xfId="864"/>
    <cellStyle name="20% - Accent2 10 21" xfId="865"/>
    <cellStyle name="20% - Accent2 10 22" xfId="866"/>
    <cellStyle name="20% - Accent2 10 23" xfId="867"/>
    <cellStyle name="20% - Accent2 10 24" xfId="868"/>
    <cellStyle name="20% - Accent2 10 25" xfId="869"/>
    <cellStyle name="20% - Accent2 10 26" xfId="870"/>
    <cellStyle name="20% - Accent2 10 27" xfId="871"/>
    <cellStyle name="20% - Accent2 10 28" xfId="872"/>
    <cellStyle name="20% - Accent2 10 29" xfId="873"/>
    <cellStyle name="20% - Accent2 10 3" xfId="874"/>
    <cellStyle name="20% - Accent2 10 30" xfId="875"/>
    <cellStyle name="20% - Accent2 10 31" xfId="876"/>
    <cellStyle name="20% - Accent2 10 32" xfId="877"/>
    <cellStyle name="20% - Accent2 10 33" xfId="878"/>
    <cellStyle name="20% - Accent2 10 34" xfId="879"/>
    <cellStyle name="20% - Accent2 10 35" xfId="880"/>
    <cellStyle name="20% - Accent2 10 36" xfId="881"/>
    <cellStyle name="20% - Accent2 10 37" xfId="882"/>
    <cellStyle name="20% - Accent2 10 38" xfId="883"/>
    <cellStyle name="20% - Accent2 10 39" xfId="884"/>
    <cellStyle name="20% - Accent2 10 4" xfId="885"/>
    <cellStyle name="20% - Accent2 10 40" xfId="886"/>
    <cellStyle name="20% - Accent2 10 41" xfId="887"/>
    <cellStyle name="20% - Accent2 10 5" xfId="888"/>
    <cellStyle name="20% - Accent2 10 6" xfId="889"/>
    <cellStyle name="20% - Accent2 10 7" xfId="890"/>
    <cellStyle name="20% - Accent2 10 8" xfId="891"/>
    <cellStyle name="20% - Accent2 10 9" xfId="892"/>
    <cellStyle name="20% - Accent2 11" xfId="893"/>
    <cellStyle name="20% - Accent2 11 10" xfId="894"/>
    <cellStyle name="20% - Accent2 11 11" xfId="895"/>
    <cellStyle name="20% - Accent2 11 12" xfId="896"/>
    <cellStyle name="20% - Accent2 11 13" xfId="897"/>
    <cellStyle name="20% - Accent2 11 14" xfId="898"/>
    <cellStyle name="20% - Accent2 11 15" xfId="899"/>
    <cellStyle name="20% - Accent2 11 16" xfId="900"/>
    <cellStyle name="20% - Accent2 11 17" xfId="901"/>
    <cellStyle name="20% - Accent2 11 18" xfId="902"/>
    <cellStyle name="20% - Accent2 11 19" xfId="903"/>
    <cellStyle name="20% - Accent2 11 2" xfId="904"/>
    <cellStyle name="20% - Accent2 11 20" xfId="905"/>
    <cellStyle name="20% - Accent2 11 21" xfId="906"/>
    <cellStyle name="20% - Accent2 11 22" xfId="907"/>
    <cellStyle name="20% - Accent2 11 23" xfId="908"/>
    <cellStyle name="20% - Accent2 11 24" xfId="909"/>
    <cellStyle name="20% - Accent2 11 25" xfId="910"/>
    <cellStyle name="20% - Accent2 11 26" xfId="911"/>
    <cellStyle name="20% - Accent2 11 27" xfId="912"/>
    <cellStyle name="20% - Accent2 11 28" xfId="913"/>
    <cellStyle name="20% - Accent2 11 29" xfId="914"/>
    <cellStyle name="20% - Accent2 11 3" xfId="915"/>
    <cellStyle name="20% - Accent2 11 30" xfId="916"/>
    <cellStyle name="20% - Accent2 11 31" xfId="917"/>
    <cellStyle name="20% - Accent2 11 32" xfId="918"/>
    <cellStyle name="20% - Accent2 11 33" xfId="919"/>
    <cellStyle name="20% - Accent2 11 34" xfId="920"/>
    <cellStyle name="20% - Accent2 11 35" xfId="921"/>
    <cellStyle name="20% - Accent2 11 36" xfId="922"/>
    <cellStyle name="20% - Accent2 11 37" xfId="923"/>
    <cellStyle name="20% - Accent2 11 38" xfId="924"/>
    <cellStyle name="20% - Accent2 11 39" xfId="925"/>
    <cellStyle name="20% - Accent2 11 4" xfId="926"/>
    <cellStyle name="20% - Accent2 11 40" xfId="927"/>
    <cellStyle name="20% - Accent2 11 41" xfId="928"/>
    <cellStyle name="20% - Accent2 11 5" xfId="929"/>
    <cellStyle name="20% - Accent2 11 6" xfId="930"/>
    <cellStyle name="20% - Accent2 11 7" xfId="931"/>
    <cellStyle name="20% - Accent2 11 8" xfId="932"/>
    <cellStyle name="20% - Accent2 11 9" xfId="933"/>
    <cellStyle name="20% - Accent2 12" xfId="934"/>
    <cellStyle name="20% - Accent2 12 10" xfId="935"/>
    <cellStyle name="20% - Accent2 12 11" xfId="936"/>
    <cellStyle name="20% - Accent2 12 12" xfId="937"/>
    <cellStyle name="20% - Accent2 12 13" xfId="938"/>
    <cellStyle name="20% - Accent2 12 14" xfId="939"/>
    <cellStyle name="20% - Accent2 12 15" xfId="940"/>
    <cellStyle name="20% - Accent2 12 16" xfId="941"/>
    <cellStyle name="20% - Accent2 12 17" xfId="942"/>
    <cellStyle name="20% - Accent2 12 18" xfId="943"/>
    <cellStyle name="20% - Accent2 12 19" xfId="944"/>
    <cellStyle name="20% - Accent2 12 2" xfId="945"/>
    <cellStyle name="20% - Accent2 12 20" xfId="946"/>
    <cellStyle name="20% - Accent2 12 21" xfId="947"/>
    <cellStyle name="20% - Accent2 12 22" xfId="948"/>
    <cellStyle name="20% - Accent2 12 23" xfId="949"/>
    <cellStyle name="20% - Accent2 12 24" xfId="950"/>
    <cellStyle name="20% - Accent2 12 25" xfId="951"/>
    <cellStyle name="20% - Accent2 12 26" xfId="952"/>
    <cellStyle name="20% - Accent2 12 27" xfId="953"/>
    <cellStyle name="20% - Accent2 12 28" xfId="954"/>
    <cellStyle name="20% - Accent2 12 29" xfId="955"/>
    <cellStyle name="20% - Accent2 12 3" xfId="956"/>
    <cellStyle name="20% - Accent2 12 30" xfId="957"/>
    <cellStyle name="20% - Accent2 12 31" xfId="958"/>
    <cellStyle name="20% - Accent2 12 32" xfId="959"/>
    <cellStyle name="20% - Accent2 12 33" xfId="960"/>
    <cellStyle name="20% - Accent2 12 34" xfId="961"/>
    <cellStyle name="20% - Accent2 12 35" xfId="962"/>
    <cellStyle name="20% - Accent2 12 36" xfId="963"/>
    <cellStyle name="20% - Accent2 12 37" xfId="964"/>
    <cellStyle name="20% - Accent2 12 38" xfId="965"/>
    <cellStyle name="20% - Accent2 12 39" xfId="966"/>
    <cellStyle name="20% - Accent2 12 4" xfId="967"/>
    <cellStyle name="20% - Accent2 12 40" xfId="968"/>
    <cellStyle name="20% - Accent2 12 41" xfId="969"/>
    <cellStyle name="20% - Accent2 12 5" xfId="970"/>
    <cellStyle name="20% - Accent2 12 6" xfId="971"/>
    <cellStyle name="20% - Accent2 12 7" xfId="972"/>
    <cellStyle name="20% - Accent2 12 8" xfId="973"/>
    <cellStyle name="20% - Accent2 12 9" xfId="974"/>
    <cellStyle name="20% - Accent2 13" xfId="975"/>
    <cellStyle name="20% - Accent2 14" xfId="976"/>
    <cellStyle name="20% - Accent2 14 2" xfId="977"/>
    <cellStyle name="20% - Accent2 15" xfId="978"/>
    <cellStyle name="20% - Accent2 16" xfId="979"/>
    <cellStyle name="20% - Accent2 2" xfId="84"/>
    <cellStyle name="20% - Accent2 2 10" xfId="980"/>
    <cellStyle name="20% - Accent2 2 11" xfId="981"/>
    <cellStyle name="20% - Accent2 2 12" xfId="982"/>
    <cellStyle name="20% - Accent2 2 13" xfId="983"/>
    <cellStyle name="20% - Accent2 2 14" xfId="984"/>
    <cellStyle name="20% - Accent2 2 15" xfId="985"/>
    <cellStyle name="20% - Accent2 2 16" xfId="986"/>
    <cellStyle name="20% - Accent2 2 17" xfId="987"/>
    <cellStyle name="20% - Accent2 2 18" xfId="988"/>
    <cellStyle name="20% - Accent2 2 19" xfId="989"/>
    <cellStyle name="20% - Accent2 2 2" xfId="990"/>
    <cellStyle name="20% - Accent2 2 2 2" xfId="991"/>
    <cellStyle name="20% - Accent2 2 2 2 2" xfId="992"/>
    <cellStyle name="20% - Accent2 2 2 3" xfId="993"/>
    <cellStyle name="20% - Accent2 2 2 4" xfId="994"/>
    <cellStyle name="20% - Accent2 2 2 5" xfId="995"/>
    <cellStyle name="20% - Accent2 2 20" xfId="996"/>
    <cellStyle name="20% - Accent2 2 21" xfId="997"/>
    <cellStyle name="20% - Accent2 2 22" xfId="998"/>
    <cellStyle name="20% - Accent2 2 23" xfId="999"/>
    <cellStyle name="20% - Accent2 2 24" xfId="1000"/>
    <cellStyle name="20% - Accent2 2 25" xfId="1001"/>
    <cellStyle name="20% - Accent2 2 26" xfId="1002"/>
    <cellStyle name="20% - Accent2 2 27" xfId="1003"/>
    <cellStyle name="20% - Accent2 2 28" xfId="1004"/>
    <cellStyle name="20% - Accent2 2 29" xfId="1005"/>
    <cellStyle name="20% - Accent2 2 3" xfId="1006"/>
    <cellStyle name="20% - Accent2 2 3 2" xfId="1007"/>
    <cellStyle name="20% - Accent2 2 3 3" xfId="1008"/>
    <cellStyle name="20% - Accent2 2 3 4" xfId="1009"/>
    <cellStyle name="20% - Accent2 2 3 5" xfId="1010"/>
    <cellStyle name="20% - Accent2 2 3 6" xfId="1011"/>
    <cellStyle name="20% - Accent2 2 30" xfId="1012"/>
    <cellStyle name="20% - Accent2 2 31" xfId="1013"/>
    <cellStyle name="20% - Accent2 2 32" xfId="1014"/>
    <cellStyle name="20% - Accent2 2 33" xfId="1015"/>
    <cellStyle name="20% - Accent2 2 34" xfId="1016"/>
    <cellStyle name="20% - Accent2 2 35" xfId="1017"/>
    <cellStyle name="20% - Accent2 2 36" xfId="1018"/>
    <cellStyle name="20% - Accent2 2 37" xfId="1019"/>
    <cellStyle name="20% - Accent2 2 38" xfId="1020"/>
    <cellStyle name="20% - Accent2 2 39" xfId="1021"/>
    <cellStyle name="20% - Accent2 2 4" xfId="1022"/>
    <cellStyle name="20% - Accent2 2 40" xfId="1023"/>
    <cellStyle name="20% - Accent2 2 41" xfId="1024"/>
    <cellStyle name="20% - Accent2 2 42" xfId="1025"/>
    <cellStyle name="20% - Accent2 2 43" xfId="1026"/>
    <cellStyle name="20% - Accent2 2 44" xfId="1027"/>
    <cellStyle name="20% - Accent2 2 45" xfId="1028"/>
    <cellStyle name="20% - Accent2 2 5" xfId="1029"/>
    <cellStyle name="20% - Accent2 2 6" xfId="1030"/>
    <cellStyle name="20% - Accent2 2 7" xfId="1031"/>
    <cellStyle name="20% - Accent2 2 8" xfId="1032"/>
    <cellStyle name="20% - Accent2 2 9" xfId="1033"/>
    <cellStyle name="20% - Accent2 3" xfId="85"/>
    <cellStyle name="20% - Accent2 3 10" xfId="1034"/>
    <cellStyle name="20% - Accent2 3 11" xfId="1035"/>
    <cellStyle name="20% - Accent2 3 12" xfId="1036"/>
    <cellStyle name="20% - Accent2 3 13" xfId="1037"/>
    <cellStyle name="20% - Accent2 3 14" xfId="1038"/>
    <cellStyle name="20% - Accent2 3 15" xfId="1039"/>
    <cellStyle name="20% - Accent2 3 16" xfId="1040"/>
    <cellStyle name="20% - Accent2 3 17" xfId="1041"/>
    <cellStyle name="20% - Accent2 3 18" xfId="1042"/>
    <cellStyle name="20% - Accent2 3 19" xfId="1043"/>
    <cellStyle name="20% - Accent2 3 2" xfId="1044"/>
    <cellStyle name="20% - Accent2 3 20" xfId="1045"/>
    <cellStyle name="20% - Accent2 3 21" xfId="1046"/>
    <cellStyle name="20% - Accent2 3 22" xfId="1047"/>
    <cellStyle name="20% - Accent2 3 23" xfId="1048"/>
    <cellStyle name="20% - Accent2 3 24" xfId="1049"/>
    <cellStyle name="20% - Accent2 3 25" xfId="1050"/>
    <cellStyle name="20% - Accent2 3 26" xfId="1051"/>
    <cellStyle name="20% - Accent2 3 27" xfId="1052"/>
    <cellStyle name="20% - Accent2 3 28" xfId="1053"/>
    <cellStyle name="20% - Accent2 3 29" xfId="1054"/>
    <cellStyle name="20% - Accent2 3 3" xfId="1055"/>
    <cellStyle name="20% - Accent2 3 30" xfId="1056"/>
    <cellStyle name="20% - Accent2 3 31" xfId="1057"/>
    <cellStyle name="20% - Accent2 3 32" xfId="1058"/>
    <cellStyle name="20% - Accent2 3 33" xfId="1059"/>
    <cellStyle name="20% - Accent2 3 34" xfId="1060"/>
    <cellStyle name="20% - Accent2 3 35" xfId="1061"/>
    <cellStyle name="20% - Accent2 3 36" xfId="1062"/>
    <cellStyle name="20% - Accent2 3 37" xfId="1063"/>
    <cellStyle name="20% - Accent2 3 38" xfId="1064"/>
    <cellStyle name="20% - Accent2 3 39" xfId="1065"/>
    <cellStyle name="20% - Accent2 3 4" xfId="1066"/>
    <cellStyle name="20% - Accent2 3 40" xfId="1067"/>
    <cellStyle name="20% - Accent2 3 41" xfId="1068"/>
    <cellStyle name="20% - Accent2 3 42" xfId="1069"/>
    <cellStyle name="20% - Accent2 3 43" xfId="1070"/>
    <cellStyle name="20% - Accent2 3 44" xfId="1071"/>
    <cellStyle name="20% - Accent2 3 45" xfId="1072"/>
    <cellStyle name="20% - Accent2 3 5" xfId="1073"/>
    <cellStyle name="20% - Accent2 3 6" xfId="1074"/>
    <cellStyle name="20% - Accent2 3 7" xfId="1075"/>
    <cellStyle name="20% - Accent2 3 8" xfId="1076"/>
    <cellStyle name="20% - Accent2 3 9" xfId="1077"/>
    <cellStyle name="20% - Accent2 4" xfId="86"/>
    <cellStyle name="20% - Accent2 4 10" xfId="1078"/>
    <cellStyle name="20% - Accent2 4 11" xfId="1079"/>
    <cellStyle name="20% - Accent2 4 12" xfId="1080"/>
    <cellStyle name="20% - Accent2 4 13" xfId="1081"/>
    <cellStyle name="20% - Accent2 4 14" xfId="1082"/>
    <cellStyle name="20% - Accent2 4 15" xfId="1083"/>
    <cellStyle name="20% - Accent2 4 16" xfId="1084"/>
    <cellStyle name="20% - Accent2 4 17" xfId="1085"/>
    <cellStyle name="20% - Accent2 4 18" xfId="1086"/>
    <cellStyle name="20% - Accent2 4 19" xfId="1087"/>
    <cellStyle name="20% - Accent2 4 2" xfId="1088"/>
    <cellStyle name="20% - Accent2 4 20" xfId="1089"/>
    <cellStyle name="20% - Accent2 4 21" xfId="1090"/>
    <cellStyle name="20% - Accent2 4 22" xfId="1091"/>
    <cellStyle name="20% - Accent2 4 23" xfId="1092"/>
    <cellStyle name="20% - Accent2 4 24" xfId="1093"/>
    <cellStyle name="20% - Accent2 4 25" xfId="1094"/>
    <cellStyle name="20% - Accent2 4 26" xfId="1095"/>
    <cellStyle name="20% - Accent2 4 27" xfId="1096"/>
    <cellStyle name="20% - Accent2 4 28" xfId="1097"/>
    <cellStyle name="20% - Accent2 4 29" xfId="1098"/>
    <cellStyle name="20% - Accent2 4 3" xfId="1099"/>
    <cellStyle name="20% - Accent2 4 30" xfId="1100"/>
    <cellStyle name="20% - Accent2 4 31" xfId="1101"/>
    <cellStyle name="20% - Accent2 4 32" xfId="1102"/>
    <cellStyle name="20% - Accent2 4 33" xfId="1103"/>
    <cellStyle name="20% - Accent2 4 34" xfId="1104"/>
    <cellStyle name="20% - Accent2 4 35" xfId="1105"/>
    <cellStyle name="20% - Accent2 4 36" xfId="1106"/>
    <cellStyle name="20% - Accent2 4 37" xfId="1107"/>
    <cellStyle name="20% - Accent2 4 38" xfId="1108"/>
    <cellStyle name="20% - Accent2 4 39" xfId="1109"/>
    <cellStyle name="20% - Accent2 4 4" xfId="1110"/>
    <cellStyle name="20% - Accent2 4 40" xfId="1111"/>
    <cellStyle name="20% - Accent2 4 41" xfId="1112"/>
    <cellStyle name="20% - Accent2 4 5" xfId="1113"/>
    <cellStyle name="20% - Accent2 4 6" xfId="1114"/>
    <cellStyle name="20% - Accent2 4 7" xfId="1115"/>
    <cellStyle name="20% - Accent2 4 8" xfId="1116"/>
    <cellStyle name="20% - Accent2 4 9" xfId="1117"/>
    <cellStyle name="20% - Accent2 5" xfId="87"/>
    <cellStyle name="20% - Accent2 5 10" xfId="1118"/>
    <cellStyle name="20% - Accent2 5 11" xfId="1119"/>
    <cellStyle name="20% - Accent2 5 12" xfId="1120"/>
    <cellStyle name="20% - Accent2 5 13" xfId="1121"/>
    <cellStyle name="20% - Accent2 5 14" xfId="1122"/>
    <cellStyle name="20% - Accent2 5 15" xfId="1123"/>
    <cellStyle name="20% - Accent2 5 16" xfId="1124"/>
    <cellStyle name="20% - Accent2 5 17" xfId="1125"/>
    <cellStyle name="20% - Accent2 5 18" xfId="1126"/>
    <cellStyle name="20% - Accent2 5 19" xfId="1127"/>
    <cellStyle name="20% - Accent2 5 2" xfId="1128"/>
    <cellStyle name="20% - Accent2 5 20" xfId="1129"/>
    <cellStyle name="20% - Accent2 5 21" xfId="1130"/>
    <cellStyle name="20% - Accent2 5 22" xfId="1131"/>
    <cellStyle name="20% - Accent2 5 23" xfId="1132"/>
    <cellStyle name="20% - Accent2 5 24" xfId="1133"/>
    <cellStyle name="20% - Accent2 5 25" xfId="1134"/>
    <cellStyle name="20% - Accent2 5 26" xfId="1135"/>
    <cellStyle name="20% - Accent2 5 27" xfId="1136"/>
    <cellStyle name="20% - Accent2 5 28" xfId="1137"/>
    <cellStyle name="20% - Accent2 5 29" xfId="1138"/>
    <cellStyle name="20% - Accent2 5 3" xfId="1139"/>
    <cellStyle name="20% - Accent2 5 30" xfId="1140"/>
    <cellStyle name="20% - Accent2 5 31" xfId="1141"/>
    <cellStyle name="20% - Accent2 5 32" xfId="1142"/>
    <cellStyle name="20% - Accent2 5 33" xfId="1143"/>
    <cellStyle name="20% - Accent2 5 34" xfId="1144"/>
    <cellStyle name="20% - Accent2 5 35" xfId="1145"/>
    <cellStyle name="20% - Accent2 5 36" xfId="1146"/>
    <cellStyle name="20% - Accent2 5 37" xfId="1147"/>
    <cellStyle name="20% - Accent2 5 38" xfId="1148"/>
    <cellStyle name="20% - Accent2 5 39" xfId="1149"/>
    <cellStyle name="20% - Accent2 5 4" xfId="1150"/>
    <cellStyle name="20% - Accent2 5 40" xfId="1151"/>
    <cellStyle name="20% - Accent2 5 41" xfId="1152"/>
    <cellStyle name="20% - Accent2 5 5" xfId="1153"/>
    <cellStyle name="20% - Accent2 5 6" xfId="1154"/>
    <cellStyle name="20% - Accent2 5 7" xfId="1155"/>
    <cellStyle name="20% - Accent2 5 8" xfId="1156"/>
    <cellStyle name="20% - Accent2 5 9" xfId="1157"/>
    <cellStyle name="20% - Accent2 6" xfId="88"/>
    <cellStyle name="20% - Accent2 6 10" xfId="1158"/>
    <cellStyle name="20% - Accent2 6 11" xfId="1159"/>
    <cellStyle name="20% - Accent2 6 12" xfId="1160"/>
    <cellStyle name="20% - Accent2 6 13" xfId="1161"/>
    <cellStyle name="20% - Accent2 6 14" xfId="1162"/>
    <cellStyle name="20% - Accent2 6 15" xfId="1163"/>
    <cellStyle name="20% - Accent2 6 16" xfId="1164"/>
    <cellStyle name="20% - Accent2 6 17" xfId="1165"/>
    <cellStyle name="20% - Accent2 6 18" xfId="1166"/>
    <cellStyle name="20% - Accent2 6 19" xfId="1167"/>
    <cellStyle name="20% - Accent2 6 2" xfId="1168"/>
    <cellStyle name="20% - Accent2 6 20" xfId="1169"/>
    <cellStyle name="20% - Accent2 6 21" xfId="1170"/>
    <cellStyle name="20% - Accent2 6 22" xfId="1171"/>
    <cellStyle name="20% - Accent2 6 23" xfId="1172"/>
    <cellStyle name="20% - Accent2 6 24" xfId="1173"/>
    <cellStyle name="20% - Accent2 6 25" xfId="1174"/>
    <cellStyle name="20% - Accent2 6 26" xfId="1175"/>
    <cellStyle name="20% - Accent2 6 27" xfId="1176"/>
    <cellStyle name="20% - Accent2 6 28" xfId="1177"/>
    <cellStyle name="20% - Accent2 6 29" xfId="1178"/>
    <cellStyle name="20% - Accent2 6 3" xfId="1179"/>
    <cellStyle name="20% - Accent2 6 30" xfId="1180"/>
    <cellStyle name="20% - Accent2 6 31" xfId="1181"/>
    <cellStyle name="20% - Accent2 6 32" xfId="1182"/>
    <cellStyle name="20% - Accent2 6 33" xfId="1183"/>
    <cellStyle name="20% - Accent2 6 34" xfId="1184"/>
    <cellStyle name="20% - Accent2 6 35" xfId="1185"/>
    <cellStyle name="20% - Accent2 6 36" xfId="1186"/>
    <cellStyle name="20% - Accent2 6 37" xfId="1187"/>
    <cellStyle name="20% - Accent2 6 38" xfId="1188"/>
    <cellStyle name="20% - Accent2 6 39" xfId="1189"/>
    <cellStyle name="20% - Accent2 6 4" xfId="1190"/>
    <cellStyle name="20% - Accent2 6 40" xfId="1191"/>
    <cellStyle name="20% - Accent2 6 41" xfId="1192"/>
    <cellStyle name="20% - Accent2 6 5" xfId="1193"/>
    <cellStyle name="20% - Accent2 6 6" xfId="1194"/>
    <cellStyle name="20% - Accent2 6 7" xfId="1195"/>
    <cellStyle name="20% - Accent2 6 8" xfId="1196"/>
    <cellStyle name="20% - Accent2 6 9" xfId="1197"/>
    <cellStyle name="20% - Accent2 7" xfId="1198"/>
    <cellStyle name="20% - Accent2 7 10" xfId="1199"/>
    <cellStyle name="20% - Accent2 7 11" xfId="1200"/>
    <cellStyle name="20% - Accent2 7 12" xfId="1201"/>
    <cellStyle name="20% - Accent2 7 13" xfId="1202"/>
    <cellStyle name="20% - Accent2 7 14" xfId="1203"/>
    <cellStyle name="20% - Accent2 7 15" xfId="1204"/>
    <cellStyle name="20% - Accent2 7 16" xfId="1205"/>
    <cellStyle name="20% - Accent2 7 17" xfId="1206"/>
    <cellStyle name="20% - Accent2 7 18" xfId="1207"/>
    <cellStyle name="20% - Accent2 7 19" xfId="1208"/>
    <cellStyle name="20% - Accent2 7 2" xfId="1209"/>
    <cellStyle name="20% - Accent2 7 20" xfId="1210"/>
    <cellStyle name="20% - Accent2 7 21" xfId="1211"/>
    <cellStyle name="20% - Accent2 7 22" xfId="1212"/>
    <cellStyle name="20% - Accent2 7 23" xfId="1213"/>
    <cellStyle name="20% - Accent2 7 24" xfId="1214"/>
    <cellStyle name="20% - Accent2 7 25" xfId="1215"/>
    <cellStyle name="20% - Accent2 7 26" xfId="1216"/>
    <cellStyle name="20% - Accent2 7 27" xfId="1217"/>
    <cellStyle name="20% - Accent2 7 28" xfId="1218"/>
    <cellStyle name="20% - Accent2 7 29" xfId="1219"/>
    <cellStyle name="20% - Accent2 7 3" xfId="1220"/>
    <cellStyle name="20% - Accent2 7 30" xfId="1221"/>
    <cellStyle name="20% - Accent2 7 31" xfId="1222"/>
    <cellStyle name="20% - Accent2 7 32" xfId="1223"/>
    <cellStyle name="20% - Accent2 7 33" xfId="1224"/>
    <cellStyle name="20% - Accent2 7 34" xfId="1225"/>
    <cellStyle name="20% - Accent2 7 35" xfId="1226"/>
    <cellStyle name="20% - Accent2 7 36" xfId="1227"/>
    <cellStyle name="20% - Accent2 7 37" xfId="1228"/>
    <cellStyle name="20% - Accent2 7 38" xfId="1229"/>
    <cellStyle name="20% - Accent2 7 39" xfId="1230"/>
    <cellStyle name="20% - Accent2 7 4" xfId="1231"/>
    <cellStyle name="20% - Accent2 7 40" xfId="1232"/>
    <cellStyle name="20% - Accent2 7 41" xfId="1233"/>
    <cellStyle name="20% - Accent2 7 5" xfId="1234"/>
    <cellStyle name="20% - Accent2 7 6" xfId="1235"/>
    <cellStyle name="20% - Accent2 7 7" xfId="1236"/>
    <cellStyle name="20% - Accent2 7 8" xfId="1237"/>
    <cellStyle name="20% - Accent2 7 9" xfId="1238"/>
    <cellStyle name="20% - Accent2 8" xfId="1239"/>
    <cellStyle name="20% - Accent2 8 10" xfId="1240"/>
    <cellStyle name="20% - Accent2 8 11" xfId="1241"/>
    <cellStyle name="20% - Accent2 8 12" xfId="1242"/>
    <cellStyle name="20% - Accent2 8 13" xfId="1243"/>
    <cellStyle name="20% - Accent2 8 14" xfId="1244"/>
    <cellStyle name="20% - Accent2 8 15" xfId="1245"/>
    <cellStyle name="20% - Accent2 8 16" xfId="1246"/>
    <cellStyle name="20% - Accent2 8 17" xfId="1247"/>
    <cellStyle name="20% - Accent2 8 18" xfId="1248"/>
    <cellStyle name="20% - Accent2 8 19" xfId="1249"/>
    <cellStyle name="20% - Accent2 8 2" xfId="1250"/>
    <cellStyle name="20% - Accent2 8 20" xfId="1251"/>
    <cellStyle name="20% - Accent2 8 21" xfId="1252"/>
    <cellStyle name="20% - Accent2 8 22" xfId="1253"/>
    <cellStyle name="20% - Accent2 8 23" xfId="1254"/>
    <cellStyle name="20% - Accent2 8 24" xfId="1255"/>
    <cellStyle name="20% - Accent2 8 25" xfId="1256"/>
    <cellStyle name="20% - Accent2 8 26" xfId="1257"/>
    <cellStyle name="20% - Accent2 8 27" xfId="1258"/>
    <cellStyle name="20% - Accent2 8 28" xfId="1259"/>
    <cellStyle name="20% - Accent2 8 29" xfId="1260"/>
    <cellStyle name="20% - Accent2 8 3" xfId="1261"/>
    <cellStyle name="20% - Accent2 8 30" xfId="1262"/>
    <cellStyle name="20% - Accent2 8 31" xfId="1263"/>
    <cellStyle name="20% - Accent2 8 32" xfId="1264"/>
    <cellStyle name="20% - Accent2 8 33" xfId="1265"/>
    <cellStyle name="20% - Accent2 8 34" xfId="1266"/>
    <cellStyle name="20% - Accent2 8 35" xfId="1267"/>
    <cellStyle name="20% - Accent2 8 36" xfId="1268"/>
    <cellStyle name="20% - Accent2 8 37" xfId="1269"/>
    <cellStyle name="20% - Accent2 8 38" xfId="1270"/>
    <cellStyle name="20% - Accent2 8 39" xfId="1271"/>
    <cellStyle name="20% - Accent2 8 4" xfId="1272"/>
    <cellStyle name="20% - Accent2 8 40" xfId="1273"/>
    <cellStyle name="20% - Accent2 8 41" xfId="1274"/>
    <cellStyle name="20% - Accent2 8 5" xfId="1275"/>
    <cellStyle name="20% - Accent2 8 6" xfId="1276"/>
    <cellStyle name="20% - Accent2 8 7" xfId="1277"/>
    <cellStyle name="20% - Accent2 8 8" xfId="1278"/>
    <cellStyle name="20% - Accent2 8 9" xfId="1279"/>
    <cellStyle name="20% - Accent2 9" xfId="1280"/>
    <cellStyle name="20% - Accent2 9 10" xfId="1281"/>
    <cellStyle name="20% - Accent2 9 11" xfId="1282"/>
    <cellStyle name="20% - Accent2 9 12" xfId="1283"/>
    <cellStyle name="20% - Accent2 9 13" xfId="1284"/>
    <cellStyle name="20% - Accent2 9 14" xfId="1285"/>
    <cellStyle name="20% - Accent2 9 15" xfId="1286"/>
    <cellStyle name="20% - Accent2 9 16" xfId="1287"/>
    <cellStyle name="20% - Accent2 9 17" xfId="1288"/>
    <cellStyle name="20% - Accent2 9 18" xfId="1289"/>
    <cellStyle name="20% - Accent2 9 19" xfId="1290"/>
    <cellStyle name="20% - Accent2 9 2" xfId="1291"/>
    <cellStyle name="20% - Accent2 9 20" xfId="1292"/>
    <cellStyle name="20% - Accent2 9 21" xfId="1293"/>
    <cellStyle name="20% - Accent2 9 22" xfId="1294"/>
    <cellStyle name="20% - Accent2 9 23" xfId="1295"/>
    <cellStyle name="20% - Accent2 9 24" xfId="1296"/>
    <cellStyle name="20% - Accent2 9 25" xfId="1297"/>
    <cellStyle name="20% - Accent2 9 26" xfId="1298"/>
    <cellStyle name="20% - Accent2 9 27" xfId="1299"/>
    <cellStyle name="20% - Accent2 9 28" xfId="1300"/>
    <cellStyle name="20% - Accent2 9 29" xfId="1301"/>
    <cellStyle name="20% - Accent2 9 3" xfId="1302"/>
    <cellStyle name="20% - Accent2 9 30" xfId="1303"/>
    <cellStyle name="20% - Accent2 9 31" xfId="1304"/>
    <cellStyle name="20% - Accent2 9 32" xfId="1305"/>
    <cellStyle name="20% - Accent2 9 33" xfId="1306"/>
    <cellStyle name="20% - Accent2 9 34" xfId="1307"/>
    <cellStyle name="20% - Accent2 9 35" xfId="1308"/>
    <cellStyle name="20% - Accent2 9 36" xfId="1309"/>
    <cellStyle name="20% - Accent2 9 37" xfId="1310"/>
    <cellStyle name="20% - Accent2 9 38" xfId="1311"/>
    <cellStyle name="20% - Accent2 9 39" xfId="1312"/>
    <cellStyle name="20% - Accent2 9 4" xfId="1313"/>
    <cellStyle name="20% - Accent2 9 40" xfId="1314"/>
    <cellStyle name="20% - Accent2 9 41" xfId="1315"/>
    <cellStyle name="20% - Accent2 9 5" xfId="1316"/>
    <cellStyle name="20% - Accent2 9 6" xfId="1317"/>
    <cellStyle name="20% - Accent2 9 7" xfId="1318"/>
    <cellStyle name="20% - Accent2 9 8" xfId="1319"/>
    <cellStyle name="20% - Accent2 9 9" xfId="1320"/>
    <cellStyle name="20% - Accent3 10" xfId="1321"/>
    <cellStyle name="20% - Accent3 10 10" xfId="1322"/>
    <cellStyle name="20% - Accent3 10 11" xfId="1323"/>
    <cellStyle name="20% - Accent3 10 12" xfId="1324"/>
    <cellStyle name="20% - Accent3 10 13" xfId="1325"/>
    <cellStyle name="20% - Accent3 10 14" xfId="1326"/>
    <cellStyle name="20% - Accent3 10 15" xfId="1327"/>
    <cellStyle name="20% - Accent3 10 16" xfId="1328"/>
    <cellStyle name="20% - Accent3 10 17" xfId="1329"/>
    <cellStyle name="20% - Accent3 10 18" xfId="1330"/>
    <cellStyle name="20% - Accent3 10 19" xfId="1331"/>
    <cellStyle name="20% - Accent3 10 2" xfId="1332"/>
    <cellStyle name="20% - Accent3 10 20" xfId="1333"/>
    <cellStyle name="20% - Accent3 10 21" xfId="1334"/>
    <cellStyle name="20% - Accent3 10 22" xfId="1335"/>
    <cellStyle name="20% - Accent3 10 23" xfId="1336"/>
    <cellStyle name="20% - Accent3 10 24" xfId="1337"/>
    <cellStyle name="20% - Accent3 10 25" xfId="1338"/>
    <cellStyle name="20% - Accent3 10 26" xfId="1339"/>
    <cellStyle name="20% - Accent3 10 27" xfId="1340"/>
    <cellStyle name="20% - Accent3 10 28" xfId="1341"/>
    <cellStyle name="20% - Accent3 10 29" xfId="1342"/>
    <cellStyle name="20% - Accent3 10 3" xfId="1343"/>
    <cellStyle name="20% - Accent3 10 30" xfId="1344"/>
    <cellStyle name="20% - Accent3 10 31" xfId="1345"/>
    <cellStyle name="20% - Accent3 10 32" xfId="1346"/>
    <cellStyle name="20% - Accent3 10 33" xfId="1347"/>
    <cellStyle name="20% - Accent3 10 34" xfId="1348"/>
    <cellStyle name="20% - Accent3 10 35" xfId="1349"/>
    <cellStyle name="20% - Accent3 10 36" xfId="1350"/>
    <cellStyle name="20% - Accent3 10 37" xfId="1351"/>
    <cellStyle name="20% - Accent3 10 38" xfId="1352"/>
    <cellStyle name="20% - Accent3 10 39" xfId="1353"/>
    <cellStyle name="20% - Accent3 10 4" xfId="1354"/>
    <cellStyle name="20% - Accent3 10 40" xfId="1355"/>
    <cellStyle name="20% - Accent3 10 41" xfId="1356"/>
    <cellStyle name="20% - Accent3 10 5" xfId="1357"/>
    <cellStyle name="20% - Accent3 10 6" xfId="1358"/>
    <cellStyle name="20% - Accent3 10 7" xfId="1359"/>
    <cellStyle name="20% - Accent3 10 8" xfId="1360"/>
    <cellStyle name="20% - Accent3 10 9" xfId="1361"/>
    <cellStyle name="20% - Accent3 11" xfId="1362"/>
    <cellStyle name="20% - Accent3 11 10" xfId="1363"/>
    <cellStyle name="20% - Accent3 11 11" xfId="1364"/>
    <cellStyle name="20% - Accent3 11 12" xfId="1365"/>
    <cellStyle name="20% - Accent3 11 13" xfId="1366"/>
    <cellStyle name="20% - Accent3 11 14" xfId="1367"/>
    <cellStyle name="20% - Accent3 11 15" xfId="1368"/>
    <cellStyle name="20% - Accent3 11 16" xfId="1369"/>
    <cellStyle name="20% - Accent3 11 17" xfId="1370"/>
    <cellStyle name="20% - Accent3 11 18" xfId="1371"/>
    <cellStyle name="20% - Accent3 11 19" xfId="1372"/>
    <cellStyle name="20% - Accent3 11 2" xfId="1373"/>
    <cellStyle name="20% - Accent3 11 20" xfId="1374"/>
    <cellStyle name="20% - Accent3 11 21" xfId="1375"/>
    <cellStyle name="20% - Accent3 11 22" xfId="1376"/>
    <cellStyle name="20% - Accent3 11 23" xfId="1377"/>
    <cellStyle name="20% - Accent3 11 24" xfId="1378"/>
    <cellStyle name="20% - Accent3 11 25" xfId="1379"/>
    <cellStyle name="20% - Accent3 11 26" xfId="1380"/>
    <cellStyle name="20% - Accent3 11 27" xfId="1381"/>
    <cellStyle name="20% - Accent3 11 28" xfId="1382"/>
    <cellStyle name="20% - Accent3 11 29" xfId="1383"/>
    <cellStyle name="20% - Accent3 11 3" xfId="1384"/>
    <cellStyle name="20% - Accent3 11 30" xfId="1385"/>
    <cellStyle name="20% - Accent3 11 31" xfId="1386"/>
    <cellStyle name="20% - Accent3 11 32" xfId="1387"/>
    <cellStyle name="20% - Accent3 11 33" xfId="1388"/>
    <cellStyle name="20% - Accent3 11 34" xfId="1389"/>
    <cellStyle name="20% - Accent3 11 35" xfId="1390"/>
    <cellStyle name="20% - Accent3 11 36" xfId="1391"/>
    <cellStyle name="20% - Accent3 11 37" xfId="1392"/>
    <cellStyle name="20% - Accent3 11 38" xfId="1393"/>
    <cellStyle name="20% - Accent3 11 39" xfId="1394"/>
    <cellStyle name="20% - Accent3 11 4" xfId="1395"/>
    <cellStyle name="20% - Accent3 11 40" xfId="1396"/>
    <cellStyle name="20% - Accent3 11 41" xfId="1397"/>
    <cellStyle name="20% - Accent3 11 5" xfId="1398"/>
    <cellStyle name="20% - Accent3 11 6" xfId="1399"/>
    <cellStyle name="20% - Accent3 11 7" xfId="1400"/>
    <cellStyle name="20% - Accent3 11 8" xfId="1401"/>
    <cellStyle name="20% - Accent3 11 9" xfId="1402"/>
    <cellStyle name="20% - Accent3 12" xfId="1403"/>
    <cellStyle name="20% - Accent3 12 10" xfId="1404"/>
    <cellStyle name="20% - Accent3 12 11" xfId="1405"/>
    <cellStyle name="20% - Accent3 12 12" xfId="1406"/>
    <cellStyle name="20% - Accent3 12 13" xfId="1407"/>
    <cellStyle name="20% - Accent3 12 14" xfId="1408"/>
    <cellStyle name="20% - Accent3 12 15" xfId="1409"/>
    <cellStyle name="20% - Accent3 12 16" xfId="1410"/>
    <cellStyle name="20% - Accent3 12 17" xfId="1411"/>
    <cellStyle name="20% - Accent3 12 18" xfId="1412"/>
    <cellStyle name="20% - Accent3 12 19" xfId="1413"/>
    <cellStyle name="20% - Accent3 12 2" xfId="1414"/>
    <cellStyle name="20% - Accent3 12 20" xfId="1415"/>
    <cellStyle name="20% - Accent3 12 21" xfId="1416"/>
    <cellStyle name="20% - Accent3 12 22" xfId="1417"/>
    <cellStyle name="20% - Accent3 12 23" xfId="1418"/>
    <cellStyle name="20% - Accent3 12 24" xfId="1419"/>
    <cellStyle name="20% - Accent3 12 25" xfId="1420"/>
    <cellStyle name="20% - Accent3 12 26" xfId="1421"/>
    <cellStyle name="20% - Accent3 12 27" xfId="1422"/>
    <cellStyle name="20% - Accent3 12 28" xfId="1423"/>
    <cellStyle name="20% - Accent3 12 29" xfId="1424"/>
    <cellStyle name="20% - Accent3 12 3" xfId="1425"/>
    <cellStyle name="20% - Accent3 12 30" xfId="1426"/>
    <cellStyle name="20% - Accent3 12 31" xfId="1427"/>
    <cellStyle name="20% - Accent3 12 32" xfId="1428"/>
    <cellStyle name="20% - Accent3 12 33" xfId="1429"/>
    <cellStyle name="20% - Accent3 12 34" xfId="1430"/>
    <cellStyle name="20% - Accent3 12 35" xfId="1431"/>
    <cellStyle name="20% - Accent3 12 36" xfId="1432"/>
    <cellStyle name="20% - Accent3 12 37" xfId="1433"/>
    <cellStyle name="20% - Accent3 12 38" xfId="1434"/>
    <cellStyle name="20% - Accent3 12 39" xfId="1435"/>
    <cellStyle name="20% - Accent3 12 4" xfId="1436"/>
    <cellStyle name="20% - Accent3 12 40" xfId="1437"/>
    <cellStyle name="20% - Accent3 12 41" xfId="1438"/>
    <cellStyle name="20% - Accent3 12 5" xfId="1439"/>
    <cellStyle name="20% - Accent3 12 6" xfId="1440"/>
    <cellStyle name="20% - Accent3 12 7" xfId="1441"/>
    <cellStyle name="20% - Accent3 12 8" xfId="1442"/>
    <cellStyle name="20% - Accent3 12 9" xfId="1443"/>
    <cellStyle name="20% - Accent3 13" xfId="1444"/>
    <cellStyle name="20% - Accent3 14" xfId="1445"/>
    <cellStyle name="20% - Accent3 14 2" xfId="1446"/>
    <cellStyle name="20% - Accent3 15" xfId="1447"/>
    <cellStyle name="20% - Accent3 16" xfId="1448"/>
    <cellStyle name="20% - Accent3 2" xfId="89"/>
    <cellStyle name="20% - Accent3 2 10" xfId="1449"/>
    <cellStyle name="20% - Accent3 2 11" xfId="1450"/>
    <cellStyle name="20% - Accent3 2 12" xfId="1451"/>
    <cellStyle name="20% - Accent3 2 13" xfId="1452"/>
    <cellStyle name="20% - Accent3 2 14" xfId="1453"/>
    <cellStyle name="20% - Accent3 2 15" xfId="1454"/>
    <cellStyle name="20% - Accent3 2 16" xfId="1455"/>
    <cellStyle name="20% - Accent3 2 17" xfId="1456"/>
    <cellStyle name="20% - Accent3 2 18" xfId="1457"/>
    <cellStyle name="20% - Accent3 2 19" xfId="1458"/>
    <cellStyle name="20% - Accent3 2 2" xfId="1459"/>
    <cellStyle name="20% - Accent3 2 2 2" xfId="1460"/>
    <cellStyle name="20% - Accent3 2 2 2 2" xfId="1461"/>
    <cellStyle name="20% - Accent3 2 2 3" xfId="1462"/>
    <cellStyle name="20% - Accent3 2 2 4" xfId="1463"/>
    <cellStyle name="20% - Accent3 2 2 5" xfId="1464"/>
    <cellStyle name="20% - Accent3 2 20" xfId="1465"/>
    <cellStyle name="20% - Accent3 2 21" xfId="1466"/>
    <cellStyle name="20% - Accent3 2 22" xfId="1467"/>
    <cellStyle name="20% - Accent3 2 23" xfId="1468"/>
    <cellStyle name="20% - Accent3 2 24" xfId="1469"/>
    <cellStyle name="20% - Accent3 2 25" xfId="1470"/>
    <cellStyle name="20% - Accent3 2 26" xfId="1471"/>
    <cellStyle name="20% - Accent3 2 27" xfId="1472"/>
    <cellStyle name="20% - Accent3 2 28" xfId="1473"/>
    <cellStyle name="20% - Accent3 2 29" xfId="1474"/>
    <cellStyle name="20% - Accent3 2 3" xfId="1475"/>
    <cellStyle name="20% - Accent3 2 3 2" xfId="1476"/>
    <cellStyle name="20% - Accent3 2 3 3" xfId="1477"/>
    <cellStyle name="20% - Accent3 2 3 4" xfId="1478"/>
    <cellStyle name="20% - Accent3 2 3 5" xfId="1479"/>
    <cellStyle name="20% - Accent3 2 3 6" xfId="1480"/>
    <cellStyle name="20% - Accent3 2 30" xfId="1481"/>
    <cellStyle name="20% - Accent3 2 31" xfId="1482"/>
    <cellStyle name="20% - Accent3 2 32" xfId="1483"/>
    <cellStyle name="20% - Accent3 2 33" xfId="1484"/>
    <cellStyle name="20% - Accent3 2 34" xfId="1485"/>
    <cellStyle name="20% - Accent3 2 35" xfId="1486"/>
    <cellStyle name="20% - Accent3 2 36" xfId="1487"/>
    <cellStyle name="20% - Accent3 2 37" xfId="1488"/>
    <cellStyle name="20% - Accent3 2 38" xfId="1489"/>
    <cellStyle name="20% - Accent3 2 39" xfId="1490"/>
    <cellStyle name="20% - Accent3 2 4" xfId="1491"/>
    <cellStyle name="20% - Accent3 2 40" xfId="1492"/>
    <cellStyle name="20% - Accent3 2 41" xfId="1493"/>
    <cellStyle name="20% - Accent3 2 42" xfId="1494"/>
    <cellStyle name="20% - Accent3 2 43" xfId="1495"/>
    <cellStyle name="20% - Accent3 2 44" xfId="1496"/>
    <cellStyle name="20% - Accent3 2 45" xfId="1497"/>
    <cellStyle name="20% - Accent3 2 5" xfId="1498"/>
    <cellStyle name="20% - Accent3 2 6" xfId="1499"/>
    <cellStyle name="20% - Accent3 2 7" xfId="1500"/>
    <cellStyle name="20% - Accent3 2 8" xfId="1501"/>
    <cellStyle name="20% - Accent3 2 9" xfId="1502"/>
    <cellStyle name="20% - Accent3 3" xfId="90"/>
    <cellStyle name="20% - Accent3 3 10" xfId="1503"/>
    <cellStyle name="20% - Accent3 3 11" xfId="1504"/>
    <cellStyle name="20% - Accent3 3 12" xfId="1505"/>
    <cellStyle name="20% - Accent3 3 13" xfId="1506"/>
    <cellStyle name="20% - Accent3 3 14" xfId="1507"/>
    <cellStyle name="20% - Accent3 3 15" xfId="1508"/>
    <cellStyle name="20% - Accent3 3 16" xfId="1509"/>
    <cellStyle name="20% - Accent3 3 17" xfId="1510"/>
    <cellStyle name="20% - Accent3 3 18" xfId="1511"/>
    <cellStyle name="20% - Accent3 3 19" xfId="1512"/>
    <cellStyle name="20% - Accent3 3 2" xfId="1513"/>
    <cellStyle name="20% - Accent3 3 20" xfId="1514"/>
    <cellStyle name="20% - Accent3 3 21" xfId="1515"/>
    <cellStyle name="20% - Accent3 3 22" xfId="1516"/>
    <cellStyle name="20% - Accent3 3 23" xfId="1517"/>
    <cellStyle name="20% - Accent3 3 24" xfId="1518"/>
    <cellStyle name="20% - Accent3 3 25" xfId="1519"/>
    <cellStyle name="20% - Accent3 3 26" xfId="1520"/>
    <cellStyle name="20% - Accent3 3 27" xfId="1521"/>
    <cellStyle name="20% - Accent3 3 28" xfId="1522"/>
    <cellStyle name="20% - Accent3 3 29" xfId="1523"/>
    <cellStyle name="20% - Accent3 3 3" xfId="1524"/>
    <cellStyle name="20% - Accent3 3 30" xfId="1525"/>
    <cellStyle name="20% - Accent3 3 31" xfId="1526"/>
    <cellStyle name="20% - Accent3 3 32" xfId="1527"/>
    <cellStyle name="20% - Accent3 3 33" xfId="1528"/>
    <cellStyle name="20% - Accent3 3 34" xfId="1529"/>
    <cellStyle name="20% - Accent3 3 35" xfId="1530"/>
    <cellStyle name="20% - Accent3 3 36" xfId="1531"/>
    <cellStyle name="20% - Accent3 3 37" xfId="1532"/>
    <cellStyle name="20% - Accent3 3 38" xfId="1533"/>
    <cellStyle name="20% - Accent3 3 39" xfId="1534"/>
    <cellStyle name="20% - Accent3 3 4" xfId="1535"/>
    <cellStyle name="20% - Accent3 3 40" xfId="1536"/>
    <cellStyle name="20% - Accent3 3 41" xfId="1537"/>
    <cellStyle name="20% - Accent3 3 42" xfId="1538"/>
    <cellStyle name="20% - Accent3 3 43" xfId="1539"/>
    <cellStyle name="20% - Accent3 3 44" xfId="1540"/>
    <cellStyle name="20% - Accent3 3 45" xfId="1541"/>
    <cellStyle name="20% - Accent3 3 5" xfId="1542"/>
    <cellStyle name="20% - Accent3 3 6" xfId="1543"/>
    <cellStyle name="20% - Accent3 3 7" xfId="1544"/>
    <cellStyle name="20% - Accent3 3 8" xfId="1545"/>
    <cellStyle name="20% - Accent3 3 9" xfId="1546"/>
    <cellStyle name="20% - Accent3 4" xfId="91"/>
    <cellStyle name="20% - Accent3 4 10" xfId="1547"/>
    <cellStyle name="20% - Accent3 4 11" xfId="1548"/>
    <cellStyle name="20% - Accent3 4 12" xfId="1549"/>
    <cellStyle name="20% - Accent3 4 13" xfId="1550"/>
    <cellStyle name="20% - Accent3 4 14" xfId="1551"/>
    <cellStyle name="20% - Accent3 4 15" xfId="1552"/>
    <cellStyle name="20% - Accent3 4 16" xfId="1553"/>
    <cellStyle name="20% - Accent3 4 17" xfId="1554"/>
    <cellStyle name="20% - Accent3 4 18" xfId="1555"/>
    <cellStyle name="20% - Accent3 4 19" xfId="1556"/>
    <cellStyle name="20% - Accent3 4 2" xfId="1557"/>
    <cellStyle name="20% - Accent3 4 20" xfId="1558"/>
    <cellStyle name="20% - Accent3 4 21" xfId="1559"/>
    <cellStyle name="20% - Accent3 4 22" xfId="1560"/>
    <cellStyle name="20% - Accent3 4 23" xfId="1561"/>
    <cellStyle name="20% - Accent3 4 24" xfId="1562"/>
    <cellStyle name="20% - Accent3 4 25" xfId="1563"/>
    <cellStyle name="20% - Accent3 4 26" xfId="1564"/>
    <cellStyle name="20% - Accent3 4 27" xfId="1565"/>
    <cellStyle name="20% - Accent3 4 28" xfId="1566"/>
    <cellStyle name="20% - Accent3 4 29" xfId="1567"/>
    <cellStyle name="20% - Accent3 4 3" xfId="1568"/>
    <cellStyle name="20% - Accent3 4 30" xfId="1569"/>
    <cellStyle name="20% - Accent3 4 31" xfId="1570"/>
    <cellStyle name="20% - Accent3 4 32" xfId="1571"/>
    <cellStyle name="20% - Accent3 4 33" xfId="1572"/>
    <cellStyle name="20% - Accent3 4 34" xfId="1573"/>
    <cellStyle name="20% - Accent3 4 35" xfId="1574"/>
    <cellStyle name="20% - Accent3 4 36" xfId="1575"/>
    <cellStyle name="20% - Accent3 4 37" xfId="1576"/>
    <cellStyle name="20% - Accent3 4 38" xfId="1577"/>
    <cellStyle name="20% - Accent3 4 39" xfId="1578"/>
    <cellStyle name="20% - Accent3 4 4" xfId="1579"/>
    <cellStyle name="20% - Accent3 4 40" xfId="1580"/>
    <cellStyle name="20% - Accent3 4 41" xfId="1581"/>
    <cellStyle name="20% - Accent3 4 5" xfId="1582"/>
    <cellStyle name="20% - Accent3 4 6" xfId="1583"/>
    <cellStyle name="20% - Accent3 4 7" xfId="1584"/>
    <cellStyle name="20% - Accent3 4 8" xfId="1585"/>
    <cellStyle name="20% - Accent3 4 9" xfId="1586"/>
    <cellStyle name="20% - Accent3 5" xfId="92"/>
    <cellStyle name="20% - Accent3 5 10" xfId="1587"/>
    <cellStyle name="20% - Accent3 5 11" xfId="1588"/>
    <cellStyle name="20% - Accent3 5 12" xfId="1589"/>
    <cellStyle name="20% - Accent3 5 13" xfId="1590"/>
    <cellStyle name="20% - Accent3 5 14" xfId="1591"/>
    <cellStyle name="20% - Accent3 5 15" xfId="1592"/>
    <cellStyle name="20% - Accent3 5 16" xfId="1593"/>
    <cellStyle name="20% - Accent3 5 17" xfId="1594"/>
    <cellStyle name="20% - Accent3 5 18" xfId="1595"/>
    <cellStyle name="20% - Accent3 5 19" xfId="1596"/>
    <cellStyle name="20% - Accent3 5 2" xfId="1597"/>
    <cellStyle name="20% - Accent3 5 20" xfId="1598"/>
    <cellStyle name="20% - Accent3 5 21" xfId="1599"/>
    <cellStyle name="20% - Accent3 5 22" xfId="1600"/>
    <cellStyle name="20% - Accent3 5 23" xfId="1601"/>
    <cellStyle name="20% - Accent3 5 24" xfId="1602"/>
    <cellStyle name="20% - Accent3 5 25" xfId="1603"/>
    <cellStyle name="20% - Accent3 5 26" xfId="1604"/>
    <cellStyle name="20% - Accent3 5 27" xfId="1605"/>
    <cellStyle name="20% - Accent3 5 28" xfId="1606"/>
    <cellStyle name="20% - Accent3 5 29" xfId="1607"/>
    <cellStyle name="20% - Accent3 5 3" xfId="1608"/>
    <cellStyle name="20% - Accent3 5 30" xfId="1609"/>
    <cellStyle name="20% - Accent3 5 31" xfId="1610"/>
    <cellStyle name="20% - Accent3 5 32" xfId="1611"/>
    <cellStyle name="20% - Accent3 5 33" xfId="1612"/>
    <cellStyle name="20% - Accent3 5 34" xfId="1613"/>
    <cellStyle name="20% - Accent3 5 35" xfId="1614"/>
    <cellStyle name="20% - Accent3 5 36" xfId="1615"/>
    <cellStyle name="20% - Accent3 5 37" xfId="1616"/>
    <cellStyle name="20% - Accent3 5 38" xfId="1617"/>
    <cellStyle name="20% - Accent3 5 39" xfId="1618"/>
    <cellStyle name="20% - Accent3 5 4" xfId="1619"/>
    <cellStyle name="20% - Accent3 5 40" xfId="1620"/>
    <cellStyle name="20% - Accent3 5 41" xfId="1621"/>
    <cellStyle name="20% - Accent3 5 5" xfId="1622"/>
    <cellStyle name="20% - Accent3 5 6" xfId="1623"/>
    <cellStyle name="20% - Accent3 5 7" xfId="1624"/>
    <cellStyle name="20% - Accent3 5 8" xfId="1625"/>
    <cellStyle name="20% - Accent3 5 9" xfId="1626"/>
    <cellStyle name="20% - Accent3 6" xfId="93"/>
    <cellStyle name="20% - Accent3 6 10" xfId="1627"/>
    <cellStyle name="20% - Accent3 6 11" xfId="1628"/>
    <cellStyle name="20% - Accent3 6 12" xfId="1629"/>
    <cellStyle name="20% - Accent3 6 13" xfId="1630"/>
    <cellStyle name="20% - Accent3 6 14" xfId="1631"/>
    <cellStyle name="20% - Accent3 6 15" xfId="1632"/>
    <cellStyle name="20% - Accent3 6 16" xfId="1633"/>
    <cellStyle name="20% - Accent3 6 17" xfId="1634"/>
    <cellStyle name="20% - Accent3 6 18" xfId="1635"/>
    <cellStyle name="20% - Accent3 6 19" xfId="1636"/>
    <cellStyle name="20% - Accent3 6 2" xfId="1637"/>
    <cellStyle name="20% - Accent3 6 20" xfId="1638"/>
    <cellStyle name="20% - Accent3 6 21" xfId="1639"/>
    <cellStyle name="20% - Accent3 6 22" xfId="1640"/>
    <cellStyle name="20% - Accent3 6 23" xfId="1641"/>
    <cellStyle name="20% - Accent3 6 24" xfId="1642"/>
    <cellStyle name="20% - Accent3 6 25" xfId="1643"/>
    <cellStyle name="20% - Accent3 6 26" xfId="1644"/>
    <cellStyle name="20% - Accent3 6 27" xfId="1645"/>
    <cellStyle name="20% - Accent3 6 28" xfId="1646"/>
    <cellStyle name="20% - Accent3 6 29" xfId="1647"/>
    <cellStyle name="20% - Accent3 6 3" xfId="1648"/>
    <cellStyle name="20% - Accent3 6 30" xfId="1649"/>
    <cellStyle name="20% - Accent3 6 31" xfId="1650"/>
    <cellStyle name="20% - Accent3 6 32" xfId="1651"/>
    <cellStyle name="20% - Accent3 6 33" xfId="1652"/>
    <cellStyle name="20% - Accent3 6 34" xfId="1653"/>
    <cellStyle name="20% - Accent3 6 35" xfId="1654"/>
    <cellStyle name="20% - Accent3 6 36" xfId="1655"/>
    <cellStyle name="20% - Accent3 6 37" xfId="1656"/>
    <cellStyle name="20% - Accent3 6 38" xfId="1657"/>
    <cellStyle name="20% - Accent3 6 39" xfId="1658"/>
    <cellStyle name="20% - Accent3 6 4" xfId="1659"/>
    <cellStyle name="20% - Accent3 6 40" xfId="1660"/>
    <cellStyle name="20% - Accent3 6 41" xfId="1661"/>
    <cellStyle name="20% - Accent3 6 5" xfId="1662"/>
    <cellStyle name="20% - Accent3 6 6" xfId="1663"/>
    <cellStyle name="20% - Accent3 6 7" xfId="1664"/>
    <cellStyle name="20% - Accent3 6 8" xfId="1665"/>
    <cellStyle name="20% - Accent3 6 9" xfId="1666"/>
    <cellStyle name="20% - Accent3 7" xfId="1667"/>
    <cellStyle name="20% - Accent3 7 10" xfId="1668"/>
    <cellStyle name="20% - Accent3 7 11" xfId="1669"/>
    <cellStyle name="20% - Accent3 7 12" xfId="1670"/>
    <cellStyle name="20% - Accent3 7 13" xfId="1671"/>
    <cellStyle name="20% - Accent3 7 14" xfId="1672"/>
    <cellStyle name="20% - Accent3 7 15" xfId="1673"/>
    <cellStyle name="20% - Accent3 7 16" xfId="1674"/>
    <cellStyle name="20% - Accent3 7 17" xfId="1675"/>
    <cellStyle name="20% - Accent3 7 18" xfId="1676"/>
    <cellStyle name="20% - Accent3 7 19" xfId="1677"/>
    <cellStyle name="20% - Accent3 7 2" xfId="1678"/>
    <cellStyle name="20% - Accent3 7 20" xfId="1679"/>
    <cellStyle name="20% - Accent3 7 21" xfId="1680"/>
    <cellStyle name="20% - Accent3 7 22" xfId="1681"/>
    <cellStyle name="20% - Accent3 7 23" xfId="1682"/>
    <cellStyle name="20% - Accent3 7 24" xfId="1683"/>
    <cellStyle name="20% - Accent3 7 25" xfId="1684"/>
    <cellStyle name="20% - Accent3 7 26" xfId="1685"/>
    <cellStyle name="20% - Accent3 7 27" xfId="1686"/>
    <cellStyle name="20% - Accent3 7 28" xfId="1687"/>
    <cellStyle name="20% - Accent3 7 29" xfId="1688"/>
    <cellStyle name="20% - Accent3 7 3" xfId="1689"/>
    <cellStyle name="20% - Accent3 7 30" xfId="1690"/>
    <cellStyle name="20% - Accent3 7 31" xfId="1691"/>
    <cellStyle name="20% - Accent3 7 32" xfId="1692"/>
    <cellStyle name="20% - Accent3 7 33" xfId="1693"/>
    <cellStyle name="20% - Accent3 7 34" xfId="1694"/>
    <cellStyle name="20% - Accent3 7 35" xfId="1695"/>
    <cellStyle name="20% - Accent3 7 36" xfId="1696"/>
    <cellStyle name="20% - Accent3 7 37" xfId="1697"/>
    <cellStyle name="20% - Accent3 7 38" xfId="1698"/>
    <cellStyle name="20% - Accent3 7 39" xfId="1699"/>
    <cellStyle name="20% - Accent3 7 4" xfId="1700"/>
    <cellStyle name="20% - Accent3 7 40" xfId="1701"/>
    <cellStyle name="20% - Accent3 7 41" xfId="1702"/>
    <cellStyle name="20% - Accent3 7 5" xfId="1703"/>
    <cellStyle name="20% - Accent3 7 6" xfId="1704"/>
    <cellStyle name="20% - Accent3 7 7" xfId="1705"/>
    <cellStyle name="20% - Accent3 7 8" xfId="1706"/>
    <cellStyle name="20% - Accent3 7 9" xfId="1707"/>
    <cellStyle name="20% - Accent3 8" xfId="1708"/>
    <cellStyle name="20% - Accent3 8 10" xfId="1709"/>
    <cellStyle name="20% - Accent3 8 11" xfId="1710"/>
    <cellStyle name="20% - Accent3 8 12" xfId="1711"/>
    <cellStyle name="20% - Accent3 8 13" xfId="1712"/>
    <cellStyle name="20% - Accent3 8 14" xfId="1713"/>
    <cellStyle name="20% - Accent3 8 15" xfId="1714"/>
    <cellStyle name="20% - Accent3 8 16" xfId="1715"/>
    <cellStyle name="20% - Accent3 8 17" xfId="1716"/>
    <cellStyle name="20% - Accent3 8 18" xfId="1717"/>
    <cellStyle name="20% - Accent3 8 19" xfId="1718"/>
    <cellStyle name="20% - Accent3 8 2" xfId="1719"/>
    <cellStyle name="20% - Accent3 8 20" xfId="1720"/>
    <cellStyle name="20% - Accent3 8 21" xfId="1721"/>
    <cellStyle name="20% - Accent3 8 22" xfId="1722"/>
    <cellStyle name="20% - Accent3 8 23" xfId="1723"/>
    <cellStyle name="20% - Accent3 8 24" xfId="1724"/>
    <cellStyle name="20% - Accent3 8 25" xfId="1725"/>
    <cellStyle name="20% - Accent3 8 26" xfId="1726"/>
    <cellStyle name="20% - Accent3 8 27" xfId="1727"/>
    <cellStyle name="20% - Accent3 8 28" xfId="1728"/>
    <cellStyle name="20% - Accent3 8 29" xfId="1729"/>
    <cellStyle name="20% - Accent3 8 3" xfId="1730"/>
    <cellStyle name="20% - Accent3 8 30" xfId="1731"/>
    <cellStyle name="20% - Accent3 8 31" xfId="1732"/>
    <cellStyle name="20% - Accent3 8 32" xfId="1733"/>
    <cellStyle name="20% - Accent3 8 33" xfId="1734"/>
    <cellStyle name="20% - Accent3 8 34" xfId="1735"/>
    <cellStyle name="20% - Accent3 8 35" xfId="1736"/>
    <cellStyle name="20% - Accent3 8 36" xfId="1737"/>
    <cellStyle name="20% - Accent3 8 37" xfId="1738"/>
    <cellStyle name="20% - Accent3 8 38" xfId="1739"/>
    <cellStyle name="20% - Accent3 8 39" xfId="1740"/>
    <cellStyle name="20% - Accent3 8 4" xfId="1741"/>
    <cellStyle name="20% - Accent3 8 40" xfId="1742"/>
    <cellStyle name="20% - Accent3 8 41" xfId="1743"/>
    <cellStyle name="20% - Accent3 8 5" xfId="1744"/>
    <cellStyle name="20% - Accent3 8 6" xfId="1745"/>
    <cellStyle name="20% - Accent3 8 7" xfId="1746"/>
    <cellStyle name="20% - Accent3 8 8" xfId="1747"/>
    <cellStyle name="20% - Accent3 8 9" xfId="1748"/>
    <cellStyle name="20% - Accent3 9" xfId="1749"/>
    <cellStyle name="20% - Accent3 9 10" xfId="1750"/>
    <cellStyle name="20% - Accent3 9 11" xfId="1751"/>
    <cellStyle name="20% - Accent3 9 12" xfId="1752"/>
    <cellStyle name="20% - Accent3 9 13" xfId="1753"/>
    <cellStyle name="20% - Accent3 9 14" xfId="1754"/>
    <cellStyle name="20% - Accent3 9 15" xfId="1755"/>
    <cellStyle name="20% - Accent3 9 16" xfId="1756"/>
    <cellStyle name="20% - Accent3 9 17" xfId="1757"/>
    <cellStyle name="20% - Accent3 9 18" xfId="1758"/>
    <cellStyle name="20% - Accent3 9 19" xfId="1759"/>
    <cellStyle name="20% - Accent3 9 2" xfId="1760"/>
    <cellStyle name="20% - Accent3 9 20" xfId="1761"/>
    <cellStyle name="20% - Accent3 9 21" xfId="1762"/>
    <cellStyle name="20% - Accent3 9 22" xfId="1763"/>
    <cellStyle name="20% - Accent3 9 23" xfId="1764"/>
    <cellStyle name="20% - Accent3 9 24" xfId="1765"/>
    <cellStyle name="20% - Accent3 9 25" xfId="1766"/>
    <cellStyle name="20% - Accent3 9 26" xfId="1767"/>
    <cellStyle name="20% - Accent3 9 27" xfId="1768"/>
    <cellStyle name="20% - Accent3 9 28" xfId="1769"/>
    <cellStyle name="20% - Accent3 9 29" xfId="1770"/>
    <cellStyle name="20% - Accent3 9 3" xfId="1771"/>
    <cellStyle name="20% - Accent3 9 30" xfId="1772"/>
    <cellStyle name="20% - Accent3 9 31" xfId="1773"/>
    <cellStyle name="20% - Accent3 9 32" xfId="1774"/>
    <cellStyle name="20% - Accent3 9 33" xfId="1775"/>
    <cellStyle name="20% - Accent3 9 34" xfId="1776"/>
    <cellStyle name="20% - Accent3 9 35" xfId="1777"/>
    <cellStyle name="20% - Accent3 9 36" xfId="1778"/>
    <cellStyle name="20% - Accent3 9 37" xfId="1779"/>
    <cellStyle name="20% - Accent3 9 38" xfId="1780"/>
    <cellStyle name="20% - Accent3 9 39" xfId="1781"/>
    <cellStyle name="20% - Accent3 9 4" xfId="1782"/>
    <cellStyle name="20% - Accent3 9 40" xfId="1783"/>
    <cellStyle name="20% - Accent3 9 41" xfId="1784"/>
    <cellStyle name="20% - Accent3 9 5" xfId="1785"/>
    <cellStyle name="20% - Accent3 9 6" xfId="1786"/>
    <cellStyle name="20% - Accent3 9 7" xfId="1787"/>
    <cellStyle name="20% - Accent3 9 8" xfId="1788"/>
    <cellStyle name="20% - Accent3 9 9" xfId="1789"/>
    <cellStyle name="20% - Accent4 10" xfId="1790"/>
    <cellStyle name="20% - Accent4 10 10" xfId="1791"/>
    <cellStyle name="20% - Accent4 10 11" xfId="1792"/>
    <cellStyle name="20% - Accent4 10 12" xfId="1793"/>
    <cellStyle name="20% - Accent4 10 13" xfId="1794"/>
    <cellStyle name="20% - Accent4 10 14" xfId="1795"/>
    <cellStyle name="20% - Accent4 10 15" xfId="1796"/>
    <cellStyle name="20% - Accent4 10 16" xfId="1797"/>
    <cellStyle name="20% - Accent4 10 17" xfId="1798"/>
    <cellStyle name="20% - Accent4 10 18" xfId="1799"/>
    <cellStyle name="20% - Accent4 10 19" xfId="1800"/>
    <cellStyle name="20% - Accent4 10 2" xfId="1801"/>
    <cellStyle name="20% - Accent4 10 20" xfId="1802"/>
    <cellStyle name="20% - Accent4 10 21" xfId="1803"/>
    <cellStyle name="20% - Accent4 10 22" xfId="1804"/>
    <cellStyle name="20% - Accent4 10 23" xfId="1805"/>
    <cellStyle name="20% - Accent4 10 24" xfId="1806"/>
    <cellStyle name="20% - Accent4 10 25" xfId="1807"/>
    <cellStyle name="20% - Accent4 10 26" xfId="1808"/>
    <cellStyle name="20% - Accent4 10 27" xfId="1809"/>
    <cellStyle name="20% - Accent4 10 28" xfId="1810"/>
    <cellStyle name="20% - Accent4 10 29" xfId="1811"/>
    <cellStyle name="20% - Accent4 10 3" xfId="1812"/>
    <cellStyle name="20% - Accent4 10 30" xfId="1813"/>
    <cellStyle name="20% - Accent4 10 31" xfId="1814"/>
    <cellStyle name="20% - Accent4 10 32" xfId="1815"/>
    <cellStyle name="20% - Accent4 10 33" xfId="1816"/>
    <cellStyle name="20% - Accent4 10 34" xfId="1817"/>
    <cellStyle name="20% - Accent4 10 35" xfId="1818"/>
    <cellStyle name="20% - Accent4 10 36" xfId="1819"/>
    <cellStyle name="20% - Accent4 10 37" xfId="1820"/>
    <cellStyle name="20% - Accent4 10 38" xfId="1821"/>
    <cellStyle name="20% - Accent4 10 39" xfId="1822"/>
    <cellStyle name="20% - Accent4 10 4" xfId="1823"/>
    <cellStyle name="20% - Accent4 10 40" xfId="1824"/>
    <cellStyle name="20% - Accent4 10 41" xfId="1825"/>
    <cellStyle name="20% - Accent4 10 5" xfId="1826"/>
    <cellStyle name="20% - Accent4 10 6" xfId="1827"/>
    <cellStyle name="20% - Accent4 10 7" xfId="1828"/>
    <cellStyle name="20% - Accent4 10 8" xfId="1829"/>
    <cellStyle name="20% - Accent4 10 9" xfId="1830"/>
    <cellStyle name="20% - Accent4 11" xfId="1831"/>
    <cellStyle name="20% - Accent4 11 10" xfId="1832"/>
    <cellStyle name="20% - Accent4 11 11" xfId="1833"/>
    <cellStyle name="20% - Accent4 11 12" xfId="1834"/>
    <cellStyle name="20% - Accent4 11 13" xfId="1835"/>
    <cellStyle name="20% - Accent4 11 14" xfId="1836"/>
    <cellStyle name="20% - Accent4 11 15" xfId="1837"/>
    <cellStyle name="20% - Accent4 11 16" xfId="1838"/>
    <cellStyle name="20% - Accent4 11 17" xfId="1839"/>
    <cellStyle name="20% - Accent4 11 18" xfId="1840"/>
    <cellStyle name="20% - Accent4 11 19" xfId="1841"/>
    <cellStyle name="20% - Accent4 11 2" xfId="1842"/>
    <cellStyle name="20% - Accent4 11 20" xfId="1843"/>
    <cellStyle name="20% - Accent4 11 21" xfId="1844"/>
    <cellStyle name="20% - Accent4 11 22" xfId="1845"/>
    <cellStyle name="20% - Accent4 11 23" xfId="1846"/>
    <cellStyle name="20% - Accent4 11 24" xfId="1847"/>
    <cellStyle name="20% - Accent4 11 25" xfId="1848"/>
    <cellStyle name="20% - Accent4 11 26" xfId="1849"/>
    <cellStyle name="20% - Accent4 11 27" xfId="1850"/>
    <cellStyle name="20% - Accent4 11 28" xfId="1851"/>
    <cellStyle name="20% - Accent4 11 29" xfId="1852"/>
    <cellStyle name="20% - Accent4 11 3" xfId="1853"/>
    <cellStyle name="20% - Accent4 11 30" xfId="1854"/>
    <cellStyle name="20% - Accent4 11 31" xfId="1855"/>
    <cellStyle name="20% - Accent4 11 32" xfId="1856"/>
    <cellStyle name="20% - Accent4 11 33" xfId="1857"/>
    <cellStyle name="20% - Accent4 11 34" xfId="1858"/>
    <cellStyle name="20% - Accent4 11 35" xfId="1859"/>
    <cellStyle name="20% - Accent4 11 36" xfId="1860"/>
    <cellStyle name="20% - Accent4 11 37" xfId="1861"/>
    <cellStyle name="20% - Accent4 11 38" xfId="1862"/>
    <cellStyle name="20% - Accent4 11 39" xfId="1863"/>
    <cellStyle name="20% - Accent4 11 4" xfId="1864"/>
    <cellStyle name="20% - Accent4 11 40" xfId="1865"/>
    <cellStyle name="20% - Accent4 11 41" xfId="1866"/>
    <cellStyle name="20% - Accent4 11 5" xfId="1867"/>
    <cellStyle name="20% - Accent4 11 6" xfId="1868"/>
    <cellStyle name="20% - Accent4 11 7" xfId="1869"/>
    <cellStyle name="20% - Accent4 11 8" xfId="1870"/>
    <cellStyle name="20% - Accent4 11 9" xfId="1871"/>
    <cellStyle name="20% - Accent4 12" xfId="1872"/>
    <cellStyle name="20% - Accent4 12 10" xfId="1873"/>
    <cellStyle name="20% - Accent4 12 11" xfId="1874"/>
    <cellStyle name="20% - Accent4 12 12" xfId="1875"/>
    <cellStyle name="20% - Accent4 12 13" xfId="1876"/>
    <cellStyle name="20% - Accent4 12 14" xfId="1877"/>
    <cellStyle name="20% - Accent4 12 15" xfId="1878"/>
    <cellStyle name="20% - Accent4 12 16" xfId="1879"/>
    <cellStyle name="20% - Accent4 12 17" xfId="1880"/>
    <cellStyle name="20% - Accent4 12 18" xfId="1881"/>
    <cellStyle name="20% - Accent4 12 19" xfId="1882"/>
    <cellStyle name="20% - Accent4 12 2" xfId="1883"/>
    <cellStyle name="20% - Accent4 12 20" xfId="1884"/>
    <cellStyle name="20% - Accent4 12 21" xfId="1885"/>
    <cellStyle name="20% - Accent4 12 22" xfId="1886"/>
    <cellStyle name="20% - Accent4 12 23" xfId="1887"/>
    <cellStyle name="20% - Accent4 12 24" xfId="1888"/>
    <cellStyle name="20% - Accent4 12 25" xfId="1889"/>
    <cellStyle name="20% - Accent4 12 26" xfId="1890"/>
    <cellStyle name="20% - Accent4 12 27" xfId="1891"/>
    <cellStyle name="20% - Accent4 12 28" xfId="1892"/>
    <cellStyle name="20% - Accent4 12 29" xfId="1893"/>
    <cellStyle name="20% - Accent4 12 3" xfId="1894"/>
    <cellStyle name="20% - Accent4 12 30" xfId="1895"/>
    <cellStyle name="20% - Accent4 12 31" xfId="1896"/>
    <cellStyle name="20% - Accent4 12 32" xfId="1897"/>
    <cellStyle name="20% - Accent4 12 33" xfId="1898"/>
    <cellStyle name="20% - Accent4 12 34" xfId="1899"/>
    <cellStyle name="20% - Accent4 12 35" xfId="1900"/>
    <cellStyle name="20% - Accent4 12 36" xfId="1901"/>
    <cellStyle name="20% - Accent4 12 37" xfId="1902"/>
    <cellStyle name="20% - Accent4 12 38" xfId="1903"/>
    <cellStyle name="20% - Accent4 12 39" xfId="1904"/>
    <cellStyle name="20% - Accent4 12 4" xfId="1905"/>
    <cellStyle name="20% - Accent4 12 40" xfId="1906"/>
    <cellStyle name="20% - Accent4 12 41" xfId="1907"/>
    <cellStyle name="20% - Accent4 12 5" xfId="1908"/>
    <cellStyle name="20% - Accent4 12 6" xfId="1909"/>
    <cellStyle name="20% - Accent4 12 7" xfId="1910"/>
    <cellStyle name="20% - Accent4 12 8" xfId="1911"/>
    <cellStyle name="20% - Accent4 12 9" xfId="1912"/>
    <cellStyle name="20% - Accent4 13" xfId="1913"/>
    <cellStyle name="20% - Accent4 14" xfId="1914"/>
    <cellStyle name="20% - Accent4 14 2" xfId="1915"/>
    <cellStyle name="20% - Accent4 15" xfId="1916"/>
    <cellStyle name="20% - Accent4 16" xfId="1917"/>
    <cellStyle name="20% - Accent4 2" xfId="94"/>
    <cellStyle name="20% - Accent4 2 10" xfId="1918"/>
    <cellStyle name="20% - Accent4 2 11" xfId="1919"/>
    <cellStyle name="20% - Accent4 2 12" xfId="1920"/>
    <cellStyle name="20% - Accent4 2 13" xfId="1921"/>
    <cellStyle name="20% - Accent4 2 14" xfId="1922"/>
    <cellStyle name="20% - Accent4 2 15" xfId="1923"/>
    <cellStyle name="20% - Accent4 2 16" xfId="1924"/>
    <cellStyle name="20% - Accent4 2 17" xfId="1925"/>
    <cellStyle name="20% - Accent4 2 18" xfId="1926"/>
    <cellStyle name="20% - Accent4 2 19" xfId="1927"/>
    <cellStyle name="20% - Accent4 2 2" xfId="1928"/>
    <cellStyle name="20% - Accent4 2 2 2" xfId="1929"/>
    <cellStyle name="20% - Accent4 2 2 2 2" xfId="1930"/>
    <cellStyle name="20% - Accent4 2 2 3" xfId="1931"/>
    <cellStyle name="20% - Accent4 2 2 4" xfId="1932"/>
    <cellStyle name="20% - Accent4 2 2 5" xfId="1933"/>
    <cellStyle name="20% - Accent4 2 20" xfId="1934"/>
    <cellStyle name="20% - Accent4 2 21" xfId="1935"/>
    <cellStyle name="20% - Accent4 2 22" xfId="1936"/>
    <cellStyle name="20% - Accent4 2 23" xfId="1937"/>
    <cellStyle name="20% - Accent4 2 24" xfId="1938"/>
    <cellStyle name="20% - Accent4 2 25" xfId="1939"/>
    <cellStyle name="20% - Accent4 2 26" xfId="1940"/>
    <cellStyle name="20% - Accent4 2 27" xfId="1941"/>
    <cellStyle name="20% - Accent4 2 28" xfId="1942"/>
    <cellStyle name="20% - Accent4 2 29" xfId="1943"/>
    <cellStyle name="20% - Accent4 2 3" xfId="1944"/>
    <cellStyle name="20% - Accent4 2 3 2" xfId="1945"/>
    <cellStyle name="20% - Accent4 2 3 3" xfId="1946"/>
    <cellStyle name="20% - Accent4 2 3 4" xfId="1947"/>
    <cellStyle name="20% - Accent4 2 3 5" xfId="1948"/>
    <cellStyle name="20% - Accent4 2 3 6" xfId="1949"/>
    <cellStyle name="20% - Accent4 2 30" xfId="1950"/>
    <cellStyle name="20% - Accent4 2 31" xfId="1951"/>
    <cellStyle name="20% - Accent4 2 32" xfId="1952"/>
    <cellStyle name="20% - Accent4 2 33" xfId="1953"/>
    <cellStyle name="20% - Accent4 2 34" xfId="1954"/>
    <cellStyle name="20% - Accent4 2 35" xfId="1955"/>
    <cellStyle name="20% - Accent4 2 36" xfId="1956"/>
    <cellStyle name="20% - Accent4 2 37" xfId="1957"/>
    <cellStyle name="20% - Accent4 2 38" xfId="1958"/>
    <cellStyle name="20% - Accent4 2 39" xfId="1959"/>
    <cellStyle name="20% - Accent4 2 4" xfId="1960"/>
    <cellStyle name="20% - Accent4 2 40" xfId="1961"/>
    <cellStyle name="20% - Accent4 2 41" xfId="1962"/>
    <cellStyle name="20% - Accent4 2 42" xfId="1963"/>
    <cellStyle name="20% - Accent4 2 43" xfId="1964"/>
    <cellStyle name="20% - Accent4 2 44" xfId="1965"/>
    <cellStyle name="20% - Accent4 2 45" xfId="1966"/>
    <cellStyle name="20% - Accent4 2 5" xfId="1967"/>
    <cellStyle name="20% - Accent4 2 6" xfId="1968"/>
    <cellStyle name="20% - Accent4 2 7" xfId="1969"/>
    <cellStyle name="20% - Accent4 2 8" xfId="1970"/>
    <cellStyle name="20% - Accent4 2 9" xfId="1971"/>
    <cellStyle name="20% - Accent4 3" xfId="95"/>
    <cellStyle name="20% - Accent4 3 10" xfId="1972"/>
    <cellStyle name="20% - Accent4 3 11" xfId="1973"/>
    <cellStyle name="20% - Accent4 3 12" xfId="1974"/>
    <cellStyle name="20% - Accent4 3 13" xfId="1975"/>
    <cellStyle name="20% - Accent4 3 14" xfId="1976"/>
    <cellStyle name="20% - Accent4 3 15" xfId="1977"/>
    <cellStyle name="20% - Accent4 3 16" xfId="1978"/>
    <cellStyle name="20% - Accent4 3 17" xfId="1979"/>
    <cellStyle name="20% - Accent4 3 18" xfId="1980"/>
    <cellStyle name="20% - Accent4 3 19" xfId="1981"/>
    <cellStyle name="20% - Accent4 3 2" xfId="1982"/>
    <cellStyle name="20% - Accent4 3 20" xfId="1983"/>
    <cellStyle name="20% - Accent4 3 21" xfId="1984"/>
    <cellStyle name="20% - Accent4 3 22" xfId="1985"/>
    <cellStyle name="20% - Accent4 3 23" xfId="1986"/>
    <cellStyle name="20% - Accent4 3 24" xfId="1987"/>
    <cellStyle name="20% - Accent4 3 25" xfId="1988"/>
    <cellStyle name="20% - Accent4 3 26" xfId="1989"/>
    <cellStyle name="20% - Accent4 3 27" xfId="1990"/>
    <cellStyle name="20% - Accent4 3 28" xfId="1991"/>
    <cellStyle name="20% - Accent4 3 29" xfId="1992"/>
    <cellStyle name="20% - Accent4 3 3" xfId="1993"/>
    <cellStyle name="20% - Accent4 3 30" xfId="1994"/>
    <cellStyle name="20% - Accent4 3 31" xfId="1995"/>
    <cellStyle name="20% - Accent4 3 32" xfId="1996"/>
    <cellStyle name="20% - Accent4 3 33" xfId="1997"/>
    <cellStyle name="20% - Accent4 3 34" xfId="1998"/>
    <cellStyle name="20% - Accent4 3 35" xfId="1999"/>
    <cellStyle name="20% - Accent4 3 36" xfId="2000"/>
    <cellStyle name="20% - Accent4 3 37" xfId="2001"/>
    <cellStyle name="20% - Accent4 3 38" xfId="2002"/>
    <cellStyle name="20% - Accent4 3 39" xfId="2003"/>
    <cellStyle name="20% - Accent4 3 4" xfId="2004"/>
    <cellStyle name="20% - Accent4 3 40" xfId="2005"/>
    <cellStyle name="20% - Accent4 3 41" xfId="2006"/>
    <cellStyle name="20% - Accent4 3 42" xfId="2007"/>
    <cellStyle name="20% - Accent4 3 43" xfId="2008"/>
    <cellStyle name="20% - Accent4 3 44" xfId="2009"/>
    <cellStyle name="20% - Accent4 3 45" xfId="2010"/>
    <cellStyle name="20% - Accent4 3 5" xfId="2011"/>
    <cellStyle name="20% - Accent4 3 6" xfId="2012"/>
    <cellStyle name="20% - Accent4 3 7" xfId="2013"/>
    <cellStyle name="20% - Accent4 3 8" xfId="2014"/>
    <cellStyle name="20% - Accent4 3 9" xfId="2015"/>
    <cellStyle name="20% - Accent4 4" xfId="96"/>
    <cellStyle name="20% - Accent4 4 10" xfId="2016"/>
    <cellStyle name="20% - Accent4 4 11" xfId="2017"/>
    <cellStyle name="20% - Accent4 4 12" xfId="2018"/>
    <cellStyle name="20% - Accent4 4 13" xfId="2019"/>
    <cellStyle name="20% - Accent4 4 14" xfId="2020"/>
    <cellStyle name="20% - Accent4 4 15" xfId="2021"/>
    <cellStyle name="20% - Accent4 4 16" xfId="2022"/>
    <cellStyle name="20% - Accent4 4 17" xfId="2023"/>
    <cellStyle name="20% - Accent4 4 18" xfId="2024"/>
    <cellStyle name="20% - Accent4 4 19" xfId="2025"/>
    <cellStyle name="20% - Accent4 4 2" xfId="2026"/>
    <cellStyle name="20% - Accent4 4 20" xfId="2027"/>
    <cellStyle name="20% - Accent4 4 21" xfId="2028"/>
    <cellStyle name="20% - Accent4 4 22" xfId="2029"/>
    <cellStyle name="20% - Accent4 4 23" xfId="2030"/>
    <cellStyle name="20% - Accent4 4 24" xfId="2031"/>
    <cellStyle name="20% - Accent4 4 25" xfId="2032"/>
    <cellStyle name="20% - Accent4 4 26" xfId="2033"/>
    <cellStyle name="20% - Accent4 4 27" xfId="2034"/>
    <cellStyle name="20% - Accent4 4 28" xfId="2035"/>
    <cellStyle name="20% - Accent4 4 29" xfId="2036"/>
    <cellStyle name="20% - Accent4 4 3" xfId="2037"/>
    <cellStyle name="20% - Accent4 4 30" xfId="2038"/>
    <cellStyle name="20% - Accent4 4 31" xfId="2039"/>
    <cellStyle name="20% - Accent4 4 32" xfId="2040"/>
    <cellStyle name="20% - Accent4 4 33" xfId="2041"/>
    <cellStyle name="20% - Accent4 4 34" xfId="2042"/>
    <cellStyle name="20% - Accent4 4 35" xfId="2043"/>
    <cellStyle name="20% - Accent4 4 36" xfId="2044"/>
    <cellStyle name="20% - Accent4 4 37" xfId="2045"/>
    <cellStyle name="20% - Accent4 4 38" xfId="2046"/>
    <cellStyle name="20% - Accent4 4 39" xfId="2047"/>
    <cellStyle name="20% - Accent4 4 4" xfId="2048"/>
    <cellStyle name="20% - Accent4 4 40" xfId="2049"/>
    <cellStyle name="20% - Accent4 4 41" xfId="2050"/>
    <cellStyle name="20% - Accent4 4 5" xfId="2051"/>
    <cellStyle name="20% - Accent4 4 6" xfId="2052"/>
    <cellStyle name="20% - Accent4 4 7" xfId="2053"/>
    <cellStyle name="20% - Accent4 4 8" xfId="2054"/>
    <cellStyle name="20% - Accent4 4 9" xfId="2055"/>
    <cellStyle name="20% - Accent4 5" xfId="97"/>
    <cellStyle name="20% - Accent4 5 10" xfId="2056"/>
    <cellStyle name="20% - Accent4 5 11" xfId="2057"/>
    <cellStyle name="20% - Accent4 5 12" xfId="2058"/>
    <cellStyle name="20% - Accent4 5 13" xfId="2059"/>
    <cellStyle name="20% - Accent4 5 14" xfId="2060"/>
    <cellStyle name="20% - Accent4 5 15" xfId="2061"/>
    <cellStyle name="20% - Accent4 5 16" xfId="2062"/>
    <cellStyle name="20% - Accent4 5 17" xfId="2063"/>
    <cellStyle name="20% - Accent4 5 18" xfId="2064"/>
    <cellStyle name="20% - Accent4 5 19" xfId="2065"/>
    <cellStyle name="20% - Accent4 5 2" xfId="2066"/>
    <cellStyle name="20% - Accent4 5 20" xfId="2067"/>
    <cellStyle name="20% - Accent4 5 21" xfId="2068"/>
    <cellStyle name="20% - Accent4 5 22" xfId="2069"/>
    <cellStyle name="20% - Accent4 5 23" xfId="2070"/>
    <cellStyle name="20% - Accent4 5 24" xfId="2071"/>
    <cellStyle name="20% - Accent4 5 25" xfId="2072"/>
    <cellStyle name="20% - Accent4 5 26" xfId="2073"/>
    <cellStyle name="20% - Accent4 5 27" xfId="2074"/>
    <cellStyle name="20% - Accent4 5 28" xfId="2075"/>
    <cellStyle name="20% - Accent4 5 29" xfId="2076"/>
    <cellStyle name="20% - Accent4 5 3" xfId="2077"/>
    <cellStyle name="20% - Accent4 5 30" xfId="2078"/>
    <cellStyle name="20% - Accent4 5 31" xfId="2079"/>
    <cellStyle name="20% - Accent4 5 32" xfId="2080"/>
    <cellStyle name="20% - Accent4 5 33" xfId="2081"/>
    <cellStyle name="20% - Accent4 5 34" xfId="2082"/>
    <cellStyle name="20% - Accent4 5 35" xfId="2083"/>
    <cellStyle name="20% - Accent4 5 36" xfId="2084"/>
    <cellStyle name="20% - Accent4 5 37" xfId="2085"/>
    <cellStyle name="20% - Accent4 5 38" xfId="2086"/>
    <cellStyle name="20% - Accent4 5 39" xfId="2087"/>
    <cellStyle name="20% - Accent4 5 4" xfId="2088"/>
    <cellStyle name="20% - Accent4 5 40" xfId="2089"/>
    <cellStyle name="20% - Accent4 5 41" xfId="2090"/>
    <cellStyle name="20% - Accent4 5 5" xfId="2091"/>
    <cellStyle name="20% - Accent4 5 6" xfId="2092"/>
    <cellStyle name="20% - Accent4 5 7" xfId="2093"/>
    <cellStyle name="20% - Accent4 5 8" xfId="2094"/>
    <cellStyle name="20% - Accent4 5 9" xfId="2095"/>
    <cellStyle name="20% - Accent4 6" xfId="98"/>
    <cellStyle name="20% - Accent4 6 10" xfId="2096"/>
    <cellStyle name="20% - Accent4 6 11" xfId="2097"/>
    <cellStyle name="20% - Accent4 6 12" xfId="2098"/>
    <cellStyle name="20% - Accent4 6 13" xfId="2099"/>
    <cellStyle name="20% - Accent4 6 14" xfId="2100"/>
    <cellStyle name="20% - Accent4 6 15" xfId="2101"/>
    <cellStyle name="20% - Accent4 6 16" xfId="2102"/>
    <cellStyle name="20% - Accent4 6 17" xfId="2103"/>
    <cellStyle name="20% - Accent4 6 18" xfId="2104"/>
    <cellStyle name="20% - Accent4 6 19" xfId="2105"/>
    <cellStyle name="20% - Accent4 6 2" xfId="2106"/>
    <cellStyle name="20% - Accent4 6 20" xfId="2107"/>
    <cellStyle name="20% - Accent4 6 21" xfId="2108"/>
    <cellStyle name="20% - Accent4 6 22" xfId="2109"/>
    <cellStyle name="20% - Accent4 6 23" xfId="2110"/>
    <cellStyle name="20% - Accent4 6 24" xfId="2111"/>
    <cellStyle name="20% - Accent4 6 25" xfId="2112"/>
    <cellStyle name="20% - Accent4 6 26" xfId="2113"/>
    <cellStyle name="20% - Accent4 6 27" xfId="2114"/>
    <cellStyle name="20% - Accent4 6 28" xfId="2115"/>
    <cellStyle name="20% - Accent4 6 29" xfId="2116"/>
    <cellStyle name="20% - Accent4 6 3" xfId="2117"/>
    <cellStyle name="20% - Accent4 6 30" xfId="2118"/>
    <cellStyle name="20% - Accent4 6 31" xfId="2119"/>
    <cellStyle name="20% - Accent4 6 32" xfId="2120"/>
    <cellStyle name="20% - Accent4 6 33" xfId="2121"/>
    <cellStyle name="20% - Accent4 6 34" xfId="2122"/>
    <cellStyle name="20% - Accent4 6 35" xfId="2123"/>
    <cellStyle name="20% - Accent4 6 36" xfId="2124"/>
    <cellStyle name="20% - Accent4 6 37" xfId="2125"/>
    <cellStyle name="20% - Accent4 6 38" xfId="2126"/>
    <cellStyle name="20% - Accent4 6 39" xfId="2127"/>
    <cellStyle name="20% - Accent4 6 4" xfId="2128"/>
    <cellStyle name="20% - Accent4 6 40" xfId="2129"/>
    <cellStyle name="20% - Accent4 6 41" xfId="2130"/>
    <cellStyle name="20% - Accent4 6 5" xfId="2131"/>
    <cellStyle name="20% - Accent4 6 6" xfId="2132"/>
    <cellStyle name="20% - Accent4 6 7" xfId="2133"/>
    <cellStyle name="20% - Accent4 6 8" xfId="2134"/>
    <cellStyle name="20% - Accent4 6 9" xfId="2135"/>
    <cellStyle name="20% - Accent4 7" xfId="2136"/>
    <cellStyle name="20% - Accent4 7 10" xfId="2137"/>
    <cellStyle name="20% - Accent4 7 11" xfId="2138"/>
    <cellStyle name="20% - Accent4 7 12" xfId="2139"/>
    <cellStyle name="20% - Accent4 7 13" xfId="2140"/>
    <cellStyle name="20% - Accent4 7 14" xfId="2141"/>
    <cellStyle name="20% - Accent4 7 15" xfId="2142"/>
    <cellStyle name="20% - Accent4 7 16" xfId="2143"/>
    <cellStyle name="20% - Accent4 7 17" xfId="2144"/>
    <cellStyle name="20% - Accent4 7 18" xfId="2145"/>
    <cellStyle name="20% - Accent4 7 19" xfId="2146"/>
    <cellStyle name="20% - Accent4 7 2" xfId="2147"/>
    <cellStyle name="20% - Accent4 7 20" xfId="2148"/>
    <cellStyle name="20% - Accent4 7 21" xfId="2149"/>
    <cellStyle name="20% - Accent4 7 22" xfId="2150"/>
    <cellStyle name="20% - Accent4 7 23" xfId="2151"/>
    <cellStyle name="20% - Accent4 7 24" xfId="2152"/>
    <cellStyle name="20% - Accent4 7 25" xfId="2153"/>
    <cellStyle name="20% - Accent4 7 26" xfId="2154"/>
    <cellStyle name="20% - Accent4 7 27" xfId="2155"/>
    <cellStyle name="20% - Accent4 7 28" xfId="2156"/>
    <cellStyle name="20% - Accent4 7 29" xfId="2157"/>
    <cellStyle name="20% - Accent4 7 3" xfId="2158"/>
    <cellStyle name="20% - Accent4 7 30" xfId="2159"/>
    <cellStyle name="20% - Accent4 7 31" xfId="2160"/>
    <cellStyle name="20% - Accent4 7 32" xfId="2161"/>
    <cellStyle name="20% - Accent4 7 33" xfId="2162"/>
    <cellStyle name="20% - Accent4 7 34" xfId="2163"/>
    <cellStyle name="20% - Accent4 7 35" xfId="2164"/>
    <cellStyle name="20% - Accent4 7 36" xfId="2165"/>
    <cellStyle name="20% - Accent4 7 37" xfId="2166"/>
    <cellStyle name="20% - Accent4 7 38" xfId="2167"/>
    <cellStyle name="20% - Accent4 7 39" xfId="2168"/>
    <cellStyle name="20% - Accent4 7 4" xfId="2169"/>
    <cellStyle name="20% - Accent4 7 40" xfId="2170"/>
    <cellStyle name="20% - Accent4 7 41" xfId="2171"/>
    <cellStyle name="20% - Accent4 7 5" xfId="2172"/>
    <cellStyle name="20% - Accent4 7 6" xfId="2173"/>
    <cellStyle name="20% - Accent4 7 7" xfId="2174"/>
    <cellStyle name="20% - Accent4 7 8" xfId="2175"/>
    <cellStyle name="20% - Accent4 7 9" xfId="2176"/>
    <cellStyle name="20% - Accent4 8" xfId="2177"/>
    <cellStyle name="20% - Accent4 8 10" xfId="2178"/>
    <cellStyle name="20% - Accent4 8 11" xfId="2179"/>
    <cellStyle name="20% - Accent4 8 12" xfId="2180"/>
    <cellStyle name="20% - Accent4 8 13" xfId="2181"/>
    <cellStyle name="20% - Accent4 8 14" xfId="2182"/>
    <cellStyle name="20% - Accent4 8 15" xfId="2183"/>
    <cellStyle name="20% - Accent4 8 16" xfId="2184"/>
    <cellStyle name="20% - Accent4 8 17" xfId="2185"/>
    <cellStyle name="20% - Accent4 8 18" xfId="2186"/>
    <cellStyle name="20% - Accent4 8 19" xfId="2187"/>
    <cellStyle name="20% - Accent4 8 2" xfId="2188"/>
    <cellStyle name="20% - Accent4 8 20" xfId="2189"/>
    <cellStyle name="20% - Accent4 8 21" xfId="2190"/>
    <cellStyle name="20% - Accent4 8 22" xfId="2191"/>
    <cellStyle name="20% - Accent4 8 23" xfId="2192"/>
    <cellStyle name="20% - Accent4 8 24" xfId="2193"/>
    <cellStyle name="20% - Accent4 8 25" xfId="2194"/>
    <cellStyle name="20% - Accent4 8 26" xfId="2195"/>
    <cellStyle name="20% - Accent4 8 27" xfId="2196"/>
    <cellStyle name="20% - Accent4 8 28" xfId="2197"/>
    <cellStyle name="20% - Accent4 8 29" xfId="2198"/>
    <cellStyle name="20% - Accent4 8 3" xfId="2199"/>
    <cellStyle name="20% - Accent4 8 30" xfId="2200"/>
    <cellStyle name="20% - Accent4 8 31" xfId="2201"/>
    <cellStyle name="20% - Accent4 8 32" xfId="2202"/>
    <cellStyle name="20% - Accent4 8 33" xfId="2203"/>
    <cellStyle name="20% - Accent4 8 34" xfId="2204"/>
    <cellStyle name="20% - Accent4 8 35" xfId="2205"/>
    <cellStyle name="20% - Accent4 8 36" xfId="2206"/>
    <cellStyle name="20% - Accent4 8 37" xfId="2207"/>
    <cellStyle name="20% - Accent4 8 38" xfId="2208"/>
    <cellStyle name="20% - Accent4 8 39" xfId="2209"/>
    <cellStyle name="20% - Accent4 8 4" xfId="2210"/>
    <cellStyle name="20% - Accent4 8 40" xfId="2211"/>
    <cellStyle name="20% - Accent4 8 41" xfId="2212"/>
    <cellStyle name="20% - Accent4 8 5" xfId="2213"/>
    <cellStyle name="20% - Accent4 8 6" xfId="2214"/>
    <cellStyle name="20% - Accent4 8 7" xfId="2215"/>
    <cellStyle name="20% - Accent4 8 8" xfId="2216"/>
    <cellStyle name="20% - Accent4 8 9" xfId="2217"/>
    <cellStyle name="20% - Accent4 9" xfId="2218"/>
    <cellStyle name="20% - Accent4 9 10" xfId="2219"/>
    <cellStyle name="20% - Accent4 9 11" xfId="2220"/>
    <cellStyle name="20% - Accent4 9 12" xfId="2221"/>
    <cellStyle name="20% - Accent4 9 13" xfId="2222"/>
    <cellStyle name="20% - Accent4 9 14" xfId="2223"/>
    <cellStyle name="20% - Accent4 9 15" xfId="2224"/>
    <cellStyle name="20% - Accent4 9 16" xfId="2225"/>
    <cellStyle name="20% - Accent4 9 17" xfId="2226"/>
    <cellStyle name="20% - Accent4 9 18" xfId="2227"/>
    <cellStyle name="20% - Accent4 9 19" xfId="2228"/>
    <cellStyle name="20% - Accent4 9 2" xfId="2229"/>
    <cellStyle name="20% - Accent4 9 20" xfId="2230"/>
    <cellStyle name="20% - Accent4 9 21" xfId="2231"/>
    <cellStyle name="20% - Accent4 9 22" xfId="2232"/>
    <cellStyle name="20% - Accent4 9 23" xfId="2233"/>
    <cellStyle name="20% - Accent4 9 24" xfId="2234"/>
    <cellStyle name="20% - Accent4 9 25" xfId="2235"/>
    <cellStyle name="20% - Accent4 9 26" xfId="2236"/>
    <cellStyle name="20% - Accent4 9 27" xfId="2237"/>
    <cellStyle name="20% - Accent4 9 28" xfId="2238"/>
    <cellStyle name="20% - Accent4 9 29" xfId="2239"/>
    <cellStyle name="20% - Accent4 9 3" xfId="2240"/>
    <cellStyle name="20% - Accent4 9 30" xfId="2241"/>
    <cellStyle name="20% - Accent4 9 31" xfId="2242"/>
    <cellStyle name="20% - Accent4 9 32" xfId="2243"/>
    <cellStyle name="20% - Accent4 9 33" xfId="2244"/>
    <cellStyle name="20% - Accent4 9 34" xfId="2245"/>
    <cellStyle name="20% - Accent4 9 35" xfId="2246"/>
    <cellStyle name="20% - Accent4 9 36" xfId="2247"/>
    <cellStyle name="20% - Accent4 9 37" xfId="2248"/>
    <cellStyle name="20% - Accent4 9 38" xfId="2249"/>
    <cellStyle name="20% - Accent4 9 39" xfId="2250"/>
    <cellStyle name="20% - Accent4 9 4" xfId="2251"/>
    <cellStyle name="20% - Accent4 9 40" xfId="2252"/>
    <cellStyle name="20% - Accent4 9 41" xfId="2253"/>
    <cellStyle name="20% - Accent4 9 5" xfId="2254"/>
    <cellStyle name="20% - Accent4 9 6" xfId="2255"/>
    <cellStyle name="20% - Accent4 9 7" xfId="2256"/>
    <cellStyle name="20% - Accent4 9 8" xfId="2257"/>
    <cellStyle name="20% - Accent4 9 9" xfId="2258"/>
    <cellStyle name="20% - Accent5 10" xfId="2259"/>
    <cellStyle name="20% - Accent5 10 10" xfId="2260"/>
    <cellStyle name="20% - Accent5 10 11" xfId="2261"/>
    <cellStyle name="20% - Accent5 10 12" xfId="2262"/>
    <cellStyle name="20% - Accent5 10 13" xfId="2263"/>
    <cellStyle name="20% - Accent5 10 14" xfId="2264"/>
    <cellStyle name="20% - Accent5 10 15" xfId="2265"/>
    <cellStyle name="20% - Accent5 10 16" xfId="2266"/>
    <cellStyle name="20% - Accent5 10 17" xfId="2267"/>
    <cellStyle name="20% - Accent5 10 18" xfId="2268"/>
    <cellStyle name="20% - Accent5 10 19" xfId="2269"/>
    <cellStyle name="20% - Accent5 10 2" xfId="2270"/>
    <cellStyle name="20% - Accent5 10 20" xfId="2271"/>
    <cellStyle name="20% - Accent5 10 21" xfId="2272"/>
    <cellStyle name="20% - Accent5 10 22" xfId="2273"/>
    <cellStyle name="20% - Accent5 10 23" xfId="2274"/>
    <cellStyle name="20% - Accent5 10 24" xfId="2275"/>
    <cellStyle name="20% - Accent5 10 25" xfId="2276"/>
    <cellStyle name="20% - Accent5 10 26" xfId="2277"/>
    <cellStyle name="20% - Accent5 10 27" xfId="2278"/>
    <cellStyle name="20% - Accent5 10 28" xfId="2279"/>
    <cellStyle name="20% - Accent5 10 29" xfId="2280"/>
    <cellStyle name="20% - Accent5 10 3" xfId="2281"/>
    <cellStyle name="20% - Accent5 10 30" xfId="2282"/>
    <cellStyle name="20% - Accent5 10 31" xfId="2283"/>
    <cellStyle name="20% - Accent5 10 32" xfId="2284"/>
    <cellStyle name="20% - Accent5 10 33" xfId="2285"/>
    <cellStyle name="20% - Accent5 10 34" xfId="2286"/>
    <cellStyle name="20% - Accent5 10 35" xfId="2287"/>
    <cellStyle name="20% - Accent5 10 36" xfId="2288"/>
    <cellStyle name="20% - Accent5 10 37" xfId="2289"/>
    <cellStyle name="20% - Accent5 10 38" xfId="2290"/>
    <cellStyle name="20% - Accent5 10 39" xfId="2291"/>
    <cellStyle name="20% - Accent5 10 4" xfId="2292"/>
    <cellStyle name="20% - Accent5 10 40" xfId="2293"/>
    <cellStyle name="20% - Accent5 10 41" xfId="2294"/>
    <cellStyle name="20% - Accent5 10 5" xfId="2295"/>
    <cellStyle name="20% - Accent5 10 6" xfId="2296"/>
    <cellStyle name="20% - Accent5 10 7" xfId="2297"/>
    <cellStyle name="20% - Accent5 10 8" xfId="2298"/>
    <cellStyle name="20% - Accent5 10 9" xfId="2299"/>
    <cellStyle name="20% - Accent5 11" xfId="2300"/>
    <cellStyle name="20% - Accent5 11 10" xfId="2301"/>
    <cellStyle name="20% - Accent5 11 11" xfId="2302"/>
    <cellStyle name="20% - Accent5 11 12" xfId="2303"/>
    <cellStyle name="20% - Accent5 11 13" xfId="2304"/>
    <cellStyle name="20% - Accent5 11 14" xfId="2305"/>
    <cellStyle name="20% - Accent5 11 15" xfId="2306"/>
    <cellStyle name="20% - Accent5 11 16" xfId="2307"/>
    <cellStyle name="20% - Accent5 11 17" xfId="2308"/>
    <cellStyle name="20% - Accent5 11 18" xfId="2309"/>
    <cellStyle name="20% - Accent5 11 19" xfId="2310"/>
    <cellStyle name="20% - Accent5 11 2" xfId="2311"/>
    <cellStyle name="20% - Accent5 11 20" xfId="2312"/>
    <cellStyle name="20% - Accent5 11 21" xfId="2313"/>
    <cellStyle name="20% - Accent5 11 22" xfId="2314"/>
    <cellStyle name="20% - Accent5 11 23" xfId="2315"/>
    <cellStyle name="20% - Accent5 11 24" xfId="2316"/>
    <cellStyle name="20% - Accent5 11 25" xfId="2317"/>
    <cellStyle name="20% - Accent5 11 26" xfId="2318"/>
    <cellStyle name="20% - Accent5 11 27" xfId="2319"/>
    <cellStyle name="20% - Accent5 11 28" xfId="2320"/>
    <cellStyle name="20% - Accent5 11 29" xfId="2321"/>
    <cellStyle name="20% - Accent5 11 3" xfId="2322"/>
    <cellStyle name="20% - Accent5 11 30" xfId="2323"/>
    <cellStyle name="20% - Accent5 11 31" xfId="2324"/>
    <cellStyle name="20% - Accent5 11 32" xfId="2325"/>
    <cellStyle name="20% - Accent5 11 33" xfId="2326"/>
    <cellStyle name="20% - Accent5 11 34" xfId="2327"/>
    <cellStyle name="20% - Accent5 11 35" xfId="2328"/>
    <cellStyle name="20% - Accent5 11 36" xfId="2329"/>
    <cellStyle name="20% - Accent5 11 37" xfId="2330"/>
    <cellStyle name="20% - Accent5 11 38" xfId="2331"/>
    <cellStyle name="20% - Accent5 11 39" xfId="2332"/>
    <cellStyle name="20% - Accent5 11 4" xfId="2333"/>
    <cellStyle name="20% - Accent5 11 40" xfId="2334"/>
    <cellStyle name="20% - Accent5 11 41" xfId="2335"/>
    <cellStyle name="20% - Accent5 11 5" xfId="2336"/>
    <cellStyle name="20% - Accent5 11 6" xfId="2337"/>
    <cellStyle name="20% - Accent5 11 7" xfId="2338"/>
    <cellStyle name="20% - Accent5 11 8" xfId="2339"/>
    <cellStyle name="20% - Accent5 11 9" xfId="2340"/>
    <cellStyle name="20% - Accent5 12" xfId="2341"/>
    <cellStyle name="20% - Accent5 12 10" xfId="2342"/>
    <cellStyle name="20% - Accent5 12 11" xfId="2343"/>
    <cellStyle name="20% - Accent5 12 12" xfId="2344"/>
    <cellStyle name="20% - Accent5 12 13" xfId="2345"/>
    <cellStyle name="20% - Accent5 12 14" xfId="2346"/>
    <cellStyle name="20% - Accent5 12 15" xfId="2347"/>
    <cellStyle name="20% - Accent5 12 16" xfId="2348"/>
    <cellStyle name="20% - Accent5 12 17" xfId="2349"/>
    <cellStyle name="20% - Accent5 12 18" xfId="2350"/>
    <cellStyle name="20% - Accent5 12 19" xfId="2351"/>
    <cellStyle name="20% - Accent5 12 2" xfId="2352"/>
    <cellStyle name="20% - Accent5 12 20" xfId="2353"/>
    <cellStyle name="20% - Accent5 12 21" xfId="2354"/>
    <cellStyle name="20% - Accent5 12 22" xfId="2355"/>
    <cellStyle name="20% - Accent5 12 23" xfId="2356"/>
    <cellStyle name="20% - Accent5 12 24" xfId="2357"/>
    <cellStyle name="20% - Accent5 12 25" xfId="2358"/>
    <cellStyle name="20% - Accent5 12 26" xfId="2359"/>
    <cellStyle name="20% - Accent5 12 27" xfId="2360"/>
    <cellStyle name="20% - Accent5 12 28" xfId="2361"/>
    <cellStyle name="20% - Accent5 12 29" xfId="2362"/>
    <cellStyle name="20% - Accent5 12 3" xfId="2363"/>
    <cellStyle name="20% - Accent5 12 30" xfId="2364"/>
    <cellStyle name="20% - Accent5 12 31" xfId="2365"/>
    <cellStyle name="20% - Accent5 12 32" xfId="2366"/>
    <cellStyle name="20% - Accent5 12 33" xfId="2367"/>
    <cellStyle name="20% - Accent5 12 34" xfId="2368"/>
    <cellStyle name="20% - Accent5 12 35" xfId="2369"/>
    <cellStyle name="20% - Accent5 12 36" xfId="2370"/>
    <cellStyle name="20% - Accent5 12 37" xfId="2371"/>
    <cellStyle name="20% - Accent5 12 38" xfId="2372"/>
    <cellStyle name="20% - Accent5 12 39" xfId="2373"/>
    <cellStyle name="20% - Accent5 12 4" xfId="2374"/>
    <cellStyle name="20% - Accent5 12 40" xfId="2375"/>
    <cellStyle name="20% - Accent5 12 41" xfId="2376"/>
    <cellStyle name="20% - Accent5 12 5" xfId="2377"/>
    <cellStyle name="20% - Accent5 12 6" xfId="2378"/>
    <cellStyle name="20% - Accent5 12 7" xfId="2379"/>
    <cellStyle name="20% - Accent5 12 8" xfId="2380"/>
    <cellStyle name="20% - Accent5 12 9" xfId="2381"/>
    <cellStyle name="20% - Accent5 13" xfId="2382"/>
    <cellStyle name="20% - Accent5 14" xfId="2383"/>
    <cellStyle name="20% - Accent5 14 2" xfId="2384"/>
    <cellStyle name="20% - Accent5 15" xfId="2385"/>
    <cellStyle name="20% - Accent5 16" xfId="2386"/>
    <cellStyle name="20% - Accent5 2" xfId="99"/>
    <cellStyle name="20% - Accent5 2 10" xfId="2387"/>
    <cellStyle name="20% - Accent5 2 11" xfId="2388"/>
    <cellStyle name="20% - Accent5 2 12" xfId="2389"/>
    <cellStyle name="20% - Accent5 2 13" xfId="2390"/>
    <cellStyle name="20% - Accent5 2 14" xfId="2391"/>
    <cellStyle name="20% - Accent5 2 15" xfId="2392"/>
    <cellStyle name="20% - Accent5 2 16" xfId="2393"/>
    <cellStyle name="20% - Accent5 2 17" xfId="2394"/>
    <cellStyle name="20% - Accent5 2 18" xfId="2395"/>
    <cellStyle name="20% - Accent5 2 19" xfId="2396"/>
    <cellStyle name="20% - Accent5 2 2" xfId="2397"/>
    <cellStyle name="20% - Accent5 2 2 2" xfId="2398"/>
    <cellStyle name="20% - Accent5 2 2 2 2" xfId="2399"/>
    <cellStyle name="20% - Accent5 2 2 3" xfId="2400"/>
    <cellStyle name="20% - Accent5 2 2 4" xfId="2401"/>
    <cellStyle name="20% - Accent5 2 2 5" xfId="2402"/>
    <cellStyle name="20% - Accent5 2 20" xfId="2403"/>
    <cellStyle name="20% - Accent5 2 21" xfId="2404"/>
    <cellStyle name="20% - Accent5 2 22" xfId="2405"/>
    <cellStyle name="20% - Accent5 2 23" xfId="2406"/>
    <cellStyle name="20% - Accent5 2 24" xfId="2407"/>
    <cellStyle name="20% - Accent5 2 25" xfId="2408"/>
    <cellStyle name="20% - Accent5 2 26" xfId="2409"/>
    <cellStyle name="20% - Accent5 2 27" xfId="2410"/>
    <cellStyle name="20% - Accent5 2 28" xfId="2411"/>
    <cellStyle name="20% - Accent5 2 29" xfId="2412"/>
    <cellStyle name="20% - Accent5 2 3" xfId="2413"/>
    <cellStyle name="20% - Accent5 2 3 2" xfId="2414"/>
    <cellStyle name="20% - Accent5 2 3 3" xfId="2415"/>
    <cellStyle name="20% - Accent5 2 3 4" xfId="2416"/>
    <cellStyle name="20% - Accent5 2 3 5" xfId="2417"/>
    <cellStyle name="20% - Accent5 2 3 6" xfId="2418"/>
    <cellStyle name="20% - Accent5 2 30" xfId="2419"/>
    <cellStyle name="20% - Accent5 2 31" xfId="2420"/>
    <cellStyle name="20% - Accent5 2 32" xfId="2421"/>
    <cellStyle name="20% - Accent5 2 33" xfId="2422"/>
    <cellStyle name="20% - Accent5 2 34" xfId="2423"/>
    <cellStyle name="20% - Accent5 2 35" xfId="2424"/>
    <cellStyle name="20% - Accent5 2 36" xfId="2425"/>
    <cellStyle name="20% - Accent5 2 37" xfId="2426"/>
    <cellStyle name="20% - Accent5 2 38" xfId="2427"/>
    <cellStyle name="20% - Accent5 2 39" xfId="2428"/>
    <cellStyle name="20% - Accent5 2 4" xfId="2429"/>
    <cellStyle name="20% - Accent5 2 40" xfId="2430"/>
    <cellStyle name="20% - Accent5 2 41" xfId="2431"/>
    <cellStyle name="20% - Accent5 2 42" xfId="2432"/>
    <cellStyle name="20% - Accent5 2 43" xfId="2433"/>
    <cellStyle name="20% - Accent5 2 44" xfId="2434"/>
    <cellStyle name="20% - Accent5 2 45" xfId="2435"/>
    <cellStyle name="20% - Accent5 2 5" xfId="2436"/>
    <cellStyle name="20% - Accent5 2 6" xfId="2437"/>
    <cellStyle name="20% - Accent5 2 7" xfId="2438"/>
    <cellStyle name="20% - Accent5 2 8" xfId="2439"/>
    <cellStyle name="20% - Accent5 2 9" xfId="2440"/>
    <cellStyle name="20% - Accent5 3" xfId="100"/>
    <cellStyle name="20% - Accent5 3 10" xfId="2441"/>
    <cellStyle name="20% - Accent5 3 11" xfId="2442"/>
    <cellStyle name="20% - Accent5 3 12" xfId="2443"/>
    <cellStyle name="20% - Accent5 3 13" xfId="2444"/>
    <cellStyle name="20% - Accent5 3 14" xfId="2445"/>
    <cellStyle name="20% - Accent5 3 15" xfId="2446"/>
    <cellStyle name="20% - Accent5 3 16" xfId="2447"/>
    <cellStyle name="20% - Accent5 3 17" xfId="2448"/>
    <cellStyle name="20% - Accent5 3 18" xfId="2449"/>
    <cellStyle name="20% - Accent5 3 19" xfId="2450"/>
    <cellStyle name="20% - Accent5 3 2" xfId="2451"/>
    <cellStyle name="20% - Accent5 3 20" xfId="2452"/>
    <cellStyle name="20% - Accent5 3 21" xfId="2453"/>
    <cellStyle name="20% - Accent5 3 22" xfId="2454"/>
    <cellStyle name="20% - Accent5 3 23" xfId="2455"/>
    <cellStyle name="20% - Accent5 3 24" xfId="2456"/>
    <cellStyle name="20% - Accent5 3 25" xfId="2457"/>
    <cellStyle name="20% - Accent5 3 26" xfId="2458"/>
    <cellStyle name="20% - Accent5 3 27" xfId="2459"/>
    <cellStyle name="20% - Accent5 3 28" xfId="2460"/>
    <cellStyle name="20% - Accent5 3 29" xfId="2461"/>
    <cellStyle name="20% - Accent5 3 3" xfId="2462"/>
    <cellStyle name="20% - Accent5 3 30" xfId="2463"/>
    <cellStyle name="20% - Accent5 3 31" xfId="2464"/>
    <cellStyle name="20% - Accent5 3 32" xfId="2465"/>
    <cellStyle name="20% - Accent5 3 33" xfId="2466"/>
    <cellStyle name="20% - Accent5 3 34" xfId="2467"/>
    <cellStyle name="20% - Accent5 3 35" xfId="2468"/>
    <cellStyle name="20% - Accent5 3 36" xfId="2469"/>
    <cellStyle name="20% - Accent5 3 37" xfId="2470"/>
    <cellStyle name="20% - Accent5 3 38" xfId="2471"/>
    <cellStyle name="20% - Accent5 3 39" xfId="2472"/>
    <cellStyle name="20% - Accent5 3 4" xfId="2473"/>
    <cellStyle name="20% - Accent5 3 40" xfId="2474"/>
    <cellStyle name="20% - Accent5 3 41" xfId="2475"/>
    <cellStyle name="20% - Accent5 3 42" xfId="2476"/>
    <cellStyle name="20% - Accent5 3 43" xfId="2477"/>
    <cellStyle name="20% - Accent5 3 44" xfId="2478"/>
    <cellStyle name="20% - Accent5 3 45" xfId="2479"/>
    <cellStyle name="20% - Accent5 3 5" xfId="2480"/>
    <cellStyle name="20% - Accent5 3 6" xfId="2481"/>
    <cellStyle name="20% - Accent5 3 7" xfId="2482"/>
    <cellStyle name="20% - Accent5 3 8" xfId="2483"/>
    <cellStyle name="20% - Accent5 3 9" xfId="2484"/>
    <cellStyle name="20% - Accent5 4" xfId="101"/>
    <cellStyle name="20% - Accent5 4 10" xfId="2485"/>
    <cellStyle name="20% - Accent5 4 11" xfId="2486"/>
    <cellStyle name="20% - Accent5 4 12" xfId="2487"/>
    <cellStyle name="20% - Accent5 4 13" xfId="2488"/>
    <cellStyle name="20% - Accent5 4 14" xfId="2489"/>
    <cellStyle name="20% - Accent5 4 15" xfId="2490"/>
    <cellStyle name="20% - Accent5 4 16" xfId="2491"/>
    <cellStyle name="20% - Accent5 4 17" xfId="2492"/>
    <cellStyle name="20% - Accent5 4 18" xfId="2493"/>
    <cellStyle name="20% - Accent5 4 19" xfId="2494"/>
    <cellStyle name="20% - Accent5 4 2" xfId="2495"/>
    <cellStyle name="20% - Accent5 4 20" xfId="2496"/>
    <cellStyle name="20% - Accent5 4 21" xfId="2497"/>
    <cellStyle name="20% - Accent5 4 22" xfId="2498"/>
    <cellStyle name="20% - Accent5 4 23" xfId="2499"/>
    <cellStyle name="20% - Accent5 4 24" xfId="2500"/>
    <cellStyle name="20% - Accent5 4 25" xfId="2501"/>
    <cellStyle name="20% - Accent5 4 26" xfId="2502"/>
    <cellStyle name="20% - Accent5 4 27" xfId="2503"/>
    <cellStyle name="20% - Accent5 4 28" xfId="2504"/>
    <cellStyle name="20% - Accent5 4 29" xfId="2505"/>
    <cellStyle name="20% - Accent5 4 3" xfId="2506"/>
    <cellStyle name="20% - Accent5 4 30" xfId="2507"/>
    <cellStyle name="20% - Accent5 4 31" xfId="2508"/>
    <cellStyle name="20% - Accent5 4 32" xfId="2509"/>
    <cellStyle name="20% - Accent5 4 33" xfId="2510"/>
    <cellStyle name="20% - Accent5 4 34" xfId="2511"/>
    <cellStyle name="20% - Accent5 4 35" xfId="2512"/>
    <cellStyle name="20% - Accent5 4 36" xfId="2513"/>
    <cellStyle name="20% - Accent5 4 37" xfId="2514"/>
    <cellStyle name="20% - Accent5 4 38" xfId="2515"/>
    <cellStyle name="20% - Accent5 4 39" xfId="2516"/>
    <cellStyle name="20% - Accent5 4 4" xfId="2517"/>
    <cellStyle name="20% - Accent5 4 40" xfId="2518"/>
    <cellStyle name="20% - Accent5 4 41" xfId="2519"/>
    <cellStyle name="20% - Accent5 4 5" xfId="2520"/>
    <cellStyle name="20% - Accent5 4 6" xfId="2521"/>
    <cellStyle name="20% - Accent5 4 7" xfId="2522"/>
    <cellStyle name="20% - Accent5 4 8" xfId="2523"/>
    <cellStyle name="20% - Accent5 4 9" xfId="2524"/>
    <cellStyle name="20% - Accent5 5" xfId="102"/>
    <cellStyle name="20% - Accent5 5 10" xfId="2525"/>
    <cellStyle name="20% - Accent5 5 11" xfId="2526"/>
    <cellStyle name="20% - Accent5 5 12" xfId="2527"/>
    <cellStyle name="20% - Accent5 5 13" xfId="2528"/>
    <cellStyle name="20% - Accent5 5 14" xfId="2529"/>
    <cellStyle name="20% - Accent5 5 15" xfId="2530"/>
    <cellStyle name="20% - Accent5 5 16" xfId="2531"/>
    <cellStyle name="20% - Accent5 5 17" xfId="2532"/>
    <cellStyle name="20% - Accent5 5 18" xfId="2533"/>
    <cellStyle name="20% - Accent5 5 19" xfId="2534"/>
    <cellStyle name="20% - Accent5 5 2" xfId="2535"/>
    <cellStyle name="20% - Accent5 5 20" xfId="2536"/>
    <cellStyle name="20% - Accent5 5 21" xfId="2537"/>
    <cellStyle name="20% - Accent5 5 22" xfId="2538"/>
    <cellStyle name="20% - Accent5 5 23" xfId="2539"/>
    <cellStyle name="20% - Accent5 5 24" xfId="2540"/>
    <cellStyle name="20% - Accent5 5 25" xfId="2541"/>
    <cellStyle name="20% - Accent5 5 26" xfId="2542"/>
    <cellStyle name="20% - Accent5 5 27" xfId="2543"/>
    <cellStyle name="20% - Accent5 5 28" xfId="2544"/>
    <cellStyle name="20% - Accent5 5 29" xfId="2545"/>
    <cellStyle name="20% - Accent5 5 3" xfId="2546"/>
    <cellStyle name="20% - Accent5 5 30" xfId="2547"/>
    <cellStyle name="20% - Accent5 5 31" xfId="2548"/>
    <cellStyle name="20% - Accent5 5 32" xfId="2549"/>
    <cellStyle name="20% - Accent5 5 33" xfId="2550"/>
    <cellStyle name="20% - Accent5 5 34" xfId="2551"/>
    <cellStyle name="20% - Accent5 5 35" xfId="2552"/>
    <cellStyle name="20% - Accent5 5 36" xfId="2553"/>
    <cellStyle name="20% - Accent5 5 37" xfId="2554"/>
    <cellStyle name="20% - Accent5 5 38" xfId="2555"/>
    <cellStyle name="20% - Accent5 5 39" xfId="2556"/>
    <cellStyle name="20% - Accent5 5 4" xfId="2557"/>
    <cellStyle name="20% - Accent5 5 40" xfId="2558"/>
    <cellStyle name="20% - Accent5 5 41" xfId="2559"/>
    <cellStyle name="20% - Accent5 5 5" xfId="2560"/>
    <cellStyle name="20% - Accent5 5 6" xfId="2561"/>
    <cellStyle name="20% - Accent5 5 7" xfId="2562"/>
    <cellStyle name="20% - Accent5 5 8" xfId="2563"/>
    <cellStyle name="20% - Accent5 5 9" xfId="2564"/>
    <cellStyle name="20% - Accent5 6" xfId="103"/>
    <cellStyle name="20% - Accent5 6 10" xfId="2565"/>
    <cellStyle name="20% - Accent5 6 11" xfId="2566"/>
    <cellStyle name="20% - Accent5 6 12" xfId="2567"/>
    <cellStyle name="20% - Accent5 6 13" xfId="2568"/>
    <cellStyle name="20% - Accent5 6 14" xfId="2569"/>
    <cellStyle name="20% - Accent5 6 15" xfId="2570"/>
    <cellStyle name="20% - Accent5 6 16" xfId="2571"/>
    <cellStyle name="20% - Accent5 6 17" xfId="2572"/>
    <cellStyle name="20% - Accent5 6 18" xfId="2573"/>
    <cellStyle name="20% - Accent5 6 19" xfId="2574"/>
    <cellStyle name="20% - Accent5 6 2" xfId="2575"/>
    <cellStyle name="20% - Accent5 6 20" xfId="2576"/>
    <cellStyle name="20% - Accent5 6 21" xfId="2577"/>
    <cellStyle name="20% - Accent5 6 22" xfId="2578"/>
    <cellStyle name="20% - Accent5 6 23" xfId="2579"/>
    <cellStyle name="20% - Accent5 6 24" xfId="2580"/>
    <cellStyle name="20% - Accent5 6 25" xfId="2581"/>
    <cellStyle name="20% - Accent5 6 26" xfId="2582"/>
    <cellStyle name="20% - Accent5 6 27" xfId="2583"/>
    <cellStyle name="20% - Accent5 6 28" xfId="2584"/>
    <cellStyle name="20% - Accent5 6 29" xfId="2585"/>
    <cellStyle name="20% - Accent5 6 3" xfId="2586"/>
    <cellStyle name="20% - Accent5 6 30" xfId="2587"/>
    <cellStyle name="20% - Accent5 6 31" xfId="2588"/>
    <cellStyle name="20% - Accent5 6 32" xfId="2589"/>
    <cellStyle name="20% - Accent5 6 33" xfId="2590"/>
    <cellStyle name="20% - Accent5 6 34" xfId="2591"/>
    <cellStyle name="20% - Accent5 6 35" xfId="2592"/>
    <cellStyle name="20% - Accent5 6 36" xfId="2593"/>
    <cellStyle name="20% - Accent5 6 37" xfId="2594"/>
    <cellStyle name="20% - Accent5 6 38" xfId="2595"/>
    <cellStyle name="20% - Accent5 6 39" xfId="2596"/>
    <cellStyle name="20% - Accent5 6 4" xfId="2597"/>
    <cellStyle name="20% - Accent5 6 40" xfId="2598"/>
    <cellStyle name="20% - Accent5 6 41" xfId="2599"/>
    <cellStyle name="20% - Accent5 6 5" xfId="2600"/>
    <cellStyle name="20% - Accent5 6 6" xfId="2601"/>
    <cellStyle name="20% - Accent5 6 7" xfId="2602"/>
    <cellStyle name="20% - Accent5 6 8" xfId="2603"/>
    <cellStyle name="20% - Accent5 6 9" xfId="2604"/>
    <cellStyle name="20% - Accent5 7" xfId="2605"/>
    <cellStyle name="20% - Accent5 7 10" xfId="2606"/>
    <cellStyle name="20% - Accent5 7 11" xfId="2607"/>
    <cellStyle name="20% - Accent5 7 12" xfId="2608"/>
    <cellStyle name="20% - Accent5 7 13" xfId="2609"/>
    <cellStyle name="20% - Accent5 7 14" xfId="2610"/>
    <cellStyle name="20% - Accent5 7 15" xfId="2611"/>
    <cellStyle name="20% - Accent5 7 16" xfId="2612"/>
    <cellStyle name="20% - Accent5 7 17" xfId="2613"/>
    <cellStyle name="20% - Accent5 7 18" xfId="2614"/>
    <cellStyle name="20% - Accent5 7 19" xfId="2615"/>
    <cellStyle name="20% - Accent5 7 2" xfId="2616"/>
    <cellStyle name="20% - Accent5 7 20" xfId="2617"/>
    <cellStyle name="20% - Accent5 7 21" xfId="2618"/>
    <cellStyle name="20% - Accent5 7 22" xfId="2619"/>
    <cellStyle name="20% - Accent5 7 23" xfId="2620"/>
    <cellStyle name="20% - Accent5 7 24" xfId="2621"/>
    <cellStyle name="20% - Accent5 7 25" xfId="2622"/>
    <cellStyle name="20% - Accent5 7 26" xfId="2623"/>
    <cellStyle name="20% - Accent5 7 27" xfId="2624"/>
    <cellStyle name="20% - Accent5 7 28" xfId="2625"/>
    <cellStyle name="20% - Accent5 7 29" xfId="2626"/>
    <cellStyle name="20% - Accent5 7 3" xfId="2627"/>
    <cellStyle name="20% - Accent5 7 30" xfId="2628"/>
    <cellStyle name="20% - Accent5 7 31" xfId="2629"/>
    <cellStyle name="20% - Accent5 7 32" xfId="2630"/>
    <cellStyle name="20% - Accent5 7 33" xfId="2631"/>
    <cellStyle name="20% - Accent5 7 34" xfId="2632"/>
    <cellStyle name="20% - Accent5 7 35" xfId="2633"/>
    <cellStyle name="20% - Accent5 7 36" xfId="2634"/>
    <cellStyle name="20% - Accent5 7 37" xfId="2635"/>
    <cellStyle name="20% - Accent5 7 38" xfId="2636"/>
    <cellStyle name="20% - Accent5 7 39" xfId="2637"/>
    <cellStyle name="20% - Accent5 7 4" xfId="2638"/>
    <cellStyle name="20% - Accent5 7 40" xfId="2639"/>
    <cellStyle name="20% - Accent5 7 41" xfId="2640"/>
    <cellStyle name="20% - Accent5 7 5" xfId="2641"/>
    <cellStyle name="20% - Accent5 7 6" xfId="2642"/>
    <cellStyle name="20% - Accent5 7 7" xfId="2643"/>
    <cellStyle name="20% - Accent5 7 8" xfId="2644"/>
    <cellStyle name="20% - Accent5 7 9" xfId="2645"/>
    <cellStyle name="20% - Accent5 8" xfId="2646"/>
    <cellStyle name="20% - Accent5 8 10" xfId="2647"/>
    <cellStyle name="20% - Accent5 8 11" xfId="2648"/>
    <cellStyle name="20% - Accent5 8 12" xfId="2649"/>
    <cellStyle name="20% - Accent5 8 13" xfId="2650"/>
    <cellStyle name="20% - Accent5 8 14" xfId="2651"/>
    <cellStyle name="20% - Accent5 8 15" xfId="2652"/>
    <cellStyle name="20% - Accent5 8 16" xfId="2653"/>
    <cellStyle name="20% - Accent5 8 17" xfId="2654"/>
    <cellStyle name="20% - Accent5 8 18" xfId="2655"/>
    <cellStyle name="20% - Accent5 8 19" xfId="2656"/>
    <cellStyle name="20% - Accent5 8 2" xfId="2657"/>
    <cellStyle name="20% - Accent5 8 20" xfId="2658"/>
    <cellStyle name="20% - Accent5 8 21" xfId="2659"/>
    <cellStyle name="20% - Accent5 8 22" xfId="2660"/>
    <cellStyle name="20% - Accent5 8 23" xfId="2661"/>
    <cellStyle name="20% - Accent5 8 24" xfId="2662"/>
    <cellStyle name="20% - Accent5 8 25" xfId="2663"/>
    <cellStyle name="20% - Accent5 8 26" xfId="2664"/>
    <cellStyle name="20% - Accent5 8 27" xfId="2665"/>
    <cellStyle name="20% - Accent5 8 28" xfId="2666"/>
    <cellStyle name="20% - Accent5 8 29" xfId="2667"/>
    <cellStyle name="20% - Accent5 8 3" xfId="2668"/>
    <cellStyle name="20% - Accent5 8 30" xfId="2669"/>
    <cellStyle name="20% - Accent5 8 31" xfId="2670"/>
    <cellStyle name="20% - Accent5 8 32" xfId="2671"/>
    <cellStyle name="20% - Accent5 8 33" xfId="2672"/>
    <cellStyle name="20% - Accent5 8 34" xfId="2673"/>
    <cellStyle name="20% - Accent5 8 35" xfId="2674"/>
    <cellStyle name="20% - Accent5 8 36" xfId="2675"/>
    <cellStyle name="20% - Accent5 8 37" xfId="2676"/>
    <cellStyle name="20% - Accent5 8 38" xfId="2677"/>
    <cellStyle name="20% - Accent5 8 39" xfId="2678"/>
    <cellStyle name="20% - Accent5 8 4" xfId="2679"/>
    <cellStyle name="20% - Accent5 8 40" xfId="2680"/>
    <cellStyle name="20% - Accent5 8 41" xfId="2681"/>
    <cellStyle name="20% - Accent5 8 5" xfId="2682"/>
    <cellStyle name="20% - Accent5 8 6" xfId="2683"/>
    <cellStyle name="20% - Accent5 8 7" xfId="2684"/>
    <cellStyle name="20% - Accent5 8 8" xfId="2685"/>
    <cellStyle name="20% - Accent5 8 9" xfId="2686"/>
    <cellStyle name="20% - Accent5 9" xfId="2687"/>
    <cellStyle name="20% - Accent5 9 10" xfId="2688"/>
    <cellStyle name="20% - Accent5 9 11" xfId="2689"/>
    <cellStyle name="20% - Accent5 9 12" xfId="2690"/>
    <cellStyle name="20% - Accent5 9 13" xfId="2691"/>
    <cellStyle name="20% - Accent5 9 14" xfId="2692"/>
    <cellStyle name="20% - Accent5 9 15" xfId="2693"/>
    <cellStyle name="20% - Accent5 9 16" xfId="2694"/>
    <cellStyle name="20% - Accent5 9 17" xfId="2695"/>
    <cellStyle name="20% - Accent5 9 18" xfId="2696"/>
    <cellStyle name="20% - Accent5 9 19" xfId="2697"/>
    <cellStyle name="20% - Accent5 9 2" xfId="2698"/>
    <cellStyle name="20% - Accent5 9 20" xfId="2699"/>
    <cellStyle name="20% - Accent5 9 21" xfId="2700"/>
    <cellStyle name="20% - Accent5 9 22" xfId="2701"/>
    <cellStyle name="20% - Accent5 9 23" xfId="2702"/>
    <cellStyle name="20% - Accent5 9 24" xfId="2703"/>
    <cellStyle name="20% - Accent5 9 25" xfId="2704"/>
    <cellStyle name="20% - Accent5 9 26" xfId="2705"/>
    <cellStyle name="20% - Accent5 9 27" xfId="2706"/>
    <cellStyle name="20% - Accent5 9 28" xfId="2707"/>
    <cellStyle name="20% - Accent5 9 29" xfId="2708"/>
    <cellStyle name="20% - Accent5 9 3" xfId="2709"/>
    <cellStyle name="20% - Accent5 9 30" xfId="2710"/>
    <cellStyle name="20% - Accent5 9 31" xfId="2711"/>
    <cellStyle name="20% - Accent5 9 32" xfId="2712"/>
    <cellStyle name="20% - Accent5 9 33" xfId="2713"/>
    <cellStyle name="20% - Accent5 9 34" xfId="2714"/>
    <cellStyle name="20% - Accent5 9 35" xfId="2715"/>
    <cellStyle name="20% - Accent5 9 36" xfId="2716"/>
    <cellStyle name="20% - Accent5 9 37" xfId="2717"/>
    <cellStyle name="20% - Accent5 9 38" xfId="2718"/>
    <cellStyle name="20% - Accent5 9 39" xfId="2719"/>
    <cellStyle name="20% - Accent5 9 4" xfId="2720"/>
    <cellStyle name="20% - Accent5 9 40" xfId="2721"/>
    <cellStyle name="20% - Accent5 9 41" xfId="2722"/>
    <cellStyle name="20% - Accent5 9 5" xfId="2723"/>
    <cellStyle name="20% - Accent5 9 6" xfId="2724"/>
    <cellStyle name="20% - Accent5 9 7" xfId="2725"/>
    <cellStyle name="20% - Accent5 9 8" xfId="2726"/>
    <cellStyle name="20% - Accent5 9 9" xfId="2727"/>
    <cellStyle name="20% - Accent6 10" xfId="2728"/>
    <cellStyle name="20% - Accent6 10 10" xfId="2729"/>
    <cellStyle name="20% - Accent6 10 11" xfId="2730"/>
    <cellStyle name="20% - Accent6 10 12" xfId="2731"/>
    <cellStyle name="20% - Accent6 10 13" xfId="2732"/>
    <cellStyle name="20% - Accent6 10 14" xfId="2733"/>
    <cellStyle name="20% - Accent6 10 15" xfId="2734"/>
    <cellStyle name="20% - Accent6 10 16" xfId="2735"/>
    <cellStyle name="20% - Accent6 10 17" xfId="2736"/>
    <cellStyle name="20% - Accent6 10 18" xfId="2737"/>
    <cellStyle name="20% - Accent6 10 19" xfId="2738"/>
    <cellStyle name="20% - Accent6 10 2" xfId="2739"/>
    <cellStyle name="20% - Accent6 10 20" xfId="2740"/>
    <cellStyle name="20% - Accent6 10 21" xfId="2741"/>
    <cellStyle name="20% - Accent6 10 22" xfId="2742"/>
    <cellStyle name="20% - Accent6 10 23" xfId="2743"/>
    <cellStyle name="20% - Accent6 10 24" xfId="2744"/>
    <cellStyle name="20% - Accent6 10 25" xfId="2745"/>
    <cellStyle name="20% - Accent6 10 26" xfId="2746"/>
    <cellStyle name="20% - Accent6 10 27" xfId="2747"/>
    <cellStyle name="20% - Accent6 10 28" xfId="2748"/>
    <cellStyle name="20% - Accent6 10 29" xfId="2749"/>
    <cellStyle name="20% - Accent6 10 3" xfId="2750"/>
    <cellStyle name="20% - Accent6 10 30" xfId="2751"/>
    <cellStyle name="20% - Accent6 10 31" xfId="2752"/>
    <cellStyle name="20% - Accent6 10 32" xfId="2753"/>
    <cellStyle name="20% - Accent6 10 33" xfId="2754"/>
    <cellStyle name="20% - Accent6 10 34" xfId="2755"/>
    <cellStyle name="20% - Accent6 10 35" xfId="2756"/>
    <cellStyle name="20% - Accent6 10 36" xfId="2757"/>
    <cellStyle name="20% - Accent6 10 37" xfId="2758"/>
    <cellStyle name="20% - Accent6 10 38" xfId="2759"/>
    <cellStyle name="20% - Accent6 10 39" xfId="2760"/>
    <cellStyle name="20% - Accent6 10 4" xfId="2761"/>
    <cellStyle name="20% - Accent6 10 40" xfId="2762"/>
    <cellStyle name="20% - Accent6 10 41" xfId="2763"/>
    <cellStyle name="20% - Accent6 10 5" xfId="2764"/>
    <cellStyle name="20% - Accent6 10 6" xfId="2765"/>
    <cellStyle name="20% - Accent6 10 7" xfId="2766"/>
    <cellStyle name="20% - Accent6 10 8" xfId="2767"/>
    <cellStyle name="20% - Accent6 10 9" xfId="2768"/>
    <cellStyle name="20% - Accent6 11" xfId="2769"/>
    <cellStyle name="20% - Accent6 11 10" xfId="2770"/>
    <cellStyle name="20% - Accent6 11 11" xfId="2771"/>
    <cellStyle name="20% - Accent6 11 12" xfId="2772"/>
    <cellStyle name="20% - Accent6 11 13" xfId="2773"/>
    <cellStyle name="20% - Accent6 11 14" xfId="2774"/>
    <cellStyle name="20% - Accent6 11 15" xfId="2775"/>
    <cellStyle name="20% - Accent6 11 16" xfId="2776"/>
    <cellStyle name="20% - Accent6 11 17" xfId="2777"/>
    <cellStyle name="20% - Accent6 11 18" xfId="2778"/>
    <cellStyle name="20% - Accent6 11 19" xfId="2779"/>
    <cellStyle name="20% - Accent6 11 2" xfId="2780"/>
    <cellStyle name="20% - Accent6 11 20" xfId="2781"/>
    <cellStyle name="20% - Accent6 11 21" xfId="2782"/>
    <cellStyle name="20% - Accent6 11 22" xfId="2783"/>
    <cellStyle name="20% - Accent6 11 23" xfId="2784"/>
    <cellStyle name="20% - Accent6 11 24" xfId="2785"/>
    <cellStyle name="20% - Accent6 11 25" xfId="2786"/>
    <cellStyle name="20% - Accent6 11 26" xfId="2787"/>
    <cellStyle name="20% - Accent6 11 27" xfId="2788"/>
    <cellStyle name="20% - Accent6 11 28" xfId="2789"/>
    <cellStyle name="20% - Accent6 11 29" xfId="2790"/>
    <cellStyle name="20% - Accent6 11 3" xfId="2791"/>
    <cellStyle name="20% - Accent6 11 30" xfId="2792"/>
    <cellStyle name="20% - Accent6 11 31" xfId="2793"/>
    <cellStyle name="20% - Accent6 11 32" xfId="2794"/>
    <cellStyle name="20% - Accent6 11 33" xfId="2795"/>
    <cellStyle name="20% - Accent6 11 34" xfId="2796"/>
    <cellStyle name="20% - Accent6 11 35" xfId="2797"/>
    <cellStyle name="20% - Accent6 11 36" xfId="2798"/>
    <cellStyle name="20% - Accent6 11 37" xfId="2799"/>
    <cellStyle name="20% - Accent6 11 38" xfId="2800"/>
    <cellStyle name="20% - Accent6 11 39" xfId="2801"/>
    <cellStyle name="20% - Accent6 11 4" xfId="2802"/>
    <cellStyle name="20% - Accent6 11 40" xfId="2803"/>
    <cellStyle name="20% - Accent6 11 41" xfId="2804"/>
    <cellStyle name="20% - Accent6 11 5" xfId="2805"/>
    <cellStyle name="20% - Accent6 11 6" xfId="2806"/>
    <cellStyle name="20% - Accent6 11 7" xfId="2807"/>
    <cellStyle name="20% - Accent6 11 8" xfId="2808"/>
    <cellStyle name="20% - Accent6 11 9" xfId="2809"/>
    <cellStyle name="20% - Accent6 12" xfId="2810"/>
    <cellStyle name="20% - Accent6 12 10" xfId="2811"/>
    <cellStyle name="20% - Accent6 12 11" xfId="2812"/>
    <cellStyle name="20% - Accent6 12 12" xfId="2813"/>
    <cellStyle name="20% - Accent6 12 13" xfId="2814"/>
    <cellStyle name="20% - Accent6 12 14" xfId="2815"/>
    <cellStyle name="20% - Accent6 12 15" xfId="2816"/>
    <cellStyle name="20% - Accent6 12 16" xfId="2817"/>
    <cellStyle name="20% - Accent6 12 17" xfId="2818"/>
    <cellStyle name="20% - Accent6 12 18" xfId="2819"/>
    <cellStyle name="20% - Accent6 12 19" xfId="2820"/>
    <cellStyle name="20% - Accent6 12 2" xfId="2821"/>
    <cellStyle name="20% - Accent6 12 20" xfId="2822"/>
    <cellStyle name="20% - Accent6 12 21" xfId="2823"/>
    <cellStyle name="20% - Accent6 12 22" xfId="2824"/>
    <cellStyle name="20% - Accent6 12 23" xfId="2825"/>
    <cellStyle name="20% - Accent6 12 24" xfId="2826"/>
    <cellStyle name="20% - Accent6 12 25" xfId="2827"/>
    <cellStyle name="20% - Accent6 12 26" xfId="2828"/>
    <cellStyle name="20% - Accent6 12 27" xfId="2829"/>
    <cellStyle name="20% - Accent6 12 28" xfId="2830"/>
    <cellStyle name="20% - Accent6 12 29" xfId="2831"/>
    <cellStyle name="20% - Accent6 12 3" xfId="2832"/>
    <cellStyle name="20% - Accent6 12 30" xfId="2833"/>
    <cellStyle name="20% - Accent6 12 31" xfId="2834"/>
    <cellStyle name="20% - Accent6 12 32" xfId="2835"/>
    <cellStyle name="20% - Accent6 12 33" xfId="2836"/>
    <cellStyle name="20% - Accent6 12 34" xfId="2837"/>
    <cellStyle name="20% - Accent6 12 35" xfId="2838"/>
    <cellStyle name="20% - Accent6 12 36" xfId="2839"/>
    <cellStyle name="20% - Accent6 12 37" xfId="2840"/>
    <cellStyle name="20% - Accent6 12 38" xfId="2841"/>
    <cellStyle name="20% - Accent6 12 39" xfId="2842"/>
    <cellStyle name="20% - Accent6 12 4" xfId="2843"/>
    <cellStyle name="20% - Accent6 12 40" xfId="2844"/>
    <cellStyle name="20% - Accent6 12 41" xfId="2845"/>
    <cellStyle name="20% - Accent6 12 5" xfId="2846"/>
    <cellStyle name="20% - Accent6 12 6" xfId="2847"/>
    <cellStyle name="20% - Accent6 12 7" xfId="2848"/>
    <cellStyle name="20% - Accent6 12 8" xfId="2849"/>
    <cellStyle name="20% - Accent6 12 9" xfId="2850"/>
    <cellStyle name="20% - Accent6 13" xfId="2851"/>
    <cellStyle name="20% - Accent6 14" xfId="2852"/>
    <cellStyle name="20% - Accent6 14 2" xfId="2853"/>
    <cellStyle name="20% - Accent6 15" xfId="2854"/>
    <cellStyle name="20% - Accent6 16" xfId="2855"/>
    <cellStyle name="20% - Accent6 2" xfId="104"/>
    <cellStyle name="20% - Accent6 2 10" xfId="2856"/>
    <cellStyle name="20% - Accent6 2 11" xfId="2857"/>
    <cellStyle name="20% - Accent6 2 12" xfId="2858"/>
    <cellStyle name="20% - Accent6 2 13" xfId="2859"/>
    <cellStyle name="20% - Accent6 2 14" xfId="2860"/>
    <cellStyle name="20% - Accent6 2 15" xfId="2861"/>
    <cellStyle name="20% - Accent6 2 16" xfId="2862"/>
    <cellStyle name="20% - Accent6 2 17" xfId="2863"/>
    <cellStyle name="20% - Accent6 2 18" xfId="2864"/>
    <cellStyle name="20% - Accent6 2 19" xfId="2865"/>
    <cellStyle name="20% - Accent6 2 2" xfId="2866"/>
    <cellStyle name="20% - Accent6 2 2 2" xfId="2867"/>
    <cellStyle name="20% - Accent6 2 2 2 2" xfId="2868"/>
    <cellStyle name="20% - Accent6 2 2 3" xfId="2869"/>
    <cellStyle name="20% - Accent6 2 2 4" xfId="2870"/>
    <cellStyle name="20% - Accent6 2 2 5" xfId="2871"/>
    <cellStyle name="20% - Accent6 2 20" xfId="2872"/>
    <cellStyle name="20% - Accent6 2 21" xfId="2873"/>
    <cellStyle name="20% - Accent6 2 22" xfId="2874"/>
    <cellStyle name="20% - Accent6 2 23" xfId="2875"/>
    <cellStyle name="20% - Accent6 2 24" xfId="2876"/>
    <cellStyle name="20% - Accent6 2 25" xfId="2877"/>
    <cellStyle name="20% - Accent6 2 26" xfId="2878"/>
    <cellStyle name="20% - Accent6 2 27" xfId="2879"/>
    <cellStyle name="20% - Accent6 2 28" xfId="2880"/>
    <cellStyle name="20% - Accent6 2 29" xfId="2881"/>
    <cellStyle name="20% - Accent6 2 3" xfId="2882"/>
    <cellStyle name="20% - Accent6 2 3 2" xfId="2883"/>
    <cellStyle name="20% - Accent6 2 3 3" xfId="2884"/>
    <cellStyle name="20% - Accent6 2 3 4" xfId="2885"/>
    <cellStyle name="20% - Accent6 2 3 5" xfId="2886"/>
    <cellStyle name="20% - Accent6 2 3 6" xfId="2887"/>
    <cellStyle name="20% - Accent6 2 30" xfId="2888"/>
    <cellStyle name="20% - Accent6 2 31" xfId="2889"/>
    <cellStyle name="20% - Accent6 2 32" xfId="2890"/>
    <cellStyle name="20% - Accent6 2 33" xfId="2891"/>
    <cellStyle name="20% - Accent6 2 34" xfId="2892"/>
    <cellStyle name="20% - Accent6 2 35" xfId="2893"/>
    <cellStyle name="20% - Accent6 2 36" xfId="2894"/>
    <cellStyle name="20% - Accent6 2 37" xfId="2895"/>
    <cellStyle name="20% - Accent6 2 38" xfId="2896"/>
    <cellStyle name="20% - Accent6 2 39" xfId="2897"/>
    <cellStyle name="20% - Accent6 2 4" xfId="2898"/>
    <cellStyle name="20% - Accent6 2 40" xfId="2899"/>
    <cellStyle name="20% - Accent6 2 41" xfId="2900"/>
    <cellStyle name="20% - Accent6 2 42" xfId="2901"/>
    <cellStyle name="20% - Accent6 2 43" xfId="2902"/>
    <cellStyle name="20% - Accent6 2 44" xfId="2903"/>
    <cellStyle name="20% - Accent6 2 45" xfId="2904"/>
    <cellStyle name="20% - Accent6 2 5" xfId="2905"/>
    <cellStyle name="20% - Accent6 2 6" xfId="2906"/>
    <cellStyle name="20% - Accent6 2 7" xfId="2907"/>
    <cellStyle name="20% - Accent6 2 8" xfId="2908"/>
    <cellStyle name="20% - Accent6 2 9" xfId="2909"/>
    <cellStyle name="20% - Accent6 3" xfId="105"/>
    <cellStyle name="20% - Accent6 3 10" xfId="2910"/>
    <cellStyle name="20% - Accent6 3 11" xfId="2911"/>
    <cellStyle name="20% - Accent6 3 12" xfId="2912"/>
    <cellStyle name="20% - Accent6 3 13" xfId="2913"/>
    <cellStyle name="20% - Accent6 3 14" xfId="2914"/>
    <cellStyle name="20% - Accent6 3 15" xfId="2915"/>
    <cellStyle name="20% - Accent6 3 16" xfId="2916"/>
    <cellStyle name="20% - Accent6 3 17" xfId="2917"/>
    <cellStyle name="20% - Accent6 3 18" xfId="2918"/>
    <cellStyle name="20% - Accent6 3 19" xfId="2919"/>
    <cellStyle name="20% - Accent6 3 2" xfId="2920"/>
    <cellStyle name="20% - Accent6 3 20" xfId="2921"/>
    <cellStyle name="20% - Accent6 3 21" xfId="2922"/>
    <cellStyle name="20% - Accent6 3 22" xfId="2923"/>
    <cellStyle name="20% - Accent6 3 23" xfId="2924"/>
    <cellStyle name="20% - Accent6 3 24" xfId="2925"/>
    <cellStyle name="20% - Accent6 3 25" xfId="2926"/>
    <cellStyle name="20% - Accent6 3 26" xfId="2927"/>
    <cellStyle name="20% - Accent6 3 27" xfId="2928"/>
    <cellStyle name="20% - Accent6 3 28" xfId="2929"/>
    <cellStyle name="20% - Accent6 3 29" xfId="2930"/>
    <cellStyle name="20% - Accent6 3 3" xfId="2931"/>
    <cellStyle name="20% - Accent6 3 30" xfId="2932"/>
    <cellStyle name="20% - Accent6 3 31" xfId="2933"/>
    <cellStyle name="20% - Accent6 3 32" xfId="2934"/>
    <cellStyle name="20% - Accent6 3 33" xfId="2935"/>
    <cellStyle name="20% - Accent6 3 34" xfId="2936"/>
    <cellStyle name="20% - Accent6 3 35" xfId="2937"/>
    <cellStyle name="20% - Accent6 3 36" xfId="2938"/>
    <cellStyle name="20% - Accent6 3 37" xfId="2939"/>
    <cellStyle name="20% - Accent6 3 38" xfId="2940"/>
    <cellStyle name="20% - Accent6 3 39" xfId="2941"/>
    <cellStyle name="20% - Accent6 3 4" xfId="2942"/>
    <cellStyle name="20% - Accent6 3 40" xfId="2943"/>
    <cellStyle name="20% - Accent6 3 41" xfId="2944"/>
    <cellStyle name="20% - Accent6 3 42" xfId="2945"/>
    <cellStyle name="20% - Accent6 3 43" xfId="2946"/>
    <cellStyle name="20% - Accent6 3 44" xfId="2947"/>
    <cellStyle name="20% - Accent6 3 45" xfId="2948"/>
    <cellStyle name="20% - Accent6 3 5" xfId="2949"/>
    <cellStyle name="20% - Accent6 3 6" xfId="2950"/>
    <cellStyle name="20% - Accent6 3 7" xfId="2951"/>
    <cellStyle name="20% - Accent6 3 8" xfId="2952"/>
    <cellStyle name="20% - Accent6 3 9" xfId="2953"/>
    <cellStyle name="20% - Accent6 4" xfId="106"/>
    <cellStyle name="20% - Accent6 4 10" xfId="2954"/>
    <cellStyle name="20% - Accent6 4 11" xfId="2955"/>
    <cellStyle name="20% - Accent6 4 12" xfId="2956"/>
    <cellStyle name="20% - Accent6 4 13" xfId="2957"/>
    <cellStyle name="20% - Accent6 4 14" xfId="2958"/>
    <cellStyle name="20% - Accent6 4 15" xfId="2959"/>
    <cellStyle name="20% - Accent6 4 16" xfId="2960"/>
    <cellStyle name="20% - Accent6 4 17" xfId="2961"/>
    <cellStyle name="20% - Accent6 4 18" xfId="2962"/>
    <cellStyle name="20% - Accent6 4 19" xfId="2963"/>
    <cellStyle name="20% - Accent6 4 2" xfId="2964"/>
    <cellStyle name="20% - Accent6 4 20" xfId="2965"/>
    <cellStyle name="20% - Accent6 4 21" xfId="2966"/>
    <cellStyle name="20% - Accent6 4 22" xfId="2967"/>
    <cellStyle name="20% - Accent6 4 23" xfId="2968"/>
    <cellStyle name="20% - Accent6 4 24" xfId="2969"/>
    <cellStyle name="20% - Accent6 4 25" xfId="2970"/>
    <cellStyle name="20% - Accent6 4 26" xfId="2971"/>
    <cellStyle name="20% - Accent6 4 27" xfId="2972"/>
    <cellStyle name="20% - Accent6 4 28" xfId="2973"/>
    <cellStyle name="20% - Accent6 4 29" xfId="2974"/>
    <cellStyle name="20% - Accent6 4 3" xfId="2975"/>
    <cellStyle name="20% - Accent6 4 30" xfId="2976"/>
    <cellStyle name="20% - Accent6 4 31" xfId="2977"/>
    <cellStyle name="20% - Accent6 4 32" xfId="2978"/>
    <cellStyle name="20% - Accent6 4 33" xfId="2979"/>
    <cellStyle name="20% - Accent6 4 34" xfId="2980"/>
    <cellStyle name="20% - Accent6 4 35" xfId="2981"/>
    <cellStyle name="20% - Accent6 4 36" xfId="2982"/>
    <cellStyle name="20% - Accent6 4 37" xfId="2983"/>
    <cellStyle name="20% - Accent6 4 38" xfId="2984"/>
    <cellStyle name="20% - Accent6 4 39" xfId="2985"/>
    <cellStyle name="20% - Accent6 4 4" xfId="2986"/>
    <cellStyle name="20% - Accent6 4 40" xfId="2987"/>
    <cellStyle name="20% - Accent6 4 41" xfId="2988"/>
    <cellStyle name="20% - Accent6 4 5" xfId="2989"/>
    <cellStyle name="20% - Accent6 4 6" xfId="2990"/>
    <cellStyle name="20% - Accent6 4 7" xfId="2991"/>
    <cellStyle name="20% - Accent6 4 8" xfId="2992"/>
    <cellStyle name="20% - Accent6 4 9" xfId="2993"/>
    <cellStyle name="20% - Accent6 5" xfId="107"/>
    <cellStyle name="20% - Accent6 5 10" xfId="2994"/>
    <cellStyle name="20% - Accent6 5 11" xfId="2995"/>
    <cellStyle name="20% - Accent6 5 12" xfId="2996"/>
    <cellStyle name="20% - Accent6 5 13" xfId="2997"/>
    <cellStyle name="20% - Accent6 5 14" xfId="2998"/>
    <cellStyle name="20% - Accent6 5 15" xfId="2999"/>
    <cellStyle name="20% - Accent6 5 16" xfId="3000"/>
    <cellStyle name="20% - Accent6 5 17" xfId="3001"/>
    <cellStyle name="20% - Accent6 5 18" xfId="3002"/>
    <cellStyle name="20% - Accent6 5 19" xfId="3003"/>
    <cellStyle name="20% - Accent6 5 2" xfId="3004"/>
    <cellStyle name="20% - Accent6 5 20" xfId="3005"/>
    <cellStyle name="20% - Accent6 5 21" xfId="3006"/>
    <cellStyle name="20% - Accent6 5 22" xfId="3007"/>
    <cellStyle name="20% - Accent6 5 23" xfId="3008"/>
    <cellStyle name="20% - Accent6 5 24" xfId="3009"/>
    <cellStyle name="20% - Accent6 5 25" xfId="3010"/>
    <cellStyle name="20% - Accent6 5 26" xfId="3011"/>
    <cellStyle name="20% - Accent6 5 27" xfId="3012"/>
    <cellStyle name="20% - Accent6 5 28" xfId="3013"/>
    <cellStyle name="20% - Accent6 5 29" xfId="3014"/>
    <cellStyle name="20% - Accent6 5 3" xfId="3015"/>
    <cellStyle name="20% - Accent6 5 30" xfId="3016"/>
    <cellStyle name="20% - Accent6 5 31" xfId="3017"/>
    <cellStyle name="20% - Accent6 5 32" xfId="3018"/>
    <cellStyle name="20% - Accent6 5 33" xfId="3019"/>
    <cellStyle name="20% - Accent6 5 34" xfId="3020"/>
    <cellStyle name="20% - Accent6 5 35" xfId="3021"/>
    <cellStyle name="20% - Accent6 5 36" xfId="3022"/>
    <cellStyle name="20% - Accent6 5 37" xfId="3023"/>
    <cellStyle name="20% - Accent6 5 38" xfId="3024"/>
    <cellStyle name="20% - Accent6 5 39" xfId="3025"/>
    <cellStyle name="20% - Accent6 5 4" xfId="3026"/>
    <cellStyle name="20% - Accent6 5 40" xfId="3027"/>
    <cellStyle name="20% - Accent6 5 41" xfId="3028"/>
    <cellStyle name="20% - Accent6 5 5" xfId="3029"/>
    <cellStyle name="20% - Accent6 5 6" xfId="3030"/>
    <cellStyle name="20% - Accent6 5 7" xfId="3031"/>
    <cellStyle name="20% - Accent6 5 8" xfId="3032"/>
    <cellStyle name="20% - Accent6 5 9" xfId="3033"/>
    <cellStyle name="20% - Accent6 6" xfId="108"/>
    <cellStyle name="20% - Accent6 6 10" xfId="3034"/>
    <cellStyle name="20% - Accent6 6 11" xfId="3035"/>
    <cellStyle name="20% - Accent6 6 12" xfId="3036"/>
    <cellStyle name="20% - Accent6 6 13" xfId="3037"/>
    <cellStyle name="20% - Accent6 6 14" xfId="3038"/>
    <cellStyle name="20% - Accent6 6 15" xfId="3039"/>
    <cellStyle name="20% - Accent6 6 16" xfId="3040"/>
    <cellStyle name="20% - Accent6 6 17" xfId="3041"/>
    <cellStyle name="20% - Accent6 6 18" xfId="3042"/>
    <cellStyle name="20% - Accent6 6 19" xfId="3043"/>
    <cellStyle name="20% - Accent6 6 2" xfId="3044"/>
    <cellStyle name="20% - Accent6 6 20" xfId="3045"/>
    <cellStyle name="20% - Accent6 6 21" xfId="3046"/>
    <cellStyle name="20% - Accent6 6 22" xfId="3047"/>
    <cellStyle name="20% - Accent6 6 23" xfId="3048"/>
    <cellStyle name="20% - Accent6 6 24" xfId="3049"/>
    <cellStyle name="20% - Accent6 6 25" xfId="3050"/>
    <cellStyle name="20% - Accent6 6 26" xfId="3051"/>
    <cellStyle name="20% - Accent6 6 27" xfId="3052"/>
    <cellStyle name="20% - Accent6 6 28" xfId="3053"/>
    <cellStyle name="20% - Accent6 6 29" xfId="3054"/>
    <cellStyle name="20% - Accent6 6 3" xfId="3055"/>
    <cellStyle name="20% - Accent6 6 30" xfId="3056"/>
    <cellStyle name="20% - Accent6 6 31" xfId="3057"/>
    <cellStyle name="20% - Accent6 6 32" xfId="3058"/>
    <cellStyle name="20% - Accent6 6 33" xfId="3059"/>
    <cellStyle name="20% - Accent6 6 34" xfId="3060"/>
    <cellStyle name="20% - Accent6 6 35" xfId="3061"/>
    <cellStyle name="20% - Accent6 6 36" xfId="3062"/>
    <cellStyle name="20% - Accent6 6 37" xfId="3063"/>
    <cellStyle name="20% - Accent6 6 38" xfId="3064"/>
    <cellStyle name="20% - Accent6 6 39" xfId="3065"/>
    <cellStyle name="20% - Accent6 6 4" xfId="3066"/>
    <cellStyle name="20% - Accent6 6 40" xfId="3067"/>
    <cellStyle name="20% - Accent6 6 41" xfId="3068"/>
    <cellStyle name="20% - Accent6 6 5" xfId="3069"/>
    <cellStyle name="20% - Accent6 6 6" xfId="3070"/>
    <cellStyle name="20% - Accent6 6 7" xfId="3071"/>
    <cellStyle name="20% - Accent6 6 8" xfId="3072"/>
    <cellStyle name="20% - Accent6 6 9" xfId="3073"/>
    <cellStyle name="20% - Accent6 7" xfId="3074"/>
    <cellStyle name="20% - Accent6 7 10" xfId="3075"/>
    <cellStyle name="20% - Accent6 7 11" xfId="3076"/>
    <cellStyle name="20% - Accent6 7 12" xfId="3077"/>
    <cellStyle name="20% - Accent6 7 13" xfId="3078"/>
    <cellStyle name="20% - Accent6 7 14" xfId="3079"/>
    <cellStyle name="20% - Accent6 7 15" xfId="3080"/>
    <cellStyle name="20% - Accent6 7 16" xfId="3081"/>
    <cellStyle name="20% - Accent6 7 17" xfId="3082"/>
    <cellStyle name="20% - Accent6 7 18" xfId="3083"/>
    <cellStyle name="20% - Accent6 7 19" xfId="3084"/>
    <cellStyle name="20% - Accent6 7 2" xfId="3085"/>
    <cellStyle name="20% - Accent6 7 20" xfId="3086"/>
    <cellStyle name="20% - Accent6 7 21" xfId="3087"/>
    <cellStyle name="20% - Accent6 7 22" xfId="3088"/>
    <cellStyle name="20% - Accent6 7 23" xfId="3089"/>
    <cellStyle name="20% - Accent6 7 24" xfId="3090"/>
    <cellStyle name="20% - Accent6 7 25" xfId="3091"/>
    <cellStyle name="20% - Accent6 7 26" xfId="3092"/>
    <cellStyle name="20% - Accent6 7 27" xfId="3093"/>
    <cellStyle name="20% - Accent6 7 28" xfId="3094"/>
    <cellStyle name="20% - Accent6 7 29" xfId="3095"/>
    <cellStyle name="20% - Accent6 7 3" xfId="3096"/>
    <cellStyle name="20% - Accent6 7 30" xfId="3097"/>
    <cellStyle name="20% - Accent6 7 31" xfId="3098"/>
    <cellStyle name="20% - Accent6 7 32" xfId="3099"/>
    <cellStyle name="20% - Accent6 7 33" xfId="3100"/>
    <cellStyle name="20% - Accent6 7 34" xfId="3101"/>
    <cellStyle name="20% - Accent6 7 35" xfId="3102"/>
    <cellStyle name="20% - Accent6 7 36" xfId="3103"/>
    <cellStyle name="20% - Accent6 7 37" xfId="3104"/>
    <cellStyle name="20% - Accent6 7 38" xfId="3105"/>
    <cellStyle name="20% - Accent6 7 39" xfId="3106"/>
    <cellStyle name="20% - Accent6 7 4" xfId="3107"/>
    <cellStyle name="20% - Accent6 7 40" xfId="3108"/>
    <cellStyle name="20% - Accent6 7 41" xfId="3109"/>
    <cellStyle name="20% - Accent6 7 5" xfId="3110"/>
    <cellStyle name="20% - Accent6 7 6" xfId="3111"/>
    <cellStyle name="20% - Accent6 7 7" xfId="3112"/>
    <cellStyle name="20% - Accent6 7 8" xfId="3113"/>
    <cellStyle name="20% - Accent6 7 9" xfId="3114"/>
    <cellStyle name="20% - Accent6 8" xfId="3115"/>
    <cellStyle name="20% - Accent6 8 10" xfId="3116"/>
    <cellStyle name="20% - Accent6 8 11" xfId="3117"/>
    <cellStyle name="20% - Accent6 8 12" xfId="3118"/>
    <cellStyle name="20% - Accent6 8 13" xfId="3119"/>
    <cellStyle name="20% - Accent6 8 14" xfId="3120"/>
    <cellStyle name="20% - Accent6 8 15" xfId="3121"/>
    <cellStyle name="20% - Accent6 8 16" xfId="3122"/>
    <cellStyle name="20% - Accent6 8 17" xfId="3123"/>
    <cellStyle name="20% - Accent6 8 18" xfId="3124"/>
    <cellStyle name="20% - Accent6 8 19" xfId="3125"/>
    <cellStyle name="20% - Accent6 8 2" xfId="3126"/>
    <cellStyle name="20% - Accent6 8 20" xfId="3127"/>
    <cellStyle name="20% - Accent6 8 21" xfId="3128"/>
    <cellStyle name="20% - Accent6 8 22" xfId="3129"/>
    <cellStyle name="20% - Accent6 8 23" xfId="3130"/>
    <cellStyle name="20% - Accent6 8 24" xfId="3131"/>
    <cellStyle name="20% - Accent6 8 25" xfId="3132"/>
    <cellStyle name="20% - Accent6 8 26" xfId="3133"/>
    <cellStyle name="20% - Accent6 8 27" xfId="3134"/>
    <cellStyle name="20% - Accent6 8 28" xfId="3135"/>
    <cellStyle name="20% - Accent6 8 29" xfId="3136"/>
    <cellStyle name="20% - Accent6 8 3" xfId="3137"/>
    <cellStyle name="20% - Accent6 8 30" xfId="3138"/>
    <cellStyle name="20% - Accent6 8 31" xfId="3139"/>
    <cellStyle name="20% - Accent6 8 32" xfId="3140"/>
    <cellStyle name="20% - Accent6 8 33" xfId="3141"/>
    <cellStyle name="20% - Accent6 8 34" xfId="3142"/>
    <cellStyle name="20% - Accent6 8 35" xfId="3143"/>
    <cellStyle name="20% - Accent6 8 36" xfId="3144"/>
    <cellStyle name="20% - Accent6 8 37" xfId="3145"/>
    <cellStyle name="20% - Accent6 8 38" xfId="3146"/>
    <cellStyle name="20% - Accent6 8 39" xfId="3147"/>
    <cellStyle name="20% - Accent6 8 4" xfId="3148"/>
    <cellStyle name="20% - Accent6 8 40" xfId="3149"/>
    <cellStyle name="20% - Accent6 8 41" xfId="3150"/>
    <cellStyle name="20% - Accent6 8 5" xfId="3151"/>
    <cellStyle name="20% - Accent6 8 6" xfId="3152"/>
    <cellStyle name="20% - Accent6 8 7" xfId="3153"/>
    <cellStyle name="20% - Accent6 8 8" xfId="3154"/>
    <cellStyle name="20% - Accent6 8 9" xfId="3155"/>
    <cellStyle name="20% - Accent6 9" xfId="3156"/>
    <cellStyle name="20% - Accent6 9 10" xfId="3157"/>
    <cellStyle name="20% - Accent6 9 11" xfId="3158"/>
    <cellStyle name="20% - Accent6 9 12" xfId="3159"/>
    <cellStyle name="20% - Accent6 9 13" xfId="3160"/>
    <cellStyle name="20% - Accent6 9 14" xfId="3161"/>
    <cellStyle name="20% - Accent6 9 15" xfId="3162"/>
    <cellStyle name="20% - Accent6 9 16" xfId="3163"/>
    <cellStyle name="20% - Accent6 9 17" xfId="3164"/>
    <cellStyle name="20% - Accent6 9 18" xfId="3165"/>
    <cellStyle name="20% - Accent6 9 19" xfId="3166"/>
    <cellStyle name="20% - Accent6 9 2" xfId="3167"/>
    <cellStyle name="20% - Accent6 9 20" xfId="3168"/>
    <cellStyle name="20% - Accent6 9 21" xfId="3169"/>
    <cellStyle name="20% - Accent6 9 22" xfId="3170"/>
    <cellStyle name="20% - Accent6 9 23" xfId="3171"/>
    <cellStyle name="20% - Accent6 9 24" xfId="3172"/>
    <cellStyle name="20% - Accent6 9 25" xfId="3173"/>
    <cellStyle name="20% - Accent6 9 26" xfId="3174"/>
    <cellStyle name="20% - Accent6 9 27" xfId="3175"/>
    <cellStyle name="20% - Accent6 9 28" xfId="3176"/>
    <cellStyle name="20% - Accent6 9 29" xfId="3177"/>
    <cellStyle name="20% - Accent6 9 3" xfId="3178"/>
    <cellStyle name="20% - Accent6 9 30" xfId="3179"/>
    <cellStyle name="20% - Accent6 9 31" xfId="3180"/>
    <cellStyle name="20% - Accent6 9 32" xfId="3181"/>
    <cellStyle name="20% - Accent6 9 33" xfId="3182"/>
    <cellStyle name="20% - Accent6 9 34" xfId="3183"/>
    <cellStyle name="20% - Accent6 9 35" xfId="3184"/>
    <cellStyle name="20% - Accent6 9 36" xfId="3185"/>
    <cellStyle name="20% - Accent6 9 37" xfId="3186"/>
    <cellStyle name="20% - Accent6 9 38" xfId="3187"/>
    <cellStyle name="20% - Accent6 9 39" xfId="3188"/>
    <cellStyle name="20% - Accent6 9 4" xfId="3189"/>
    <cellStyle name="20% - Accent6 9 40" xfId="3190"/>
    <cellStyle name="20% - Accent6 9 41" xfId="3191"/>
    <cellStyle name="20% - Accent6 9 5" xfId="3192"/>
    <cellStyle name="20% - Accent6 9 6" xfId="3193"/>
    <cellStyle name="20% - Accent6 9 7" xfId="3194"/>
    <cellStyle name="20% - Accent6 9 8" xfId="3195"/>
    <cellStyle name="20% - Accent6 9 9" xfId="3196"/>
    <cellStyle name="40% - Accent1 10" xfId="3197"/>
    <cellStyle name="40% - Accent1 10 10" xfId="3198"/>
    <cellStyle name="40% - Accent1 10 11" xfId="3199"/>
    <cellStyle name="40% - Accent1 10 12" xfId="3200"/>
    <cellStyle name="40% - Accent1 10 13" xfId="3201"/>
    <cellStyle name="40% - Accent1 10 14" xfId="3202"/>
    <cellStyle name="40% - Accent1 10 15" xfId="3203"/>
    <cellStyle name="40% - Accent1 10 16" xfId="3204"/>
    <cellStyle name="40% - Accent1 10 17" xfId="3205"/>
    <cellStyle name="40% - Accent1 10 18" xfId="3206"/>
    <cellStyle name="40% - Accent1 10 19" xfId="3207"/>
    <cellStyle name="40% - Accent1 10 2" xfId="3208"/>
    <cellStyle name="40% - Accent1 10 20" xfId="3209"/>
    <cellStyle name="40% - Accent1 10 21" xfId="3210"/>
    <cellStyle name="40% - Accent1 10 22" xfId="3211"/>
    <cellStyle name="40% - Accent1 10 23" xfId="3212"/>
    <cellStyle name="40% - Accent1 10 24" xfId="3213"/>
    <cellStyle name="40% - Accent1 10 25" xfId="3214"/>
    <cellStyle name="40% - Accent1 10 26" xfId="3215"/>
    <cellStyle name="40% - Accent1 10 27" xfId="3216"/>
    <cellStyle name="40% - Accent1 10 28" xfId="3217"/>
    <cellStyle name="40% - Accent1 10 29" xfId="3218"/>
    <cellStyle name="40% - Accent1 10 3" xfId="3219"/>
    <cellStyle name="40% - Accent1 10 30" xfId="3220"/>
    <cellStyle name="40% - Accent1 10 31" xfId="3221"/>
    <cellStyle name="40% - Accent1 10 32" xfId="3222"/>
    <cellStyle name="40% - Accent1 10 33" xfId="3223"/>
    <cellStyle name="40% - Accent1 10 34" xfId="3224"/>
    <cellStyle name="40% - Accent1 10 35" xfId="3225"/>
    <cellStyle name="40% - Accent1 10 36" xfId="3226"/>
    <cellStyle name="40% - Accent1 10 37" xfId="3227"/>
    <cellStyle name="40% - Accent1 10 38" xfId="3228"/>
    <cellStyle name="40% - Accent1 10 39" xfId="3229"/>
    <cellStyle name="40% - Accent1 10 4" xfId="3230"/>
    <cellStyle name="40% - Accent1 10 40" xfId="3231"/>
    <cellStyle name="40% - Accent1 10 41" xfId="3232"/>
    <cellStyle name="40% - Accent1 10 5" xfId="3233"/>
    <cellStyle name="40% - Accent1 10 6" xfId="3234"/>
    <cellStyle name="40% - Accent1 10 7" xfId="3235"/>
    <cellStyle name="40% - Accent1 10 8" xfId="3236"/>
    <cellStyle name="40% - Accent1 10 9" xfId="3237"/>
    <cellStyle name="40% - Accent1 11" xfId="3238"/>
    <cellStyle name="40% - Accent1 11 10" xfId="3239"/>
    <cellStyle name="40% - Accent1 11 11" xfId="3240"/>
    <cellStyle name="40% - Accent1 11 12" xfId="3241"/>
    <cellStyle name="40% - Accent1 11 13" xfId="3242"/>
    <cellStyle name="40% - Accent1 11 14" xfId="3243"/>
    <cellStyle name="40% - Accent1 11 15" xfId="3244"/>
    <cellStyle name="40% - Accent1 11 16" xfId="3245"/>
    <cellStyle name="40% - Accent1 11 17" xfId="3246"/>
    <cellStyle name="40% - Accent1 11 18" xfId="3247"/>
    <cellStyle name="40% - Accent1 11 19" xfId="3248"/>
    <cellStyle name="40% - Accent1 11 2" xfId="3249"/>
    <cellStyle name="40% - Accent1 11 20" xfId="3250"/>
    <cellStyle name="40% - Accent1 11 21" xfId="3251"/>
    <cellStyle name="40% - Accent1 11 22" xfId="3252"/>
    <cellStyle name="40% - Accent1 11 23" xfId="3253"/>
    <cellStyle name="40% - Accent1 11 24" xfId="3254"/>
    <cellStyle name="40% - Accent1 11 25" xfId="3255"/>
    <cellStyle name="40% - Accent1 11 26" xfId="3256"/>
    <cellStyle name="40% - Accent1 11 27" xfId="3257"/>
    <cellStyle name="40% - Accent1 11 28" xfId="3258"/>
    <cellStyle name="40% - Accent1 11 29" xfId="3259"/>
    <cellStyle name="40% - Accent1 11 3" xfId="3260"/>
    <cellStyle name="40% - Accent1 11 30" xfId="3261"/>
    <cellStyle name="40% - Accent1 11 31" xfId="3262"/>
    <cellStyle name="40% - Accent1 11 32" xfId="3263"/>
    <cellStyle name="40% - Accent1 11 33" xfId="3264"/>
    <cellStyle name="40% - Accent1 11 34" xfId="3265"/>
    <cellStyle name="40% - Accent1 11 35" xfId="3266"/>
    <cellStyle name="40% - Accent1 11 36" xfId="3267"/>
    <cellStyle name="40% - Accent1 11 37" xfId="3268"/>
    <cellStyle name="40% - Accent1 11 38" xfId="3269"/>
    <cellStyle name="40% - Accent1 11 39" xfId="3270"/>
    <cellStyle name="40% - Accent1 11 4" xfId="3271"/>
    <cellStyle name="40% - Accent1 11 40" xfId="3272"/>
    <cellStyle name="40% - Accent1 11 41" xfId="3273"/>
    <cellStyle name="40% - Accent1 11 5" xfId="3274"/>
    <cellStyle name="40% - Accent1 11 6" xfId="3275"/>
    <cellStyle name="40% - Accent1 11 7" xfId="3276"/>
    <cellStyle name="40% - Accent1 11 8" xfId="3277"/>
    <cellStyle name="40% - Accent1 11 9" xfId="3278"/>
    <cellStyle name="40% - Accent1 12" xfId="3279"/>
    <cellStyle name="40% - Accent1 12 10" xfId="3280"/>
    <cellStyle name="40% - Accent1 12 11" xfId="3281"/>
    <cellStyle name="40% - Accent1 12 12" xfId="3282"/>
    <cellStyle name="40% - Accent1 12 13" xfId="3283"/>
    <cellStyle name="40% - Accent1 12 14" xfId="3284"/>
    <cellStyle name="40% - Accent1 12 15" xfId="3285"/>
    <cellStyle name="40% - Accent1 12 16" xfId="3286"/>
    <cellStyle name="40% - Accent1 12 17" xfId="3287"/>
    <cellStyle name="40% - Accent1 12 18" xfId="3288"/>
    <cellStyle name="40% - Accent1 12 19" xfId="3289"/>
    <cellStyle name="40% - Accent1 12 2" xfId="3290"/>
    <cellStyle name="40% - Accent1 12 20" xfId="3291"/>
    <cellStyle name="40% - Accent1 12 21" xfId="3292"/>
    <cellStyle name="40% - Accent1 12 22" xfId="3293"/>
    <cellStyle name="40% - Accent1 12 23" xfId="3294"/>
    <cellStyle name="40% - Accent1 12 24" xfId="3295"/>
    <cellStyle name="40% - Accent1 12 25" xfId="3296"/>
    <cellStyle name="40% - Accent1 12 26" xfId="3297"/>
    <cellStyle name="40% - Accent1 12 27" xfId="3298"/>
    <cellStyle name="40% - Accent1 12 28" xfId="3299"/>
    <cellStyle name="40% - Accent1 12 29" xfId="3300"/>
    <cellStyle name="40% - Accent1 12 3" xfId="3301"/>
    <cellStyle name="40% - Accent1 12 30" xfId="3302"/>
    <cellStyle name="40% - Accent1 12 31" xfId="3303"/>
    <cellStyle name="40% - Accent1 12 32" xfId="3304"/>
    <cellStyle name="40% - Accent1 12 33" xfId="3305"/>
    <cellStyle name="40% - Accent1 12 34" xfId="3306"/>
    <cellStyle name="40% - Accent1 12 35" xfId="3307"/>
    <cellStyle name="40% - Accent1 12 36" xfId="3308"/>
    <cellStyle name="40% - Accent1 12 37" xfId="3309"/>
    <cellStyle name="40% - Accent1 12 38" xfId="3310"/>
    <cellStyle name="40% - Accent1 12 39" xfId="3311"/>
    <cellStyle name="40% - Accent1 12 4" xfId="3312"/>
    <cellStyle name="40% - Accent1 12 40" xfId="3313"/>
    <cellStyle name="40% - Accent1 12 41" xfId="3314"/>
    <cellStyle name="40% - Accent1 12 5" xfId="3315"/>
    <cellStyle name="40% - Accent1 12 6" xfId="3316"/>
    <cellStyle name="40% - Accent1 12 7" xfId="3317"/>
    <cellStyle name="40% - Accent1 12 8" xfId="3318"/>
    <cellStyle name="40% - Accent1 12 9" xfId="3319"/>
    <cellStyle name="40% - Accent1 13" xfId="3320"/>
    <cellStyle name="40% - Accent1 14" xfId="3321"/>
    <cellStyle name="40% - Accent1 14 2" xfId="3322"/>
    <cellStyle name="40% - Accent1 15" xfId="3323"/>
    <cellStyle name="40% - Accent1 2" xfId="109"/>
    <cellStyle name="40% - Accent1 2 10" xfId="3324"/>
    <cellStyle name="40% - Accent1 2 11" xfId="3325"/>
    <cellStyle name="40% - Accent1 2 12" xfId="3326"/>
    <cellStyle name="40% - Accent1 2 13" xfId="3327"/>
    <cellStyle name="40% - Accent1 2 14" xfId="3328"/>
    <cellStyle name="40% - Accent1 2 15" xfId="3329"/>
    <cellStyle name="40% - Accent1 2 16" xfId="3330"/>
    <cellStyle name="40% - Accent1 2 17" xfId="3331"/>
    <cellStyle name="40% - Accent1 2 18" xfId="3332"/>
    <cellStyle name="40% - Accent1 2 19" xfId="3333"/>
    <cellStyle name="40% - Accent1 2 2" xfId="3334"/>
    <cellStyle name="40% - Accent1 2 2 2" xfId="3335"/>
    <cellStyle name="40% - Accent1 2 2 2 2" xfId="3336"/>
    <cellStyle name="40% - Accent1 2 2 3" xfId="3337"/>
    <cellStyle name="40% - Accent1 2 2 4" xfId="3338"/>
    <cellStyle name="40% - Accent1 2 2 5" xfId="3339"/>
    <cellStyle name="40% - Accent1 2 20" xfId="3340"/>
    <cellStyle name="40% - Accent1 2 21" xfId="3341"/>
    <cellStyle name="40% - Accent1 2 22" xfId="3342"/>
    <cellStyle name="40% - Accent1 2 23" xfId="3343"/>
    <cellStyle name="40% - Accent1 2 24" xfId="3344"/>
    <cellStyle name="40% - Accent1 2 25" xfId="3345"/>
    <cellStyle name="40% - Accent1 2 26" xfId="3346"/>
    <cellStyle name="40% - Accent1 2 27" xfId="3347"/>
    <cellStyle name="40% - Accent1 2 28" xfId="3348"/>
    <cellStyle name="40% - Accent1 2 29" xfId="3349"/>
    <cellStyle name="40% - Accent1 2 3" xfId="3350"/>
    <cellStyle name="40% - Accent1 2 3 2" xfId="3351"/>
    <cellStyle name="40% - Accent1 2 3 3" xfId="3352"/>
    <cellStyle name="40% - Accent1 2 3 4" xfId="3353"/>
    <cellStyle name="40% - Accent1 2 3 5" xfId="3354"/>
    <cellStyle name="40% - Accent1 2 3 6" xfId="3355"/>
    <cellStyle name="40% - Accent1 2 30" xfId="3356"/>
    <cellStyle name="40% - Accent1 2 31" xfId="3357"/>
    <cellStyle name="40% - Accent1 2 32" xfId="3358"/>
    <cellStyle name="40% - Accent1 2 33" xfId="3359"/>
    <cellStyle name="40% - Accent1 2 34" xfId="3360"/>
    <cellStyle name="40% - Accent1 2 35" xfId="3361"/>
    <cellStyle name="40% - Accent1 2 36" xfId="3362"/>
    <cellStyle name="40% - Accent1 2 37" xfId="3363"/>
    <cellStyle name="40% - Accent1 2 38" xfId="3364"/>
    <cellStyle name="40% - Accent1 2 39" xfId="3365"/>
    <cellStyle name="40% - Accent1 2 4" xfId="3366"/>
    <cellStyle name="40% - Accent1 2 40" xfId="3367"/>
    <cellStyle name="40% - Accent1 2 41" xfId="3368"/>
    <cellStyle name="40% - Accent1 2 42" xfId="3369"/>
    <cellStyle name="40% - Accent1 2 43" xfId="3370"/>
    <cellStyle name="40% - Accent1 2 44" xfId="3371"/>
    <cellStyle name="40% - Accent1 2 45" xfId="3372"/>
    <cellStyle name="40% - Accent1 2 5" xfId="3373"/>
    <cellStyle name="40% - Accent1 2 6" xfId="3374"/>
    <cellStyle name="40% - Accent1 2 7" xfId="3375"/>
    <cellStyle name="40% - Accent1 2 8" xfId="3376"/>
    <cellStyle name="40% - Accent1 2 9" xfId="3377"/>
    <cellStyle name="40% - Accent1 3" xfId="110"/>
    <cellStyle name="40% - Accent1 3 10" xfId="3378"/>
    <cellStyle name="40% - Accent1 3 11" xfId="3379"/>
    <cellStyle name="40% - Accent1 3 12" xfId="3380"/>
    <cellStyle name="40% - Accent1 3 13" xfId="3381"/>
    <cellStyle name="40% - Accent1 3 14" xfId="3382"/>
    <cellStyle name="40% - Accent1 3 15" xfId="3383"/>
    <cellStyle name="40% - Accent1 3 16" xfId="3384"/>
    <cellStyle name="40% - Accent1 3 17" xfId="3385"/>
    <cellStyle name="40% - Accent1 3 18" xfId="3386"/>
    <cellStyle name="40% - Accent1 3 19" xfId="3387"/>
    <cellStyle name="40% - Accent1 3 2" xfId="3388"/>
    <cellStyle name="40% - Accent1 3 20" xfId="3389"/>
    <cellStyle name="40% - Accent1 3 21" xfId="3390"/>
    <cellStyle name="40% - Accent1 3 22" xfId="3391"/>
    <cellStyle name="40% - Accent1 3 23" xfId="3392"/>
    <cellStyle name="40% - Accent1 3 24" xfId="3393"/>
    <cellStyle name="40% - Accent1 3 25" xfId="3394"/>
    <cellStyle name="40% - Accent1 3 26" xfId="3395"/>
    <cellStyle name="40% - Accent1 3 27" xfId="3396"/>
    <cellStyle name="40% - Accent1 3 28" xfId="3397"/>
    <cellStyle name="40% - Accent1 3 29" xfId="3398"/>
    <cellStyle name="40% - Accent1 3 3" xfId="3399"/>
    <cellStyle name="40% - Accent1 3 30" xfId="3400"/>
    <cellStyle name="40% - Accent1 3 31" xfId="3401"/>
    <cellStyle name="40% - Accent1 3 32" xfId="3402"/>
    <cellStyle name="40% - Accent1 3 33" xfId="3403"/>
    <cellStyle name="40% - Accent1 3 34" xfId="3404"/>
    <cellStyle name="40% - Accent1 3 35" xfId="3405"/>
    <cellStyle name="40% - Accent1 3 36" xfId="3406"/>
    <cellStyle name="40% - Accent1 3 37" xfId="3407"/>
    <cellStyle name="40% - Accent1 3 38" xfId="3408"/>
    <cellStyle name="40% - Accent1 3 39" xfId="3409"/>
    <cellStyle name="40% - Accent1 3 4" xfId="3410"/>
    <cellStyle name="40% - Accent1 3 40" xfId="3411"/>
    <cellStyle name="40% - Accent1 3 41" xfId="3412"/>
    <cellStyle name="40% - Accent1 3 42" xfId="3413"/>
    <cellStyle name="40% - Accent1 3 43" xfId="3414"/>
    <cellStyle name="40% - Accent1 3 44" xfId="3415"/>
    <cellStyle name="40% - Accent1 3 45" xfId="3416"/>
    <cellStyle name="40% - Accent1 3 5" xfId="3417"/>
    <cellStyle name="40% - Accent1 3 6" xfId="3418"/>
    <cellStyle name="40% - Accent1 3 7" xfId="3419"/>
    <cellStyle name="40% - Accent1 3 8" xfId="3420"/>
    <cellStyle name="40% - Accent1 3 9" xfId="3421"/>
    <cellStyle name="40% - Accent1 4" xfId="111"/>
    <cellStyle name="40% - Accent1 4 10" xfId="3422"/>
    <cellStyle name="40% - Accent1 4 11" xfId="3423"/>
    <cellStyle name="40% - Accent1 4 12" xfId="3424"/>
    <cellStyle name="40% - Accent1 4 13" xfId="3425"/>
    <cellStyle name="40% - Accent1 4 14" xfId="3426"/>
    <cellStyle name="40% - Accent1 4 15" xfId="3427"/>
    <cellStyle name="40% - Accent1 4 16" xfId="3428"/>
    <cellStyle name="40% - Accent1 4 17" xfId="3429"/>
    <cellStyle name="40% - Accent1 4 18" xfId="3430"/>
    <cellStyle name="40% - Accent1 4 19" xfId="3431"/>
    <cellStyle name="40% - Accent1 4 2" xfId="3432"/>
    <cellStyle name="40% - Accent1 4 20" xfId="3433"/>
    <cellStyle name="40% - Accent1 4 21" xfId="3434"/>
    <cellStyle name="40% - Accent1 4 22" xfId="3435"/>
    <cellStyle name="40% - Accent1 4 23" xfId="3436"/>
    <cellStyle name="40% - Accent1 4 24" xfId="3437"/>
    <cellStyle name="40% - Accent1 4 25" xfId="3438"/>
    <cellStyle name="40% - Accent1 4 26" xfId="3439"/>
    <cellStyle name="40% - Accent1 4 27" xfId="3440"/>
    <cellStyle name="40% - Accent1 4 28" xfId="3441"/>
    <cellStyle name="40% - Accent1 4 29" xfId="3442"/>
    <cellStyle name="40% - Accent1 4 3" xfId="3443"/>
    <cellStyle name="40% - Accent1 4 30" xfId="3444"/>
    <cellStyle name="40% - Accent1 4 31" xfId="3445"/>
    <cellStyle name="40% - Accent1 4 32" xfId="3446"/>
    <cellStyle name="40% - Accent1 4 33" xfId="3447"/>
    <cellStyle name="40% - Accent1 4 34" xfId="3448"/>
    <cellStyle name="40% - Accent1 4 35" xfId="3449"/>
    <cellStyle name="40% - Accent1 4 36" xfId="3450"/>
    <cellStyle name="40% - Accent1 4 37" xfId="3451"/>
    <cellStyle name="40% - Accent1 4 38" xfId="3452"/>
    <cellStyle name="40% - Accent1 4 39" xfId="3453"/>
    <cellStyle name="40% - Accent1 4 4" xfId="3454"/>
    <cellStyle name="40% - Accent1 4 40" xfId="3455"/>
    <cellStyle name="40% - Accent1 4 41" xfId="3456"/>
    <cellStyle name="40% - Accent1 4 5" xfId="3457"/>
    <cellStyle name="40% - Accent1 4 6" xfId="3458"/>
    <cellStyle name="40% - Accent1 4 7" xfId="3459"/>
    <cellStyle name="40% - Accent1 4 8" xfId="3460"/>
    <cellStyle name="40% - Accent1 4 9" xfId="3461"/>
    <cellStyle name="40% - Accent1 5" xfId="112"/>
    <cellStyle name="40% - Accent1 5 10" xfId="3462"/>
    <cellStyle name="40% - Accent1 5 11" xfId="3463"/>
    <cellStyle name="40% - Accent1 5 12" xfId="3464"/>
    <cellStyle name="40% - Accent1 5 13" xfId="3465"/>
    <cellStyle name="40% - Accent1 5 14" xfId="3466"/>
    <cellStyle name="40% - Accent1 5 15" xfId="3467"/>
    <cellStyle name="40% - Accent1 5 16" xfId="3468"/>
    <cellStyle name="40% - Accent1 5 17" xfId="3469"/>
    <cellStyle name="40% - Accent1 5 18" xfId="3470"/>
    <cellStyle name="40% - Accent1 5 19" xfId="3471"/>
    <cellStyle name="40% - Accent1 5 2" xfId="3472"/>
    <cellStyle name="40% - Accent1 5 20" xfId="3473"/>
    <cellStyle name="40% - Accent1 5 21" xfId="3474"/>
    <cellStyle name="40% - Accent1 5 22" xfId="3475"/>
    <cellStyle name="40% - Accent1 5 23" xfId="3476"/>
    <cellStyle name="40% - Accent1 5 24" xfId="3477"/>
    <cellStyle name="40% - Accent1 5 25" xfId="3478"/>
    <cellStyle name="40% - Accent1 5 26" xfId="3479"/>
    <cellStyle name="40% - Accent1 5 27" xfId="3480"/>
    <cellStyle name="40% - Accent1 5 28" xfId="3481"/>
    <cellStyle name="40% - Accent1 5 29" xfId="3482"/>
    <cellStyle name="40% - Accent1 5 3" xfId="3483"/>
    <cellStyle name="40% - Accent1 5 30" xfId="3484"/>
    <cellStyle name="40% - Accent1 5 31" xfId="3485"/>
    <cellStyle name="40% - Accent1 5 32" xfId="3486"/>
    <cellStyle name="40% - Accent1 5 33" xfId="3487"/>
    <cellStyle name="40% - Accent1 5 34" xfId="3488"/>
    <cellStyle name="40% - Accent1 5 35" xfId="3489"/>
    <cellStyle name="40% - Accent1 5 36" xfId="3490"/>
    <cellStyle name="40% - Accent1 5 37" xfId="3491"/>
    <cellStyle name="40% - Accent1 5 38" xfId="3492"/>
    <cellStyle name="40% - Accent1 5 39" xfId="3493"/>
    <cellStyle name="40% - Accent1 5 4" xfId="3494"/>
    <cellStyle name="40% - Accent1 5 40" xfId="3495"/>
    <cellStyle name="40% - Accent1 5 41" xfId="3496"/>
    <cellStyle name="40% - Accent1 5 5" xfId="3497"/>
    <cellStyle name="40% - Accent1 5 6" xfId="3498"/>
    <cellStyle name="40% - Accent1 5 7" xfId="3499"/>
    <cellStyle name="40% - Accent1 5 8" xfId="3500"/>
    <cellStyle name="40% - Accent1 5 9" xfId="3501"/>
    <cellStyle name="40% - Accent1 6" xfId="113"/>
    <cellStyle name="40% - Accent1 6 10" xfId="3502"/>
    <cellStyle name="40% - Accent1 6 11" xfId="3503"/>
    <cellStyle name="40% - Accent1 6 12" xfId="3504"/>
    <cellStyle name="40% - Accent1 6 13" xfId="3505"/>
    <cellStyle name="40% - Accent1 6 14" xfId="3506"/>
    <cellStyle name="40% - Accent1 6 15" xfId="3507"/>
    <cellStyle name="40% - Accent1 6 16" xfId="3508"/>
    <cellStyle name="40% - Accent1 6 17" xfId="3509"/>
    <cellStyle name="40% - Accent1 6 18" xfId="3510"/>
    <cellStyle name="40% - Accent1 7" xfId="3511"/>
    <cellStyle name="40% - Accent2 2" xfId="114"/>
    <cellStyle name="40% - Accent2 3" xfId="115"/>
    <cellStyle name="40% - Accent2 4" xfId="116"/>
    <cellStyle name="40% - Accent2 5" xfId="117"/>
    <cellStyle name="40% - Accent2 6" xfId="118"/>
    <cellStyle name="40% - Accent3 2" xfId="119"/>
    <cellStyle name="40% - Accent3 3" xfId="120"/>
    <cellStyle name="40% - Accent3 4" xfId="121"/>
    <cellStyle name="40% - Accent3 5" xfId="122"/>
    <cellStyle name="40% - Accent3 6" xfId="123"/>
    <cellStyle name="40% - Accent4 2" xfId="124"/>
    <cellStyle name="40% - Accent4 3" xfId="125"/>
    <cellStyle name="40% - Accent4 4" xfId="126"/>
    <cellStyle name="40% - Accent4 5" xfId="127"/>
    <cellStyle name="40% - Accent4 6" xfId="128"/>
    <cellStyle name="40% - Accent5 2" xfId="129"/>
    <cellStyle name="40% - Accent5 3" xfId="130"/>
    <cellStyle name="40% - Accent5 4" xfId="131"/>
    <cellStyle name="40% - Accent5 5" xfId="132"/>
    <cellStyle name="40% - Accent5 6" xfId="133"/>
    <cellStyle name="40% - Accent6 2" xfId="134"/>
    <cellStyle name="40% - Accent6 3" xfId="135"/>
    <cellStyle name="40% - Accent6 4" xfId="136"/>
    <cellStyle name="40% - Accent6 5" xfId="137"/>
    <cellStyle name="40% - Accent6 6" xfId="138"/>
    <cellStyle name="60% - Accent1 2" xfId="139"/>
    <cellStyle name="60% - Accent1 3" xfId="140"/>
    <cellStyle name="60% - Accent1 4" xfId="141"/>
    <cellStyle name="60% - Accent1 5" xfId="142"/>
    <cellStyle name="60% - Accent1 6" xfId="143"/>
    <cellStyle name="60% - Accent2 2" xfId="144"/>
    <cellStyle name="60% - Accent2 3" xfId="145"/>
    <cellStyle name="60% - Accent2 4" xfId="146"/>
    <cellStyle name="60% - Accent2 5" xfId="147"/>
    <cellStyle name="60% - Accent2 6" xfId="148"/>
    <cellStyle name="60% - Accent3 2" xfId="149"/>
    <cellStyle name="60% - Accent3 3" xfId="150"/>
    <cellStyle name="60% - Accent3 4" xfId="151"/>
    <cellStyle name="60% - Accent3 5" xfId="152"/>
    <cellStyle name="60% - Accent3 6" xfId="153"/>
    <cellStyle name="60% - Accent4 2" xfId="154"/>
    <cellStyle name="60% - Accent4 3" xfId="155"/>
    <cellStyle name="60% - Accent4 4" xfId="156"/>
    <cellStyle name="60% - Accent4 5" xfId="157"/>
    <cellStyle name="60% - Accent4 6" xfId="158"/>
    <cellStyle name="60% - Accent5 2" xfId="159"/>
    <cellStyle name="60% - Accent5 3" xfId="160"/>
    <cellStyle name="60% - Accent5 4" xfId="161"/>
    <cellStyle name="60% - Accent5 5" xfId="162"/>
    <cellStyle name="60% - Accent5 6" xfId="163"/>
    <cellStyle name="60% - Accent6 2" xfId="164"/>
    <cellStyle name="60% - Accent6 3" xfId="165"/>
    <cellStyle name="60% - Accent6 4" xfId="166"/>
    <cellStyle name="60% - Accent6 5" xfId="167"/>
    <cellStyle name="60% - Accent6 6" xfId="168"/>
    <cellStyle name="Accent1 2" xfId="169"/>
    <cellStyle name="Accent1 3" xfId="170"/>
    <cellStyle name="Accent1 4" xfId="171"/>
    <cellStyle name="Accent1 5" xfId="172"/>
    <cellStyle name="Accent1 6" xfId="173"/>
    <cellStyle name="Accent2 2" xfId="174"/>
    <cellStyle name="Accent2 3" xfId="175"/>
    <cellStyle name="Accent2 4" xfId="176"/>
    <cellStyle name="Accent2 5" xfId="177"/>
    <cellStyle name="Accent2 6" xfId="178"/>
    <cellStyle name="Accent3 2" xfId="179"/>
    <cellStyle name="Accent3 3" xfId="180"/>
    <cellStyle name="Accent3 4" xfId="181"/>
    <cellStyle name="Accent3 5" xfId="182"/>
    <cellStyle name="Accent3 6" xfId="183"/>
    <cellStyle name="Accent4 2" xfId="184"/>
    <cellStyle name="Accent4 3" xfId="185"/>
    <cellStyle name="Accent4 4" xfId="186"/>
    <cellStyle name="Accent4 5" xfId="187"/>
    <cellStyle name="Accent4 6" xfId="188"/>
    <cellStyle name="Accent5 2" xfId="189"/>
    <cellStyle name="Accent5 3" xfId="190"/>
    <cellStyle name="Accent5 4" xfId="191"/>
    <cellStyle name="Accent5 5" xfId="192"/>
    <cellStyle name="Accent5 6" xfId="193"/>
    <cellStyle name="Accent6 2" xfId="194"/>
    <cellStyle name="Accent6 3" xfId="195"/>
    <cellStyle name="Accent6 4" xfId="196"/>
    <cellStyle name="Accent6 5" xfId="197"/>
    <cellStyle name="Accent6 6" xfId="198"/>
    <cellStyle name="alternate1" xfId="3512"/>
    <cellStyle name="Bad 2" xfId="199"/>
    <cellStyle name="Bad 3" xfId="200"/>
    <cellStyle name="Bad 4" xfId="201"/>
    <cellStyle name="Bad 5" xfId="202"/>
    <cellStyle name="Bad 6" xfId="203"/>
    <cellStyle name="Body: normal cell" xfId="3513"/>
    <cellStyle name="Body: normal cell 2" xfId="4118"/>
    <cellStyle name="BuffetDate162" xfId="337"/>
    <cellStyle name="BuffetValue2" xfId="338"/>
    <cellStyle name="Calculation 2" xfId="204"/>
    <cellStyle name="Calculation 2 2" xfId="3970"/>
    <cellStyle name="Calculation 2 3" xfId="3971"/>
    <cellStyle name="Calculation 3" xfId="205"/>
    <cellStyle name="Calculation 3 2" xfId="3972"/>
    <cellStyle name="Calculation 3 3" xfId="3973"/>
    <cellStyle name="Calculation 4" xfId="206"/>
    <cellStyle name="Calculation 4 2" xfId="3974"/>
    <cellStyle name="Calculation 4 3" xfId="3975"/>
    <cellStyle name="Calculation 5" xfId="207"/>
    <cellStyle name="Calculation 5 2" xfId="3976"/>
    <cellStyle name="Calculation 5 3" xfId="3977"/>
    <cellStyle name="Calculation 6" xfId="208"/>
    <cellStyle name="Calculation 6 2" xfId="3978"/>
    <cellStyle name="Calculation 6 3" xfId="3979"/>
    <cellStyle name="Check Cell 2" xfId="209"/>
    <cellStyle name="Check Cell 3" xfId="210"/>
    <cellStyle name="Check Cell 4" xfId="211"/>
    <cellStyle name="Check Cell 5" xfId="212"/>
    <cellStyle name="Check Cell 6" xfId="213"/>
    <cellStyle name="Comma 10" xfId="3514"/>
    <cellStyle name="Comma 11" xfId="3515"/>
    <cellStyle name="Comma 2" xfId="2"/>
    <cellStyle name="Comma 2 2" xfId="3"/>
    <cellStyle name="Comma 2 3" xfId="3516"/>
    <cellStyle name="Comma 2 4" xfId="3517"/>
    <cellStyle name="Comma 2 5" xfId="3518"/>
    <cellStyle name="Comma 2 6" xfId="3519"/>
    <cellStyle name="Comma 3" xfId="4"/>
    <cellStyle name="Comma 3 2" xfId="5"/>
    <cellStyle name="Comma 3 3" xfId="3520"/>
    <cellStyle name="Comma 3 4" xfId="3521"/>
    <cellStyle name="Comma 3 5" xfId="3522"/>
    <cellStyle name="Comma 3 6" xfId="3523"/>
    <cellStyle name="Comma 4" xfId="303"/>
    <cellStyle name="Comma 4 2" xfId="3524"/>
    <cellStyle name="Comma 4 3" xfId="3525"/>
    <cellStyle name="Comma 4 4" xfId="3526"/>
    <cellStyle name="Comma 4 5" xfId="3527"/>
    <cellStyle name="Comma 5" xfId="3528"/>
    <cellStyle name="Comma 6" xfId="3529"/>
    <cellStyle name="Comma 7" xfId="3530"/>
    <cellStyle name="Comma 7 2" xfId="3531"/>
    <cellStyle name="Comma 8" xfId="3532"/>
    <cellStyle name="Comma 9" xfId="3533"/>
    <cellStyle name="Comma0" xfId="3534"/>
    <cellStyle name="Currency" xfId="78" builtinId="4"/>
    <cellStyle name="Currency 10" xfId="214"/>
    <cellStyle name="Currency 11" xfId="215"/>
    <cellStyle name="Currency 2" xfId="6"/>
    <cellStyle name="Currency 2 2" xfId="7"/>
    <cellStyle name="Currency 2 2 2" xfId="3535"/>
    <cellStyle name="Currency 2 3" xfId="3536"/>
    <cellStyle name="Currency 2 4" xfId="3537"/>
    <cellStyle name="Currency 2 5" xfId="3538"/>
    <cellStyle name="Currency 2 6" xfId="3539"/>
    <cellStyle name="Currency 3" xfId="8"/>
    <cellStyle name="Currency 3 2" xfId="3540"/>
    <cellStyle name="Currency 4" xfId="216"/>
    <cellStyle name="Currency 4 2" xfId="304"/>
    <cellStyle name="Currency 5" xfId="217"/>
    <cellStyle name="Currency 6" xfId="218"/>
    <cellStyle name="Currency 7" xfId="219"/>
    <cellStyle name="Currency 8" xfId="220"/>
    <cellStyle name="Currency 9" xfId="3541"/>
    <cellStyle name="Currency0" xfId="3542"/>
    <cellStyle name="Custom - Style8" xfId="3543"/>
    <cellStyle name="Data   - Style2" xfId="3544"/>
    <cellStyle name="Data   - Style2 2" xfId="3980"/>
    <cellStyle name="Date" xfId="3545"/>
    <cellStyle name="Euro" xfId="3546"/>
    <cellStyle name="Exhibits" xfId="3547"/>
    <cellStyle name="Explanatory Text 2" xfId="221"/>
    <cellStyle name="Explanatory Text 3" xfId="222"/>
    <cellStyle name="Explanatory Text 4" xfId="223"/>
    <cellStyle name="Explanatory Text 5" xfId="224"/>
    <cellStyle name="Explanatory Text 6" xfId="225"/>
    <cellStyle name="F2" xfId="3548"/>
    <cellStyle name="F3" xfId="3549"/>
    <cellStyle name="F4" xfId="3550"/>
    <cellStyle name="F5" xfId="3551"/>
    <cellStyle name="F6" xfId="3552"/>
    <cellStyle name="F7" xfId="3553"/>
    <cellStyle name="F8" xfId="3554"/>
    <cellStyle name="Fixed" xfId="3555"/>
    <cellStyle name="Font: Calibri, 9pt regular" xfId="3556"/>
    <cellStyle name="Footnotes: top row" xfId="3557"/>
    <cellStyle name="Good 2" xfId="226"/>
    <cellStyle name="Good 3" xfId="227"/>
    <cellStyle name="Good 4" xfId="228"/>
    <cellStyle name="Good 5" xfId="229"/>
    <cellStyle name="Good 6" xfId="230"/>
    <cellStyle name="Header: bottom row" xfId="3558"/>
    <cellStyle name="HeaderText" xfId="336"/>
    <cellStyle name="Heading 1 2" xfId="231"/>
    <cellStyle name="Heading 1 3" xfId="232"/>
    <cellStyle name="Heading 1 4" xfId="233"/>
    <cellStyle name="Heading 1 5" xfId="234"/>
    <cellStyle name="Heading 1 6" xfId="235"/>
    <cellStyle name="Heading 2 2" xfId="236"/>
    <cellStyle name="Heading 2 3" xfId="237"/>
    <cellStyle name="Heading 2 4" xfId="238"/>
    <cellStyle name="Heading 2 5" xfId="239"/>
    <cellStyle name="Heading 2 6" xfId="240"/>
    <cellStyle name="Heading 3 2" xfId="241"/>
    <cellStyle name="Heading 3 3" xfId="242"/>
    <cellStyle name="Heading 3 4" xfId="243"/>
    <cellStyle name="Heading 3 5" xfId="244"/>
    <cellStyle name="Heading 3 6" xfId="245"/>
    <cellStyle name="Heading 4 2" xfId="246"/>
    <cellStyle name="Heading 4 3" xfId="247"/>
    <cellStyle name="Heading 4 4" xfId="248"/>
    <cellStyle name="Heading 4 5" xfId="249"/>
    <cellStyle name="Heading 4 6" xfId="250"/>
    <cellStyle name="HEADING1" xfId="3559"/>
    <cellStyle name="HEADING2" xfId="3560"/>
    <cellStyle name="HeadlineStyle" xfId="9"/>
    <cellStyle name="HeadlineStyle 2" xfId="3561"/>
    <cellStyle name="HeadlineStyleJustified" xfId="10"/>
    <cellStyle name="Hyperlink 2" xfId="3562"/>
    <cellStyle name="Hyperlink 3" xfId="335"/>
    <cellStyle name="Hyperlink 4" xfId="3563"/>
    <cellStyle name="Hyperlink 5" xfId="3830"/>
    <cellStyle name="Input 2" xfId="251"/>
    <cellStyle name="Input 2 2" xfId="3981"/>
    <cellStyle name="Input 2 3" xfId="3982"/>
    <cellStyle name="Input 3" xfId="252"/>
    <cellStyle name="Input 3 2" xfId="3983"/>
    <cellStyle name="Input 3 3" xfId="3984"/>
    <cellStyle name="Input 4" xfId="253"/>
    <cellStyle name="Input 4 2" xfId="3985"/>
    <cellStyle name="Input 4 3" xfId="3986"/>
    <cellStyle name="Input 5" xfId="254"/>
    <cellStyle name="Input 5 2" xfId="3987"/>
    <cellStyle name="Input 5 3" xfId="3988"/>
    <cellStyle name="Input 6" xfId="255"/>
    <cellStyle name="Input 6 2" xfId="3989"/>
    <cellStyle name="Input 6 3" xfId="3990"/>
    <cellStyle name="Lines" xfId="256"/>
    <cellStyle name="Linked Cell 2" xfId="257"/>
    <cellStyle name="Linked Cell 3" xfId="258"/>
    <cellStyle name="Linked Cell 4" xfId="259"/>
    <cellStyle name="Linked Cell 5" xfId="260"/>
    <cellStyle name="Linked Cell 6" xfId="261"/>
    <cellStyle name="Neutral 2" xfId="262"/>
    <cellStyle name="Neutral 3" xfId="263"/>
    <cellStyle name="Neutral 4" xfId="264"/>
    <cellStyle name="Neutral 5" xfId="265"/>
    <cellStyle name="Neutral 6" xfId="266"/>
    <cellStyle name="NewStyle" xfId="3564"/>
    <cellStyle name="Normal" xfId="0" builtinId="0"/>
    <cellStyle name="Normal - Style1" xfId="3565"/>
    <cellStyle name="Normal - Style2" xfId="3566"/>
    <cellStyle name="Normal - Style3" xfId="3567"/>
    <cellStyle name="Normal - Style4" xfId="3568"/>
    <cellStyle name="Normal - Style5" xfId="3569"/>
    <cellStyle name="Normal - Style6" xfId="3570"/>
    <cellStyle name="Normal - Style7" xfId="3571"/>
    <cellStyle name="Normal - Style8" xfId="3572"/>
    <cellStyle name="Normal 10" xfId="11"/>
    <cellStyle name="Normal 10 2" xfId="3573"/>
    <cellStyle name="Normal 10 3" xfId="3574"/>
    <cellStyle name="Normal 10 70" xfId="3575"/>
    <cellStyle name="Normal 10_Avera Rebuttal Analyses" xfId="3576"/>
    <cellStyle name="Normal 11" xfId="12"/>
    <cellStyle name="Normal 11 2" xfId="3577"/>
    <cellStyle name="Normal 11 3" xfId="3578"/>
    <cellStyle name="Normal 11_Avera Rebuttal Analyses" xfId="3579"/>
    <cellStyle name="Normal 12" xfId="13"/>
    <cellStyle name="Normal 12 2" xfId="14"/>
    <cellStyle name="Normal 12_Avera Rebuttal Analyses" xfId="3580"/>
    <cellStyle name="Normal 13" xfId="15"/>
    <cellStyle name="Normal 13 2" xfId="16"/>
    <cellStyle name="Normal 13_Avera Rebuttal Analyses" xfId="3581"/>
    <cellStyle name="Normal 14" xfId="3582"/>
    <cellStyle name="Normal 14 2" xfId="17"/>
    <cellStyle name="Normal 14 2 2" xfId="18"/>
    <cellStyle name="Normal 15" xfId="19"/>
    <cellStyle name="Normal 16" xfId="3583"/>
    <cellStyle name="Normal 16 2" xfId="334"/>
    <cellStyle name="Normal 17" xfId="3584"/>
    <cellStyle name="Normal 18" xfId="3585"/>
    <cellStyle name="Normal 19" xfId="3586"/>
    <cellStyle name="Normal 2" xfId="20"/>
    <cellStyle name="Normal 2 10" xfId="21"/>
    <cellStyle name="Normal 2 10 2" xfId="3831"/>
    <cellStyle name="Normal 2 11" xfId="22"/>
    <cellStyle name="Normal 2 12" xfId="23"/>
    <cellStyle name="Normal 2 13" xfId="24"/>
    <cellStyle name="Normal 2 2" xfId="25"/>
    <cellStyle name="Normal 2 2 2" xfId="3587"/>
    <cellStyle name="Normal 2 2 2 2" xfId="3588"/>
    <cellStyle name="Normal 2 2 2 2 2" xfId="3832"/>
    <cellStyle name="Normal 2 2 2 3" xfId="3589"/>
    <cellStyle name="Normal 2 2 2 4" xfId="3833"/>
    <cellStyle name="Normal 2 2 3" xfId="3590"/>
    <cellStyle name="Normal 2 2 3 2" xfId="3591"/>
    <cellStyle name="Normal 2 2 3 2 2" xfId="3834"/>
    <cellStyle name="Normal 2 2 3 3" xfId="3835"/>
    <cellStyle name="Normal 2 2 4" xfId="3592"/>
    <cellStyle name="Normal 2 2 4 2" xfId="3593"/>
    <cellStyle name="Normal 2 2 4 2 2" xfId="3836"/>
    <cellStyle name="Normal 2 2 4 3" xfId="3837"/>
    <cellStyle name="Normal 2 2 5" xfId="3594"/>
    <cellStyle name="Normal 2 2 5 2" xfId="3595"/>
    <cellStyle name="Normal 2 2 5 2 2" xfId="3838"/>
    <cellStyle name="Normal 2 2 5 3" xfId="3839"/>
    <cellStyle name="Normal 2 2 6" xfId="3596"/>
    <cellStyle name="Normal 2 2 6 2" xfId="3840"/>
    <cellStyle name="Normal 2 2 7" xfId="3597"/>
    <cellStyle name="Normal 2 2 7 2" xfId="3841"/>
    <cellStyle name="Normal 2 2 8" xfId="3598"/>
    <cellStyle name="Normal 2 2 9" xfId="3842"/>
    <cellStyle name="Normal 2 3" xfId="26"/>
    <cellStyle name="Normal 2 3 2" xfId="3599"/>
    <cellStyle name="Normal 2 3 2 2" xfId="3600"/>
    <cellStyle name="Normal 2 3 2 2 2" xfId="3843"/>
    <cellStyle name="Normal 2 3 2 3" xfId="3601"/>
    <cellStyle name="Normal 2 3 2 4" xfId="3844"/>
    <cellStyle name="Normal 2 3 3" xfId="3602"/>
    <cellStyle name="Normal 2 3 4" xfId="3603"/>
    <cellStyle name="Normal 2 3 4 2" xfId="3845"/>
    <cellStyle name="Normal 2 3 5" xfId="3604"/>
    <cellStyle name="Normal 2 4" xfId="27"/>
    <cellStyle name="Normal 2 4 2" xfId="3605"/>
    <cellStyle name="Normal 2 4 2 2" xfId="3606"/>
    <cellStyle name="Normal 2 4 2_Avera Analyses - Black Hills CO" xfId="3607"/>
    <cellStyle name="Normal 2 4 3" xfId="3608"/>
    <cellStyle name="Normal 2 4 4" xfId="3609"/>
    <cellStyle name="Normal 2 4_Avera Analyses - Black Hills CO" xfId="3610"/>
    <cellStyle name="Normal 2 5" xfId="28"/>
    <cellStyle name="Normal 2 5 2" xfId="3611"/>
    <cellStyle name="Normal 2 5 2 2" xfId="3846"/>
    <cellStyle name="Normal 2 5 3" xfId="3847"/>
    <cellStyle name="Normal 2 5_Avera Analyses - Black Hills CO" xfId="3612"/>
    <cellStyle name="Normal 2 6" xfId="29"/>
    <cellStyle name="Normal 2 6 2" xfId="3613"/>
    <cellStyle name="Normal 2 6 2 2" xfId="3848"/>
    <cellStyle name="Normal 2 6 3" xfId="3849"/>
    <cellStyle name="Normal 2 7" xfId="30"/>
    <cellStyle name="Normal 2 7 2" xfId="3614"/>
    <cellStyle name="Normal 2 7 2 2" xfId="3850"/>
    <cellStyle name="Normal 2 7 3" xfId="3851"/>
    <cellStyle name="Normal 2 8" xfId="31"/>
    <cellStyle name="Normal 2 8 2" xfId="3615"/>
    <cellStyle name="Normal 2 8 2 2" xfId="3852"/>
    <cellStyle name="Normal 2 8 3" xfId="3853"/>
    <cellStyle name="Normal 2 9" xfId="32"/>
    <cellStyle name="Normal 2 9 2" xfId="3854"/>
    <cellStyle name="Normal 2_Atmos Rebuttal Analyses" xfId="3616"/>
    <cellStyle name="Normal 20" xfId="3617"/>
    <cellStyle name="Normal 21" xfId="3618"/>
    <cellStyle name="Normal 22" xfId="3828"/>
    <cellStyle name="Normal 22 2" xfId="3969"/>
    <cellStyle name="Normal 22 2 2" xfId="3991"/>
    <cellStyle name="Normal 23" xfId="3827"/>
    <cellStyle name="Normal 24" xfId="3829"/>
    <cellStyle name="Normal 24 2" xfId="3992"/>
    <cellStyle name="Normal 3" xfId="33"/>
    <cellStyle name="Normal 3 10" xfId="3855"/>
    <cellStyle name="Normal 3 2" xfId="34"/>
    <cellStyle name="Normal 3 2 10" xfId="35"/>
    <cellStyle name="Normal 3 2 2" xfId="36"/>
    <cellStyle name="Normal 3 2 2 2" xfId="3619"/>
    <cellStyle name="Normal 3 2 2 3" xfId="3856"/>
    <cellStyle name="Normal 3 2 3" xfId="3620"/>
    <cellStyle name="Normal 3 2 3 2" xfId="3857"/>
    <cellStyle name="Normal 3 2 4" xfId="3621"/>
    <cellStyle name="Normal 3 2 5" xfId="3858"/>
    <cellStyle name="Normal 3 2_Avera Rebuttal Analyses" xfId="3622"/>
    <cellStyle name="Normal 3 3" xfId="3623"/>
    <cellStyle name="Normal 3 3 2" xfId="3624"/>
    <cellStyle name="Normal 3 3 2 2" xfId="3859"/>
    <cellStyle name="Normal 3 3 3" xfId="3625"/>
    <cellStyle name="Normal 3 3 4" xfId="3860"/>
    <cellStyle name="Normal 3 4" xfId="3626"/>
    <cellStyle name="Normal 3 4 2" xfId="3627"/>
    <cellStyle name="Normal 3 4 2 2" xfId="3861"/>
    <cellStyle name="Normal 3 4 3" xfId="3862"/>
    <cellStyle name="Normal 3 5" xfId="3628"/>
    <cellStyle name="Normal 3 5 2" xfId="3629"/>
    <cellStyle name="Normal 3 5 2 2" xfId="3863"/>
    <cellStyle name="Normal 3 5 3" xfId="3864"/>
    <cellStyle name="Normal 3 6" xfId="3630"/>
    <cellStyle name="Normal 3 6 2" xfId="3631"/>
    <cellStyle name="Normal 3 6 2 2" xfId="3865"/>
    <cellStyle name="Normal 3 6 3" xfId="3866"/>
    <cellStyle name="Normal 3 7" xfId="3632"/>
    <cellStyle name="Normal 3 7 2" xfId="3867"/>
    <cellStyle name="Normal 3 8" xfId="3633"/>
    <cellStyle name="Normal 3 8 2" xfId="3868"/>
    <cellStyle name="Normal 3 9" xfId="3634"/>
    <cellStyle name="Normal 3_Atmos Rebuttal Analyses" xfId="3635"/>
    <cellStyle name="Normal 4" xfId="37"/>
    <cellStyle name="Normal 4 10" xfId="3636"/>
    <cellStyle name="Normal 4 10 2" xfId="3637"/>
    <cellStyle name="Normal 4 11" xfId="3869"/>
    <cellStyle name="Normal 4 2" xfId="38"/>
    <cellStyle name="Normal 4 2 2" xfId="3638"/>
    <cellStyle name="Normal 4 2 2 2" xfId="3639"/>
    <cellStyle name="Normal 4 2 2 3" xfId="3870"/>
    <cellStyle name="Normal 4 2 3" xfId="3640"/>
    <cellStyle name="Normal 4 2 3 2" xfId="3871"/>
    <cellStyle name="Normal 4 2 4" xfId="3641"/>
    <cellStyle name="Normal 4 2 5" xfId="3642"/>
    <cellStyle name="Normal 4 2 6" xfId="3872"/>
    <cellStyle name="Normal 4 3" xfId="39"/>
    <cellStyle name="Normal 4 3 2" xfId="3643"/>
    <cellStyle name="Normal 4 3 2 2" xfId="3873"/>
    <cellStyle name="Normal 4 3 3" xfId="3644"/>
    <cellStyle name="Normal 4 3 4" xfId="3645"/>
    <cellStyle name="Normal 4 3 5" xfId="3874"/>
    <cellStyle name="Normal 4 4" xfId="3646"/>
    <cellStyle name="Normal 4 4 2" xfId="3647"/>
    <cellStyle name="Normal 4 4 2 2" xfId="3875"/>
    <cellStyle name="Normal 4 4 3" xfId="3876"/>
    <cellStyle name="Normal 4 5" xfId="3648"/>
    <cellStyle name="Normal 4 5 2" xfId="3649"/>
    <cellStyle name="Normal 4 5 2 2" xfId="3877"/>
    <cellStyle name="Normal 4 5 3" xfId="3878"/>
    <cellStyle name="Normal 4 6" xfId="3650"/>
    <cellStyle name="Normal 4 6 2" xfId="3651"/>
    <cellStyle name="Normal 4 6 2 2" xfId="3879"/>
    <cellStyle name="Normal 4 6 3" xfId="3880"/>
    <cellStyle name="Normal 4 7" xfId="3652"/>
    <cellStyle name="Normal 4 7 2" xfId="3881"/>
    <cellStyle name="Normal 4 8" xfId="3653"/>
    <cellStyle name="Normal 4 8 2" xfId="3882"/>
    <cellStyle name="Normal 4 9" xfId="3654"/>
    <cellStyle name="Normal 4_Exhibits MPG-5 thru 18, 22" xfId="3655"/>
    <cellStyle name="Normal 5" xfId="40"/>
    <cellStyle name="Normal 5 10" xfId="3883"/>
    <cellStyle name="Normal 5 2" xfId="41"/>
    <cellStyle name="Normal 5 2 2" xfId="3656"/>
    <cellStyle name="Normal 5 2 2 2" xfId="3657"/>
    <cellStyle name="Normal 5 2 2 3" xfId="3884"/>
    <cellStyle name="Normal 5 2 3" xfId="3658"/>
    <cellStyle name="Normal 5 2 3 2" xfId="3885"/>
    <cellStyle name="Normal 5 2 4" xfId="3659"/>
    <cellStyle name="Normal 5 2 5" xfId="3886"/>
    <cellStyle name="Normal 5 3" xfId="3660"/>
    <cellStyle name="Normal 5 3 2" xfId="3661"/>
    <cellStyle name="Normal 5 3 2 2" xfId="3887"/>
    <cellStyle name="Normal 5 3 3" xfId="3662"/>
    <cellStyle name="Normal 5 3 4" xfId="3888"/>
    <cellStyle name="Normal 5 4" xfId="3663"/>
    <cellStyle name="Normal 5 4 2" xfId="3664"/>
    <cellStyle name="Normal 5 4 2 2" xfId="3889"/>
    <cellStyle name="Normal 5 4 3" xfId="3890"/>
    <cellStyle name="Normal 5 5" xfId="3665"/>
    <cellStyle name="Normal 5 5 2" xfId="3666"/>
    <cellStyle name="Normal 5 5 2 2" xfId="3891"/>
    <cellStyle name="Normal 5 5 3" xfId="3892"/>
    <cellStyle name="Normal 5 6" xfId="3667"/>
    <cellStyle name="Normal 5 6 2" xfId="3668"/>
    <cellStyle name="Normal 5 6 2 2" xfId="3893"/>
    <cellStyle name="Normal 5 6 3" xfId="3894"/>
    <cellStyle name="Normal 5 7" xfId="3669"/>
    <cellStyle name="Normal 5 7 2" xfId="3895"/>
    <cellStyle name="Normal 5 8" xfId="3670"/>
    <cellStyle name="Normal 5 8 2" xfId="3896"/>
    <cellStyle name="Normal 5 9" xfId="3671"/>
    <cellStyle name="Normal 5_Atmos Rebuttal Analyses" xfId="3672"/>
    <cellStyle name="Normal 6" xfId="42"/>
    <cellStyle name="Normal 6 2" xfId="43"/>
    <cellStyle name="Normal 6 3" xfId="3673"/>
    <cellStyle name="Normal 6 4" xfId="3674"/>
    <cellStyle name="Normal 6 5" xfId="3675"/>
    <cellStyle name="Normal 6 6" xfId="3676"/>
    <cellStyle name="Normal 6_Atmos Rebuttal Analyses" xfId="3677"/>
    <cellStyle name="Normal 7" xfId="44"/>
    <cellStyle name="Normal 7 2" xfId="45"/>
    <cellStyle name="Normal 7 2 2" xfId="3678"/>
    <cellStyle name="Normal 7 2 2 2" xfId="3897"/>
    <cellStyle name="Normal 7 2 3" xfId="3679"/>
    <cellStyle name="Normal 7 2 4" xfId="3898"/>
    <cellStyle name="Normal 7 3" xfId="3680"/>
    <cellStyle name="Normal 7 3 2" xfId="3681"/>
    <cellStyle name="Normal 7 3 2 2" xfId="3899"/>
    <cellStyle name="Normal 7 3 3" xfId="3900"/>
    <cellStyle name="Normal 7 4" xfId="3682"/>
    <cellStyle name="Normal 7 4 2" xfId="3683"/>
    <cellStyle name="Normal 7 4 2 2" xfId="3901"/>
    <cellStyle name="Normal 7 4 3" xfId="3902"/>
    <cellStyle name="Normal 7 5" xfId="3684"/>
    <cellStyle name="Normal 7 5 2" xfId="3685"/>
    <cellStyle name="Normal 7 5 2 2" xfId="3903"/>
    <cellStyle name="Normal 7 5 3" xfId="3904"/>
    <cellStyle name="Normal 7 6" xfId="3686"/>
    <cellStyle name="Normal 7 6 2" xfId="3905"/>
    <cellStyle name="Normal 7 7" xfId="3687"/>
    <cellStyle name="Normal 7 7 2" xfId="3906"/>
    <cellStyle name="Normal 7 8" xfId="3688"/>
    <cellStyle name="Normal 7 9" xfId="3907"/>
    <cellStyle name="Normal 7_Avera Rebuttal Analyses" xfId="3689"/>
    <cellStyle name="Normal 8" xfId="46"/>
    <cellStyle name="Normal 8 2" xfId="47"/>
    <cellStyle name="Normal 8 2 2" xfId="3690"/>
    <cellStyle name="Normal 8 2 2 2" xfId="3908"/>
    <cellStyle name="Normal 8 2 3" xfId="3909"/>
    <cellStyle name="Normal 8 3" xfId="48"/>
    <cellStyle name="Normal 8 3 2" xfId="3691"/>
    <cellStyle name="Normal 8 3 2 2" xfId="3910"/>
    <cellStyle name="Normal 8 3 3" xfId="3911"/>
    <cellStyle name="Normal 8 4" xfId="3692"/>
    <cellStyle name="Normal 8 4 2" xfId="3693"/>
    <cellStyle name="Normal 8 4 2 2" xfId="3912"/>
    <cellStyle name="Normal 8 4 3" xfId="3913"/>
    <cellStyle name="Normal 8 5" xfId="3694"/>
    <cellStyle name="Normal 8 5 2" xfId="3914"/>
    <cellStyle name="Normal 8 6" xfId="3915"/>
    <cellStyle name="Normal 8_Avera Rebuttal Analyses" xfId="3695"/>
    <cellStyle name="Normal 9" xfId="339"/>
    <cellStyle name="Normal 9 2" xfId="3696"/>
    <cellStyle name="Normal 9 3" xfId="3697"/>
    <cellStyle name="Normal 9 4" xfId="3698"/>
    <cellStyle name="Normal 9_Avera Rebuttal Analyses" xfId="3699"/>
    <cellStyle name="Note 2" xfId="267"/>
    <cellStyle name="Note 2 2" xfId="3993"/>
    <cellStyle name="Note 2 3" xfId="3994"/>
    <cellStyle name="Note 3" xfId="268"/>
    <cellStyle name="Note 3 2" xfId="3995"/>
    <cellStyle name="Note 3 3" xfId="3996"/>
    <cellStyle name="Note 4" xfId="269"/>
    <cellStyle name="Note 4 2" xfId="3997"/>
    <cellStyle name="Note 4 3" xfId="3998"/>
    <cellStyle name="Note 5" xfId="270"/>
    <cellStyle name="Note 5 2" xfId="3999"/>
    <cellStyle name="Note 5 3" xfId="4000"/>
    <cellStyle name="Note 6" xfId="271"/>
    <cellStyle name="Note 6 2" xfId="4001"/>
    <cellStyle name="Note 6 3" xfId="4002"/>
    <cellStyle name="Output 2" xfId="272"/>
    <cellStyle name="Output 2 2" xfId="4003"/>
    <cellStyle name="Output 2 3" xfId="4004"/>
    <cellStyle name="Output 3" xfId="273"/>
    <cellStyle name="Output 3 2" xfId="4005"/>
    <cellStyle name="Output 3 3" xfId="4006"/>
    <cellStyle name="Output 4" xfId="274"/>
    <cellStyle name="Output 4 2" xfId="4007"/>
    <cellStyle name="Output 4 3" xfId="4008"/>
    <cellStyle name="Output 5" xfId="275"/>
    <cellStyle name="Output 5 2" xfId="4009"/>
    <cellStyle name="Output 5 3" xfId="4010"/>
    <cellStyle name="Output 6" xfId="276"/>
    <cellStyle name="Output 6 2" xfId="4011"/>
    <cellStyle name="Output 6 3" xfId="4012"/>
    <cellStyle name="Output Amounts" xfId="49"/>
    <cellStyle name="Output Column Headings" xfId="50"/>
    <cellStyle name="Output Line Items" xfId="51"/>
    <cellStyle name="Output Report Heading" xfId="52"/>
    <cellStyle name="Output Report Title" xfId="53"/>
    <cellStyle name="Parent row" xfId="3700"/>
    <cellStyle name="Percent" xfId="1" builtinId="5"/>
    <cellStyle name="Percent 10" xfId="3701"/>
    <cellStyle name="Percent 11" xfId="3702"/>
    <cellStyle name="Percent 12" xfId="3703"/>
    <cellStyle name="Percent 13" xfId="341"/>
    <cellStyle name="Percent 2" xfId="54"/>
    <cellStyle name="Percent 2 10" xfId="3916"/>
    <cellStyle name="Percent 2 2" xfId="55"/>
    <cellStyle name="Percent 2 2 2" xfId="3704"/>
    <cellStyle name="Percent 2 2 2 2" xfId="3705"/>
    <cellStyle name="Percent 2 2 2 3" xfId="3917"/>
    <cellStyle name="Percent 2 2 3" xfId="3706"/>
    <cellStyle name="Percent 2 2 3 2" xfId="3918"/>
    <cellStyle name="Percent 2 2 4" xfId="3707"/>
    <cellStyle name="Percent 2 2 5" xfId="3919"/>
    <cellStyle name="Percent 2 3" xfId="3708"/>
    <cellStyle name="Percent 2 3 2" xfId="3709"/>
    <cellStyle name="Percent 2 3 2 2" xfId="3920"/>
    <cellStyle name="Percent 2 3 3" xfId="3710"/>
    <cellStyle name="Percent 2 3 4" xfId="3921"/>
    <cellStyle name="Percent 2 4" xfId="3711"/>
    <cellStyle name="Percent 2 4 2" xfId="3712"/>
    <cellStyle name="Percent 2 4 2 2" xfId="3922"/>
    <cellStyle name="Percent 2 4 3" xfId="3923"/>
    <cellStyle name="Percent 2 5" xfId="3713"/>
    <cellStyle name="Percent 2 5 2" xfId="3714"/>
    <cellStyle name="Percent 2 5 2 2" xfId="3924"/>
    <cellStyle name="Percent 2 5 3" xfId="3925"/>
    <cellStyle name="Percent 2 6" xfId="3715"/>
    <cellStyle name="Percent 2 6 2" xfId="3716"/>
    <cellStyle name="Percent 2 6 2 2" xfId="3926"/>
    <cellStyle name="Percent 2 6 3" xfId="3927"/>
    <cellStyle name="Percent 2 7" xfId="3717"/>
    <cellStyle name="Percent 2 7 2" xfId="3928"/>
    <cellStyle name="Percent 2 8" xfId="3718"/>
    <cellStyle name="Percent 2 8 2" xfId="3929"/>
    <cellStyle name="Percent 2 9" xfId="3719"/>
    <cellStyle name="Percent 2_Atmos Rebuttal Analyses" xfId="3720"/>
    <cellStyle name="Percent 3" xfId="56"/>
    <cellStyle name="Percent 3 10" xfId="3930"/>
    <cellStyle name="Percent 3 2" xfId="57"/>
    <cellStyle name="Percent 3 2 2" xfId="3721"/>
    <cellStyle name="Percent 3 2 2 2" xfId="3722"/>
    <cellStyle name="Percent 3 2 2 3" xfId="3931"/>
    <cellStyle name="Percent 3 2 3" xfId="3723"/>
    <cellStyle name="Percent 3 2 3 2" xfId="3932"/>
    <cellStyle name="Percent 3 2 4" xfId="3724"/>
    <cellStyle name="Percent 3 2 5" xfId="3933"/>
    <cellStyle name="Percent 3 3" xfId="3725"/>
    <cellStyle name="Percent 3 3 2" xfId="3726"/>
    <cellStyle name="Percent 3 3 2 2" xfId="3934"/>
    <cellStyle name="Percent 3 3 3" xfId="3727"/>
    <cellStyle name="Percent 3 3 4" xfId="3935"/>
    <cellStyle name="Percent 3 4" xfId="3728"/>
    <cellStyle name="Percent 3 4 2" xfId="3729"/>
    <cellStyle name="Percent 3 4 2 2" xfId="3936"/>
    <cellStyle name="Percent 3 4 3" xfId="3937"/>
    <cellStyle name="Percent 3 5" xfId="3730"/>
    <cellStyle name="Percent 3 5 2" xfId="3731"/>
    <cellStyle name="Percent 3 5 2 2" xfId="3938"/>
    <cellStyle name="Percent 3 5 3" xfId="3939"/>
    <cellStyle name="Percent 3 6" xfId="3732"/>
    <cellStyle name="Percent 3 6 2" xfId="3733"/>
    <cellStyle name="Percent 3 6 2 2" xfId="3940"/>
    <cellStyle name="Percent 3 6 3" xfId="3941"/>
    <cellStyle name="Percent 3 7" xfId="3734"/>
    <cellStyle name="Percent 3 7 2" xfId="3942"/>
    <cellStyle name="Percent 3 8" xfId="3735"/>
    <cellStyle name="Percent 3 8 2" xfId="3943"/>
    <cellStyle name="Percent 3 9" xfId="3736"/>
    <cellStyle name="Percent 4" xfId="58"/>
    <cellStyle name="Percent 4 10" xfId="3944"/>
    <cellStyle name="Percent 4 2" xfId="59"/>
    <cellStyle name="Percent 4 2 2" xfId="3737"/>
    <cellStyle name="Percent 4 2 2 2" xfId="3738"/>
    <cellStyle name="Percent 4 2 2 3" xfId="3945"/>
    <cellStyle name="Percent 4 2 3" xfId="3739"/>
    <cellStyle name="Percent 4 2 3 2" xfId="3946"/>
    <cellStyle name="Percent 4 2 4" xfId="3740"/>
    <cellStyle name="Percent 4 2 5" xfId="3947"/>
    <cellStyle name="Percent 4 3" xfId="3741"/>
    <cellStyle name="Percent 4 3 2" xfId="3742"/>
    <cellStyle name="Percent 4 3 2 2" xfId="3948"/>
    <cellStyle name="Percent 4 3 3" xfId="3743"/>
    <cellStyle name="Percent 4 3 4" xfId="3949"/>
    <cellStyle name="Percent 4 4" xfId="3744"/>
    <cellStyle name="Percent 4 4 2" xfId="3745"/>
    <cellStyle name="Percent 4 4 2 2" xfId="3950"/>
    <cellStyle name="Percent 4 4 3" xfId="3951"/>
    <cellStyle name="Percent 4 5" xfId="3746"/>
    <cellStyle name="Percent 4 5 2" xfId="3747"/>
    <cellStyle name="Percent 4 5 2 2" xfId="3952"/>
    <cellStyle name="Percent 4 5 3" xfId="3953"/>
    <cellStyle name="Percent 4 6" xfId="3748"/>
    <cellStyle name="Percent 4 6 2" xfId="3749"/>
    <cellStyle name="Percent 4 6 2 2" xfId="3954"/>
    <cellStyle name="Percent 4 6 3" xfId="3955"/>
    <cellStyle name="Percent 4 7" xfId="3750"/>
    <cellStyle name="Percent 4 7 2" xfId="3956"/>
    <cellStyle name="Percent 4 8" xfId="3751"/>
    <cellStyle name="Percent 4 8 2" xfId="3957"/>
    <cellStyle name="Percent 4 9" xfId="3752"/>
    <cellStyle name="Percent 5" xfId="277"/>
    <cellStyle name="Percent 5 2" xfId="305"/>
    <cellStyle name="Percent 5 2 2" xfId="3753"/>
    <cellStyle name="Percent 5 2 2 2" xfId="3958"/>
    <cellStyle name="Percent 5 2 3" xfId="3754"/>
    <cellStyle name="Percent 5 2 4" xfId="3959"/>
    <cellStyle name="Percent 5 3" xfId="3755"/>
    <cellStyle name="Percent 5 3 2" xfId="3756"/>
    <cellStyle name="Percent 5 3 2 2" xfId="3960"/>
    <cellStyle name="Percent 5 3 3" xfId="3961"/>
    <cellStyle name="Percent 5 4" xfId="3757"/>
    <cellStyle name="Percent 5 4 2" xfId="3758"/>
    <cellStyle name="Percent 5 4 2 2" xfId="3962"/>
    <cellStyle name="Percent 5 4 3" xfId="3963"/>
    <cellStyle name="Percent 5 5" xfId="3759"/>
    <cellStyle name="Percent 5 5 2" xfId="3760"/>
    <cellStyle name="Percent 5 5 2 2" xfId="3964"/>
    <cellStyle name="Percent 5 5 3" xfId="3965"/>
    <cellStyle name="Percent 5 6" xfId="3761"/>
    <cellStyle name="Percent 5 6 2" xfId="3966"/>
    <cellStyle name="Percent 5 7" xfId="3762"/>
    <cellStyle name="Percent 5 7 2" xfId="3967"/>
    <cellStyle name="Percent 5 8" xfId="3763"/>
    <cellStyle name="Percent 5 9" xfId="3968"/>
    <cellStyle name="Percent 6" xfId="278"/>
    <cellStyle name="Percent 7" xfId="279"/>
    <cellStyle name="Percent 8" xfId="60"/>
    <cellStyle name="Percent 8 2" xfId="3764"/>
    <cellStyle name="Percent 9" xfId="340"/>
    <cellStyle name="PSChar" xfId="280"/>
    <cellStyle name="PSDate" xfId="281"/>
    <cellStyle name="PSDec" xfId="282"/>
    <cellStyle name="PSHeading" xfId="283"/>
    <cellStyle name="PSInt" xfId="284"/>
    <cellStyle name="PSSpacer" xfId="285"/>
    <cellStyle name="Reset  - Style7" xfId="3765"/>
    <cellStyle name="SAPBEXaggData" xfId="3766"/>
    <cellStyle name="SAPBEXaggData 2" xfId="4013"/>
    <cellStyle name="SAPBEXaggData 3" xfId="4014"/>
    <cellStyle name="SAPBEXaggData 4" xfId="4015"/>
    <cellStyle name="SAPBEXaggDataEmph" xfId="3767"/>
    <cellStyle name="SAPBEXaggDataEmph 2" xfId="4016"/>
    <cellStyle name="SAPBEXaggDataEmph 3" xfId="4017"/>
    <cellStyle name="SAPBEXaggDataEmph 4" xfId="4018"/>
    <cellStyle name="SAPBEXaggItem" xfId="3768"/>
    <cellStyle name="SAPBEXaggItem 2" xfId="4019"/>
    <cellStyle name="SAPBEXaggItem 3" xfId="4020"/>
    <cellStyle name="SAPBEXaggItem 4" xfId="4021"/>
    <cellStyle name="SAPBEXaggItemX" xfId="3769"/>
    <cellStyle name="SAPBEXaggItemX 2" xfId="4022"/>
    <cellStyle name="SAPBEXaggItemX 3" xfId="4023"/>
    <cellStyle name="SAPBEXaggItemX 4" xfId="4024"/>
    <cellStyle name="SAPBEXchaText" xfId="3770"/>
    <cellStyle name="SAPBEXexcBad7" xfId="3771"/>
    <cellStyle name="SAPBEXexcBad7 2" xfId="4025"/>
    <cellStyle name="SAPBEXexcBad7 3" xfId="4026"/>
    <cellStyle name="SAPBEXexcBad7 4" xfId="4027"/>
    <cellStyle name="SAPBEXexcBad8" xfId="3772"/>
    <cellStyle name="SAPBEXexcBad8 2" xfId="4028"/>
    <cellStyle name="SAPBEXexcBad8 3" xfId="4029"/>
    <cellStyle name="SAPBEXexcBad8 4" xfId="4030"/>
    <cellStyle name="SAPBEXexcBad9" xfId="3773"/>
    <cellStyle name="SAPBEXexcBad9 2" xfId="4031"/>
    <cellStyle name="SAPBEXexcBad9 3" xfId="4032"/>
    <cellStyle name="SAPBEXexcBad9 4" xfId="4033"/>
    <cellStyle name="SAPBEXexcCritical4" xfId="3774"/>
    <cellStyle name="SAPBEXexcCritical4 2" xfId="4034"/>
    <cellStyle name="SAPBEXexcCritical4 3" xfId="4035"/>
    <cellStyle name="SAPBEXexcCritical4 4" xfId="4036"/>
    <cellStyle name="SAPBEXexcCritical5" xfId="3775"/>
    <cellStyle name="SAPBEXexcCritical5 2" xfId="4037"/>
    <cellStyle name="SAPBEXexcCritical5 3" xfId="4038"/>
    <cellStyle name="SAPBEXexcCritical5 4" xfId="4039"/>
    <cellStyle name="SAPBEXexcCritical6" xfId="3776"/>
    <cellStyle name="SAPBEXexcCritical6 2" xfId="4040"/>
    <cellStyle name="SAPBEXexcCritical6 3" xfId="4041"/>
    <cellStyle name="SAPBEXexcCritical6 4" xfId="4042"/>
    <cellStyle name="SAPBEXexcGood1" xfId="3777"/>
    <cellStyle name="SAPBEXexcGood1 2" xfId="4043"/>
    <cellStyle name="SAPBEXexcGood1 3" xfId="4044"/>
    <cellStyle name="SAPBEXexcGood1 4" xfId="4045"/>
    <cellStyle name="SAPBEXexcGood2" xfId="3778"/>
    <cellStyle name="SAPBEXexcGood2 2" xfId="4046"/>
    <cellStyle name="SAPBEXexcGood2 3" xfId="4047"/>
    <cellStyle name="SAPBEXexcGood2 4" xfId="4048"/>
    <cellStyle name="SAPBEXexcGood3" xfId="3779"/>
    <cellStyle name="SAPBEXexcGood3 2" xfId="4049"/>
    <cellStyle name="SAPBEXexcGood3 3" xfId="4050"/>
    <cellStyle name="SAPBEXexcGood3 4" xfId="4051"/>
    <cellStyle name="SAPBEXfilterDrill" xfId="3780"/>
    <cellStyle name="SAPBEXfilterItem" xfId="3781"/>
    <cellStyle name="SAPBEXfilterText" xfId="3782"/>
    <cellStyle name="SAPBEXformats" xfId="3783"/>
    <cellStyle name="SAPBEXformats 2" xfId="4052"/>
    <cellStyle name="SAPBEXformats 3" xfId="4053"/>
    <cellStyle name="SAPBEXformats 4" xfId="4054"/>
    <cellStyle name="SAPBEXheaderItem" xfId="3784"/>
    <cellStyle name="SAPBEXheaderText" xfId="3785"/>
    <cellStyle name="SAPBEXHLevel0" xfId="3786"/>
    <cellStyle name="SAPBEXHLevel0 2" xfId="4055"/>
    <cellStyle name="SAPBEXHLevel0 3" xfId="4056"/>
    <cellStyle name="SAPBEXHLevel0 4" xfId="4057"/>
    <cellStyle name="SAPBEXHLevel0X" xfId="3787"/>
    <cellStyle name="SAPBEXHLevel0X 2" xfId="4058"/>
    <cellStyle name="SAPBEXHLevel0X 3" xfId="4059"/>
    <cellStyle name="SAPBEXHLevel0X 4" xfId="4060"/>
    <cellStyle name="SAPBEXHLevel1" xfId="3788"/>
    <cellStyle name="SAPBEXHLevel1 2" xfId="4061"/>
    <cellStyle name="SAPBEXHLevel1 3" xfId="4062"/>
    <cellStyle name="SAPBEXHLevel1 4" xfId="4063"/>
    <cellStyle name="SAPBEXHLevel1X" xfId="3789"/>
    <cellStyle name="SAPBEXHLevel1X 2" xfId="4064"/>
    <cellStyle name="SAPBEXHLevel1X 3" xfId="4065"/>
    <cellStyle name="SAPBEXHLevel1X 4" xfId="4066"/>
    <cellStyle name="SAPBEXHLevel2" xfId="3790"/>
    <cellStyle name="SAPBEXHLevel2 2" xfId="4067"/>
    <cellStyle name="SAPBEXHLevel2 3" xfId="4068"/>
    <cellStyle name="SAPBEXHLevel2 4" xfId="4069"/>
    <cellStyle name="SAPBEXHLevel2X" xfId="3791"/>
    <cellStyle name="SAPBEXHLevel2X 2" xfId="4070"/>
    <cellStyle name="SAPBEXHLevel2X 3" xfId="4071"/>
    <cellStyle name="SAPBEXHLevel2X 4" xfId="4072"/>
    <cellStyle name="SAPBEXHLevel3" xfId="3792"/>
    <cellStyle name="SAPBEXHLevel3 2" xfId="4073"/>
    <cellStyle name="SAPBEXHLevel3 3" xfId="4074"/>
    <cellStyle name="SAPBEXHLevel3 4" xfId="4075"/>
    <cellStyle name="SAPBEXHLevel3X" xfId="3793"/>
    <cellStyle name="SAPBEXHLevel3X 2" xfId="4076"/>
    <cellStyle name="SAPBEXHLevel3X 3" xfId="4077"/>
    <cellStyle name="SAPBEXHLevel3X 4" xfId="4078"/>
    <cellStyle name="SAPBEXresData" xfId="3794"/>
    <cellStyle name="SAPBEXresData 2" xfId="4079"/>
    <cellStyle name="SAPBEXresData 3" xfId="4080"/>
    <cellStyle name="SAPBEXresData 4" xfId="4081"/>
    <cellStyle name="SAPBEXresDataEmph" xfId="3795"/>
    <cellStyle name="SAPBEXresDataEmph 2" xfId="4082"/>
    <cellStyle name="SAPBEXresDataEmph 3" xfId="4083"/>
    <cellStyle name="SAPBEXresDataEmph 4" xfId="4084"/>
    <cellStyle name="SAPBEXresItem" xfId="3796"/>
    <cellStyle name="SAPBEXresItem 2" xfId="4085"/>
    <cellStyle name="SAPBEXresItem 3" xfId="4086"/>
    <cellStyle name="SAPBEXresItem 4" xfId="4087"/>
    <cellStyle name="SAPBEXresItemX" xfId="3797"/>
    <cellStyle name="SAPBEXresItemX 2" xfId="4088"/>
    <cellStyle name="SAPBEXresItemX 3" xfId="4089"/>
    <cellStyle name="SAPBEXresItemX 4" xfId="4090"/>
    <cellStyle name="SAPBEXstdData" xfId="3798"/>
    <cellStyle name="SAPBEXstdData 2" xfId="4091"/>
    <cellStyle name="SAPBEXstdData 3" xfId="4092"/>
    <cellStyle name="SAPBEXstdData 4" xfId="4093"/>
    <cellStyle name="SAPBEXstdDataEmph" xfId="3799"/>
    <cellStyle name="SAPBEXstdDataEmph 2" xfId="4094"/>
    <cellStyle name="SAPBEXstdDataEmph 3" xfId="4095"/>
    <cellStyle name="SAPBEXstdDataEmph 4" xfId="4096"/>
    <cellStyle name="SAPBEXstdItem" xfId="3800"/>
    <cellStyle name="SAPBEXstdItem 2" xfId="4097"/>
    <cellStyle name="SAPBEXstdItem 3" xfId="4098"/>
    <cellStyle name="SAPBEXstdItem 4" xfId="4099"/>
    <cellStyle name="SAPBEXstdItemX" xfId="3801"/>
    <cellStyle name="SAPBEXstdItemX 2" xfId="4100"/>
    <cellStyle name="SAPBEXstdItemX 3" xfId="4101"/>
    <cellStyle name="SAPBEXstdItemX 4" xfId="4102"/>
    <cellStyle name="SAPBEXtitle" xfId="3802"/>
    <cellStyle name="SAPBEXundefined" xfId="3803"/>
    <cellStyle name="SAPBEXundefined 2" xfId="4103"/>
    <cellStyle name="SAPBEXundefined 3" xfId="4104"/>
    <cellStyle name="SAPBEXundefined 4" xfId="4105"/>
    <cellStyle name="Style 1" xfId="3804"/>
    <cellStyle name="Style 105" xfId="3805"/>
    <cellStyle name="Style 109" xfId="307"/>
    <cellStyle name="Style 113" xfId="308"/>
    <cellStyle name="Style 117" xfId="309"/>
    <cellStyle name="Style 121" xfId="310"/>
    <cellStyle name="Style 129" xfId="311"/>
    <cellStyle name="Style 133" xfId="312"/>
    <cellStyle name="Style 136" xfId="313"/>
    <cellStyle name="Style 137" xfId="314"/>
    <cellStyle name="Style 140" xfId="315"/>
    <cellStyle name="Style 141" xfId="316"/>
    <cellStyle name="Style 144" xfId="317"/>
    <cellStyle name="Style 148" xfId="318"/>
    <cellStyle name="Style 152" xfId="319"/>
    <cellStyle name="Style 153" xfId="320"/>
    <cellStyle name="Style 156" xfId="321"/>
    <cellStyle name="Style 160" xfId="322"/>
    <cellStyle name="Style 161" xfId="323"/>
    <cellStyle name="Style 165" xfId="324"/>
    <cellStyle name="Style 168" xfId="325"/>
    <cellStyle name="Style 172" xfId="326"/>
    <cellStyle name="Style 173" xfId="327"/>
    <cellStyle name="Style 177" xfId="328"/>
    <cellStyle name="Style 180" xfId="329"/>
    <cellStyle name="Style 181" xfId="330"/>
    <cellStyle name="Style 182" xfId="331"/>
    <cellStyle name="Style 189" xfId="332"/>
    <cellStyle name="Style 191" xfId="333"/>
    <cellStyle name="Style 21" xfId="61"/>
    <cellStyle name="Style 21 2" xfId="306"/>
    <cellStyle name="Style 22" xfId="62"/>
    <cellStyle name="Style 22 2" xfId="3806"/>
    <cellStyle name="Style 22 2 2" xfId="3807"/>
    <cellStyle name="Style 22 2_Avera Rebuttal Analyses" xfId="3808"/>
    <cellStyle name="Style 23" xfId="63"/>
    <cellStyle name="Style 24" xfId="64"/>
    <cellStyle name="Style 24 2" xfId="3809"/>
    <cellStyle name="Style 24 2 2" xfId="3810"/>
    <cellStyle name="Style 24 2_Avera Rebuttal Analyses" xfId="3811"/>
    <cellStyle name="Style 25" xfId="65"/>
    <cellStyle name="Style 26" xfId="66"/>
    <cellStyle name="Style 26 2" xfId="3812"/>
    <cellStyle name="Style 26 2 2" xfId="3813"/>
    <cellStyle name="Style 26 2_Avera Rebuttal Analyses" xfId="3814"/>
    <cellStyle name="Style 26 3" xfId="3815"/>
    <cellStyle name="Style 26 4" xfId="3816"/>
    <cellStyle name="Style 27" xfId="67"/>
    <cellStyle name="Style 28" xfId="68"/>
    <cellStyle name="Style 29" xfId="69"/>
    <cellStyle name="Style 30" xfId="70"/>
    <cellStyle name="Style 31" xfId="71"/>
    <cellStyle name="Style 32" xfId="72"/>
    <cellStyle name="Style 33" xfId="73"/>
    <cellStyle name="Style 34" xfId="74"/>
    <cellStyle name="Style 35" xfId="75"/>
    <cellStyle name="Style 36" xfId="76"/>
    <cellStyle name="Style 37" xfId="301"/>
    <cellStyle name="Style 38" xfId="302"/>
    <cellStyle name="Style 39" xfId="77"/>
    <cellStyle name="STYLE1" xfId="3817"/>
    <cellStyle name="STYLE2" xfId="3818"/>
    <cellStyle name="STYLE3" xfId="3819"/>
    <cellStyle name="STYLE4" xfId="3820"/>
    <cellStyle name="Table  - Style6" xfId="3821"/>
    <cellStyle name="Table  - Style6 2" xfId="4106"/>
    <cellStyle name="Table title" xfId="3822"/>
    <cellStyle name="Title  - Style1" xfId="3823"/>
    <cellStyle name="Title 2" xfId="286"/>
    <cellStyle name="Title 3" xfId="287"/>
    <cellStyle name="Title 4" xfId="288"/>
    <cellStyle name="Title 5" xfId="289"/>
    <cellStyle name="Title 6" xfId="290"/>
    <cellStyle name="Total 2" xfId="291"/>
    <cellStyle name="Total 2 2" xfId="4107"/>
    <cellStyle name="Total 2 3" xfId="4108"/>
    <cellStyle name="Total 3" xfId="292"/>
    <cellStyle name="Total 3 2" xfId="4109"/>
    <cellStyle name="Total 3 3" xfId="4110"/>
    <cellStyle name="Total 4" xfId="293"/>
    <cellStyle name="Total 4 2" xfId="4111"/>
    <cellStyle name="Total 4 3" xfId="4112"/>
    <cellStyle name="Total 5" xfId="294"/>
    <cellStyle name="Total 5 2" xfId="4113"/>
    <cellStyle name="Total 5 3" xfId="4114"/>
    <cellStyle name="Total 6" xfId="295"/>
    <cellStyle name="Total 6 2" xfId="4115"/>
    <cellStyle name="Total 6 3" xfId="4116"/>
    <cellStyle name="TotCol - Style5" xfId="3824"/>
    <cellStyle name="TotRow - Style4" xfId="3825"/>
    <cellStyle name="TotRow - Style4 2" xfId="4117"/>
    <cellStyle name="Warning Text 2" xfId="296"/>
    <cellStyle name="Warning Text 3" xfId="297"/>
    <cellStyle name="Warning Text 4" xfId="298"/>
    <cellStyle name="Warning Text 5" xfId="299"/>
    <cellStyle name="Warning Text 6" xfId="300"/>
    <cellStyle name="Обычный_RTS_select_issues" xfId="3826"/>
  </cellStyles>
  <dxfs count="0"/>
  <tableStyles count="0" defaultTableStyle="TableStyleMedium9" defaultPivotStyle="PivotStyleLight16"/>
  <colors>
    <mruColors>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hares\ProlawDocs\DEB\0718.1\Exhibit\Analysis\24860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sultbai.local\documents\Program%20Files\SNL%20Financial\SNLxl\SNLXLAddin.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VL Data"/>
      <sheetName val="Master S&amp;P Data"/>
      <sheetName val="Company List"/>
      <sheetName val="Current S&amp;P Ratings"/>
      <sheetName val="Case VL Data"/>
      <sheetName val="Case S&amp;P Ratings Direct Data"/>
    </sheetNames>
    <sheetDataSet>
      <sheetData sheetId="0">
        <row r="10">
          <cell r="A10">
            <v>37</v>
          </cell>
        </row>
      </sheetData>
      <sheetData sheetId="1"/>
      <sheetData sheetId="2"/>
      <sheetData sheetId="3">
        <row r="2">
          <cell r="B2" t="str">
            <v>Corporate credit rating*</v>
          </cell>
        </row>
        <row r="3">
          <cell r="A3" t="str">
            <v>Madison Gas &amp; Electric Co.</v>
          </cell>
          <cell r="B3" t="str">
            <v>AA-/Stable/A-1+</v>
          </cell>
          <cell r="C3" t="str">
            <v>Excellent</v>
          </cell>
          <cell r="D3" t="str">
            <v>Intermediate</v>
          </cell>
          <cell r="E3" t="str">
            <v>Adequate</v>
          </cell>
        </row>
        <row r="4">
          <cell r="B4" t="str">
            <v>A+/Stable/--</v>
          </cell>
        </row>
        <row r="5">
          <cell r="B5" t="str">
            <v>A+/Stable/A-1</v>
          </cell>
        </row>
        <row r="6">
          <cell r="B6" t="str">
            <v>A+/Stable/--</v>
          </cell>
        </row>
        <row r="7">
          <cell r="B7" t="str">
            <v>A+/Stable/A-1</v>
          </cell>
        </row>
        <row r="8">
          <cell r="B8" t="str">
            <v>A+/Stable/A-1</v>
          </cell>
        </row>
        <row r="9">
          <cell r="B9" t="str">
            <v>A+/Stable/--</v>
          </cell>
        </row>
        <row r="10">
          <cell r="B10" t="str">
            <v>A+/Stable/--</v>
          </cell>
        </row>
        <row r="11">
          <cell r="B11" t="str">
            <v>A+/Stable/--</v>
          </cell>
        </row>
        <row r="12">
          <cell r="B12" t="str">
            <v>A+/Stable/A-1</v>
          </cell>
        </row>
        <row r="13">
          <cell r="B13" t="str">
            <v>A+/Stable/--</v>
          </cell>
        </row>
        <row r="14">
          <cell r="B14" t="str">
            <v>A/Stable/--</v>
          </cell>
        </row>
        <row r="15">
          <cell r="B15" t="str">
            <v>A/Stable/A-1</v>
          </cell>
        </row>
        <row r="16">
          <cell r="B16" t="str">
            <v>A/Stable/A-1</v>
          </cell>
        </row>
        <row r="17">
          <cell r="B17" t="str">
            <v>A/Stable/A-1</v>
          </cell>
        </row>
        <row r="18">
          <cell r="B18" t="str">
            <v>A/Stable/--</v>
          </cell>
        </row>
        <row r="19">
          <cell r="B19" t="str">
            <v>A/Stable/A-1</v>
          </cell>
        </row>
        <row r="20">
          <cell r="B20" t="str">
            <v>A/Stable/--</v>
          </cell>
        </row>
        <row r="21">
          <cell r="B21" t="str">
            <v>A/Stable/A-1</v>
          </cell>
        </row>
        <row r="22">
          <cell r="B22" t="str">
            <v>A/Stable/--</v>
          </cell>
        </row>
        <row r="23">
          <cell r="B23" t="str">
            <v>A/Stable/--</v>
          </cell>
        </row>
        <row r="24">
          <cell r="B24" t="str">
            <v>A/Stable/A-1</v>
          </cell>
        </row>
        <row r="25">
          <cell r="B25" t="str">
            <v>A/Stable/--</v>
          </cell>
        </row>
        <row r="26">
          <cell r="B26" t="str">
            <v>A/Negative/A-1</v>
          </cell>
        </row>
        <row r="27">
          <cell r="B27" t="str">
            <v>A/Negative/A-1</v>
          </cell>
        </row>
        <row r="28">
          <cell r="B28" t="str">
            <v>A/Negative/A-1</v>
          </cell>
        </row>
        <row r="29">
          <cell r="B29" t="str">
            <v>A/Negative/A-1</v>
          </cell>
        </row>
        <row r="30">
          <cell r="B30" t="str">
            <v>A/Negative/--</v>
          </cell>
        </row>
        <row r="31">
          <cell r="B31" t="str">
            <v>A/Negative/--</v>
          </cell>
        </row>
        <row r="32">
          <cell r="B32" t="str">
            <v>A/Negative/A-1</v>
          </cell>
        </row>
        <row r="33">
          <cell r="B33" t="str">
            <v>A-/Stable/--</v>
          </cell>
        </row>
        <row r="34">
          <cell r="B34" t="str">
            <v>A-/Stable/--</v>
          </cell>
        </row>
        <row r="35">
          <cell r="B35" t="str">
            <v>A-/Stable/A-2</v>
          </cell>
        </row>
        <row r="36">
          <cell r="B36" t="str">
            <v>A-/Stable/A-2</v>
          </cell>
        </row>
        <row r="37">
          <cell r="B37" t="str">
            <v>A-/Stable/--</v>
          </cell>
        </row>
        <row r="38">
          <cell r="B38" t="str">
            <v>A-/Stable/--</v>
          </cell>
        </row>
        <row r="39">
          <cell r="B39" t="str">
            <v>A-/Stable/A-2</v>
          </cell>
        </row>
        <row r="40">
          <cell r="B40" t="str">
            <v>A-/Stable/A-2</v>
          </cell>
        </row>
        <row r="41">
          <cell r="B41" t="str">
            <v>A-/Stable/A-2</v>
          </cell>
        </row>
        <row r="42">
          <cell r="B42" t="str">
            <v>A-/Stable/--</v>
          </cell>
        </row>
        <row r="43">
          <cell r="B43" t="str">
            <v>A-/Stable/A-2</v>
          </cell>
        </row>
        <row r="44">
          <cell r="B44" t="str">
            <v>A-/Stable/--</v>
          </cell>
        </row>
        <row r="45">
          <cell r="B45" t="str">
            <v>A-/Stable/--</v>
          </cell>
        </row>
        <row r="46">
          <cell r="B46" t="str">
            <v>A-/Stable/A-2</v>
          </cell>
        </row>
        <row r="47">
          <cell r="B47" t="str">
            <v>A-/Stable/--</v>
          </cell>
        </row>
        <row r="48">
          <cell r="B48" t="str">
            <v>A-/Stable/--</v>
          </cell>
        </row>
        <row r="49">
          <cell r="B49" t="str">
            <v>A-/Stable/--</v>
          </cell>
        </row>
        <row r="50">
          <cell r="B50" t="str">
            <v>A-/Stable/--</v>
          </cell>
        </row>
        <row r="51">
          <cell r="B51" t="str">
            <v>A-/Stable/--</v>
          </cell>
        </row>
        <row r="52">
          <cell r="B52" t="str">
            <v>A-/Stable/--</v>
          </cell>
        </row>
        <row r="53">
          <cell r="B53" t="str">
            <v>A-/Stable/--</v>
          </cell>
        </row>
        <row r="54">
          <cell r="B54" t="str">
            <v>A-/Stable/--</v>
          </cell>
        </row>
        <row r="55">
          <cell r="B55" t="str">
            <v>A-/Stable/--</v>
          </cell>
        </row>
        <row r="56">
          <cell r="B56" t="str">
            <v>A-/Stable/A-2</v>
          </cell>
        </row>
        <row r="57">
          <cell r="B57" t="str">
            <v>A-/Stable/A-2</v>
          </cell>
        </row>
        <row r="58">
          <cell r="B58" t="str">
            <v>A-/Stable/A-2</v>
          </cell>
        </row>
        <row r="59">
          <cell r="B59" t="str">
            <v>A-/Stable/A-2</v>
          </cell>
        </row>
        <row r="60">
          <cell r="B60" t="str">
            <v>A-/Stable/--</v>
          </cell>
        </row>
        <row r="61">
          <cell r="B61" t="str">
            <v>A-/Stable/A-2</v>
          </cell>
        </row>
        <row r="62">
          <cell r="B62" t="str">
            <v>A-/Stable/A-2</v>
          </cell>
        </row>
        <row r="63">
          <cell r="B63" t="str">
            <v>A-/Stable/--</v>
          </cell>
        </row>
        <row r="64">
          <cell r="B64" t="str">
            <v>A-/Stable/A-2</v>
          </cell>
        </row>
        <row r="65">
          <cell r="B65" t="str">
            <v>A-/Stable/A-2</v>
          </cell>
        </row>
        <row r="66">
          <cell r="B66" t="str">
            <v>A-/Stable/A-2</v>
          </cell>
        </row>
        <row r="67">
          <cell r="B67" t="str">
            <v>A-/Stable/A-2</v>
          </cell>
        </row>
        <row r="68">
          <cell r="B68" t="str">
            <v>A-/Stable/A-2</v>
          </cell>
        </row>
        <row r="69">
          <cell r="B69" t="str">
            <v>A-/Stable/A-2</v>
          </cell>
        </row>
        <row r="70">
          <cell r="B70" t="str">
            <v>A-/Stable/A-2</v>
          </cell>
        </row>
        <row r="71">
          <cell r="B71" t="str">
            <v>A-/Stable/A-2</v>
          </cell>
        </row>
        <row r="72">
          <cell r="B72" t="str">
            <v>A-/Stable/--</v>
          </cell>
        </row>
        <row r="73">
          <cell r="B73" t="str">
            <v>A-/Stable/A-2</v>
          </cell>
        </row>
        <row r="74">
          <cell r="B74" t="str">
            <v>A-/Stable/A-2</v>
          </cell>
        </row>
        <row r="75">
          <cell r="B75" t="str">
            <v>A-/Stable/A-2</v>
          </cell>
        </row>
        <row r="76">
          <cell r="B76" t="str">
            <v>A-/Stable/A-2</v>
          </cell>
        </row>
        <row r="77">
          <cell r="B77" t="str">
            <v>A-/Stable</v>
          </cell>
        </row>
        <row r="78">
          <cell r="B78" t="str">
            <v>A-/Stable/A-2</v>
          </cell>
        </row>
        <row r="79">
          <cell r="B79" t="str">
            <v>A-/Stable/A-2</v>
          </cell>
        </row>
        <row r="80">
          <cell r="B80" t="str">
            <v>A-/Stable/A-2</v>
          </cell>
        </row>
        <row r="81">
          <cell r="B81" t="str">
            <v>A-/Stable/--</v>
          </cell>
        </row>
        <row r="82">
          <cell r="B82" t="str">
            <v>A-/Stable/A-2</v>
          </cell>
        </row>
        <row r="83">
          <cell r="B83" t="str">
            <v>A-/Stable/A-2</v>
          </cell>
        </row>
        <row r="84">
          <cell r="B84" t="str">
            <v>A-/Stable/A-2</v>
          </cell>
        </row>
        <row r="85">
          <cell r="B85" t="str">
            <v>A-/Stable/--</v>
          </cell>
        </row>
        <row r="86">
          <cell r="B86" t="str">
            <v>A-/Stable/A-2</v>
          </cell>
        </row>
        <row r="87">
          <cell r="B87" t="str">
            <v>A-/Stable/A-2</v>
          </cell>
        </row>
        <row r="88">
          <cell r="B88" t="str">
            <v>A-/Stable/A-2</v>
          </cell>
        </row>
        <row r="89">
          <cell r="B89" t="str">
            <v>A-/Stable/A-2</v>
          </cell>
        </row>
        <row r="90">
          <cell r="B90" t="str">
            <v>A-/Stable/A-2</v>
          </cell>
        </row>
        <row r="91">
          <cell r="B91" t="str">
            <v>A-/Stable/--</v>
          </cell>
        </row>
        <row r="92">
          <cell r="B92" t="str">
            <v>A-/Stable/--</v>
          </cell>
        </row>
        <row r="93">
          <cell r="B93" t="str">
            <v>BBB+/Stable/--</v>
          </cell>
        </row>
        <row r="94">
          <cell r="B94" t="str">
            <v>BBB+/Stable/A-2</v>
          </cell>
        </row>
        <row r="95">
          <cell r="B95" t="str">
            <v>BBB+/Stable/A-2</v>
          </cell>
        </row>
        <row r="96">
          <cell r="B96" t="str">
            <v>BBB+/Stable/--</v>
          </cell>
        </row>
        <row r="97">
          <cell r="B97" t="str">
            <v>BBB+/Stable/--</v>
          </cell>
        </row>
        <row r="98">
          <cell r="B98" t="str">
            <v>BBB+/Stable/--</v>
          </cell>
        </row>
        <row r="99">
          <cell r="B99" t="str">
            <v>BBB+/Stable/--</v>
          </cell>
        </row>
        <row r="100">
          <cell r="B100" t="str">
            <v>BBB+/Stable/A-2</v>
          </cell>
        </row>
        <row r="101">
          <cell r="B101" t="str">
            <v>BBB+/Stable/--</v>
          </cell>
        </row>
        <row r="102">
          <cell r="B102" t="str">
            <v>BBB+/Stable/--</v>
          </cell>
        </row>
        <row r="103">
          <cell r="B103" t="str">
            <v>BBB+/Stable/--</v>
          </cell>
        </row>
        <row r="104">
          <cell r="B104" t="str">
            <v>BBB+/Stable/A-2</v>
          </cell>
        </row>
        <row r="105">
          <cell r="B105" t="str">
            <v>BBB+/Stable/A-2</v>
          </cell>
        </row>
        <row r="106">
          <cell r="B106" t="str">
            <v>BBB+/Stable/A-2</v>
          </cell>
        </row>
        <row r="107">
          <cell r="B107" t="str">
            <v>BBB+/Stable/--</v>
          </cell>
        </row>
        <row r="108">
          <cell r="B108" t="str">
            <v>BBB+/Stable/A-2</v>
          </cell>
        </row>
        <row r="109">
          <cell r="B109" t="str">
            <v>BBB+/Stable/A-2</v>
          </cell>
        </row>
        <row r="110">
          <cell r="B110" t="str">
            <v>BBB+/Stable/A-2</v>
          </cell>
        </row>
        <row r="111">
          <cell r="B111" t="str">
            <v>BBB+/Stable/A-2</v>
          </cell>
        </row>
        <row r="112">
          <cell r="B112" t="str">
            <v>BBB+/Stable/A-2</v>
          </cell>
        </row>
        <row r="113">
          <cell r="B113" t="str">
            <v>BBB+/Stable/A-2</v>
          </cell>
        </row>
        <row r="114">
          <cell r="B114" t="str">
            <v>BBB+/Stable/A-2</v>
          </cell>
        </row>
        <row r="115">
          <cell r="B115" t="str">
            <v>BBB+/Stable/A-2</v>
          </cell>
        </row>
        <row r="116">
          <cell r="B116" t="str">
            <v>BBB+/Stable/A-2</v>
          </cell>
        </row>
        <row r="117">
          <cell r="B117" t="str">
            <v>BBB+/Stable/A-2</v>
          </cell>
        </row>
        <row r="118">
          <cell r="B118" t="str">
            <v>BBB+/Stable/A-2</v>
          </cell>
        </row>
        <row r="119">
          <cell r="B119" t="str">
            <v>BBB+/Stable/A-2</v>
          </cell>
        </row>
        <row r="120">
          <cell r="B120" t="str">
            <v>BBB+/Stable/--</v>
          </cell>
        </row>
        <row r="121">
          <cell r="B121" t="str">
            <v>BBB+/Stable/--</v>
          </cell>
        </row>
        <row r="122">
          <cell r="B122" t="str">
            <v>BBB+/Stable/A-2</v>
          </cell>
        </row>
        <row r="123">
          <cell r="B123" t="str">
            <v>BBB+/Stable/A-2</v>
          </cell>
        </row>
        <row r="124">
          <cell r="B124" t="str">
            <v>BBB+/Stable/A-2</v>
          </cell>
        </row>
        <row r="125">
          <cell r="B125" t="str">
            <v>BBB+/Stable/--</v>
          </cell>
        </row>
        <row r="126">
          <cell r="B126" t="str">
            <v>BBB+/Stable/--</v>
          </cell>
        </row>
        <row r="127">
          <cell r="B127" t="str">
            <v>BBB+/Stable/--</v>
          </cell>
        </row>
        <row r="128">
          <cell r="B128" t="str">
            <v>BBB+/Stable/A-2</v>
          </cell>
        </row>
        <row r="129">
          <cell r="B129" t="str">
            <v>BBB+/Stable/A-2</v>
          </cell>
        </row>
        <row r="130">
          <cell r="B130" t="str">
            <v>BBB+/Stable/A-2</v>
          </cell>
        </row>
        <row r="131">
          <cell r="B131" t="str">
            <v>BBB+/Stable/A-2</v>
          </cell>
        </row>
        <row r="132">
          <cell r="B132" t="str">
            <v>BBB+/Stable/A-2</v>
          </cell>
        </row>
        <row r="133">
          <cell r="B133" t="str">
            <v>BBB+/Stable/A-2</v>
          </cell>
        </row>
        <row r="134">
          <cell r="B134" t="str">
            <v>BBB+/Stable/--</v>
          </cell>
        </row>
        <row r="135">
          <cell r="B135" t="str">
            <v>BBB+/Stable/A-2</v>
          </cell>
        </row>
        <row r="136">
          <cell r="B136" t="str">
            <v>BBB+/Stable/A-2</v>
          </cell>
        </row>
        <row r="137">
          <cell r="B137" t="str">
            <v>BBB+/Negative/A-2</v>
          </cell>
        </row>
        <row r="138">
          <cell r="B138" t="str">
            <v>BBB+/Negative/A-2</v>
          </cell>
        </row>
        <row r="139">
          <cell r="B139" t="str">
            <v>BBB+/Negative/A-2</v>
          </cell>
        </row>
        <row r="140">
          <cell r="B140" t="str">
            <v>BBB/Watch Pos/A-2</v>
          </cell>
        </row>
        <row r="141">
          <cell r="B141" t="str">
            <v>BBB/Watch Pos/A-2</v>
          </cell>
        </row>
        <row r="142">
          <cell r="B142" t="str">
            <v>BBB/Watch Pos/A-2</v>
          </cell>
        </row>
        <row r="143">
          <cell r="B143" t="str">
            <v>BBB/Positive/A-2</v>
          </cell>
        </row>
        <row r="144">
          <cell r="B144" t="str">
            <v>BBB/Positive/--</v>
          </cell>
        </row>
        <row r="145">
          <cell r="B145" t="str">
            <v>BBB/Positive/A-2</v>
          </cell>
        </row>
        <row r="146">
          <cell r="B146" t="str">
            <v>BBB/Positive/A-2</v>
          </cell>
        </row>
        <row r="147">
          <cell r="B147" t="str">
            <v>BBB/Stable/A-2</v>
          </cell>
        </row>
        <row r="148">
          <cell r="B148" t="str">
            <v>BBB/Stable/A-2</v>
          </cell>
        </row>
        <row r="149">
          <cell r="B149" t="str">
            <v>BBB/Stable/A-2</v>
          </cell>
        </row>
        <row r="150">
          <cell r="B150" t="str">
            <v>BBB/Stable/--</v>
          </cell>
        </row>
        <row r="151">
          <cell r="B151" t="str">
            <v>BBB/Stable/--</v>
          </cell>
        </row>
        <row r="152">
          <cell r="B152" t="str">
            <v>BBB/Stable/--</v>
          </cell>
        </row>
        <row r="153">
          <cell r="B153" t="str">
            <v>BBB/Stable/--</v>
          </cell>
        </row>
        <row r="154">
          <cell r="B154" t="str">
            <v>BBB/Stable/--</v>
          </cell>
        </row>
        <row r="155">
          <cell r="B155" t="str">
            <v>BBB/Stable/--</v>
          </cell>
        </row>
        <row r="156">
          <cell r="B156" t="str">
            <v>BBB/Stable/A-2</v>
          </cell>
        </row>
        <row r="157">
          <cell r="B157" t="str">
            <v>BBB/Stable/A-2</v>
          </cell>
        </row>
        <row r="158">
          <cell r="B158" t="str">
            <v>BBB/Stable/--</v>
          </cell>
        </row>
        <row r="159">
          <cell r="B159" t="str">
            <v>BBB/Stable/--</v>
          </cell>
        </row>
        <row r="160">
          <cell r="B160" t="str">
            <v>BBB/Stable/--</v>
          </cell>
        </row>
        <row r="161">
          <cell r="B161" t="str">
            <v>BBB/Stable/--</v>
          </cell>
        </row>
        <row r="162">
          <cell r="B162" t="str">
            <v>BBB/Stable/--</v>
          </cell>
        </row>
        <row r="163">
          <cell r="B163" t="str">
            <v>BBB/Stable/A-2</v>
          </cell>
        </row>
        <row r="164">
          <cell r="B164" t="str">
            <v>BBB/Stable/--</v>
          </cell>
        </row>
        <row r="165">
          <cell r="B165" t="str">
            <v>BBB/Stable/--</v>
          </cell>
        </row>
        <row r="166">
          <cell r="B166" t="str">
            <v>BBB/Stable/--</v>
          </cell>
        </row>
        <row r="167">
          <cell r="B167" t="str">
            <v>BBB/Stable/--</v>
          </cell>
        </row>
        <row r="168">
          <cell r="B168" t="str">
            <v>BBB/Stable/--</v>
          </cell>
        </row>
        <row r="169">
          <cell r="B169" t="str">
            <v>BBB/Stable/--</v>
          </cell>
        </row>
        <row r="170">
          <cell r="B170" t="str">
            <v>BBB/Stable/--</v>
          </cell>
        </row>
        <row r="171">
          <cell r="B171" t="str">
            <v>BBB/Stable/--</v>
          </cell>
        </row>
        <row r="172">
          <cell r="B172" t="str">
            <v>BBB/Stable/--</v>
          </cell>
        </row>
        <row r="173">
          <cell r="B173" t="str">
            <v>BBB/Stable/A-2</v>
          </cell>
        </row>
        <row r="174">
          <cell r="B174" t="str">
            <v>BBB/Stable/A-2</v>
          </cell>
        </row>
        <row r="175">
          <cell r="B175" t="str">
            <v>BBB/Stable/A-2</v>
          </cell>
        </row>
        <row r="176">
          <cell r="B176" t="str">
            <v>BBB/Stable/A-2</v>
          </cell>
        </row>
        <row r="177">
          <cell r="B177" t="str">
            <v>BBB/Stable/--</v>
          </cell>
        </row>
        <row r="178">
          <cell r="B178" t="str">
            <v>BBB/Stable/--</v>
          </cell>
        </row>
        <row r="179">
          <cell r="B179" t="str">
            <v>BBB/Stable/--</v>
          </cell>
        </row>
        <row r="180">
          <cell r="B180" t="str">
            <v>BBB/Stable/--</v>
          </cell>
        </row>
        <row r="181">
          <cell r="B181" t="str">
            <v>BBB/Stable/A-2</v>
          </cell>
        </row>
        <row r="182">
          <cell r="B182" t="str">
            <v>BBB/Stable/--</v>
          </cell>
        </row>
        <row r="183">
          <cell r="B183" t="str">
            <v>BBB/Stable/--</v>
          </cell>
        </row>
        <row r="184">
          <cell r="B184" t="str">
            <v>BBB/Stable/--</v>
          </cell>
        </row>
        <row r="185">
          <cell r="B185" t="str">
            <v>BBB/Stable/--</v>
          </cell>
        </row>
        <row r="186">
          <cell r="B186" t="str">
            <v>BBB/Stable/A-2</v>
          </cell>
        </row>
        <row r="187">
          <cell r="B187" t="str">
            <v>BBB/Stable/--</v>
          </cell>
        </row>
        <row r="188">
          <cell r="B188" t="str">
            <v>BBB/Stable/A-2</v>
          </cell>
        </row>
        <row r="189">
          <cell r="B189" t="str">
            <v>BBB/Stable/--</v>
          </cell>
        </row>
        <row r="190">
          <cell r="B190" t="str">
            <v>BBB/Stable/A-2</v>
          </cell>
        </row>
        <row r="191">
          <cell r="B191" t="str">
            <v>BBB/Stable/--</v>
          </cell>
        </row>
        <row r="192">
          <cell r="B192" t="str">
            <v>BBB/Stable/A-2</v>
          </cell>
        </row>
        <row r="193">
          <cell r="B193" t="str">
            <v>BBB/Stable/A-2</v>
          </cell>
        </row>
        <row r="194">
          <cell r="B194" t="str">
            <v>BBB/Stable/--</v>
          </cell>
        </row>
        <row r="195">
          <cell r="B195" t="str">
            <v>BBB/Stable/--</v>
          </cell>
        </row>
        <row r="196">
          <cell r="B196" t="str">
            <v>BBB/Stable/--</v>
          </cell>
        </row>
        <row r="197">
          <cell r="B197" t="str">
            <v>BBB-/Watch Pos/--</v>
          </cell>
        </row>
        <row r="198">
          <cell r="B198" t="str">
            <v>BBB-/Watch Pos/--</v>
          </cell>
        </row>
        <row r="199">
          <cell r="B199" t="str">
            <v>BBB-/Watch Pos/--</v>
          </cell>
        </row>
        <row r="200">
          <cell r="B200" t="str">
            <v>BBB-/Positive/--</v>
          </cell>
        </row>
        <row r="201">
          <cell r="B201" t="str">
            <v>BBB-/Positive/--</v>
          </cell>
        </row>
        <row r="202">
          <cell r="B202" t="str">
            <v>BBB-/Positive/--</v>
          </cell>
        </row>
        <row r="203">
          <cell r="B203" t="str">
            <v>BBB-/Stable/--</v>
          </cell>
        </row>
        <row r="204">
          <cell r="B204" t="str">
            <v>BBB-/Stable/--</v>
          </cell>
        </row>
        <row r="205">
          <cell r="B205" t="str">
            <v>BBB-/Stable/--</v>
          </cell>
        </row>
        <row r="206">
          <cell r="B206" t="str">
            <v>BBB-/Stable/--</v>
          </cell>
        </row>
        <row r="207">
          <cell r="B207" t="str">
            <v>BBB-/Stable/--</v>
          </cell>
        </row>
        <row r="208">
          <cell r="B208" t="str">
            <v>BBB-/Stable/--</v>
          </cell>
        </row>
        <row r="209">
          <cell r="B209" t="str">
            <v>BBB-/Stable/--</v>
          </cell>
        </row>
        <row r="210">
          <cell r="B210" t="str">
            <v>BBB-/Stable/--</v>
          </cell>
        </row>
        <row r="211">
          <cell r="B211" t="str">
            <v>BBB-/Stable/A-3</v>
          </cell>
        </row>
        <row r="212">
          <cell r="B212" t="str">
            <v>BBB-/Stable/--</v>
          </cell>
        </row>
        <row r="213">
          <cell r="B213" t="str">
            <v>BBB-/Stable/--</v>
          </cell>
        </row>
        <row r="214">
          <cell r="B214" t="str">
            <v>BBB-/Stable/--</v>
          </cell>
        </row>
        <row r="215">
          <cell r="B215" t="str">
            <v>BBB-/Stable/--</v>
          </cell>
        </row>
        <row r="216">
          <cell r="B216" t="str">
            <v>BBB-/Stable/--</v>
          </cell>
        </row>
        <row r="217">
          <cell r="B217" t="str">
            <v>BBB-/Stable/--</v>
          </cell>
        </row>
        <row r="218">
          <cell r="B218" t="str">
            <v>BBB-/Stable/A-3</v>
          </cell>
        </row>
        <row r="219">
          <cell r="B219" t="str">
            <v>BBB-/Stable/--</v>
          </cell>
        </row>
        <row r="220">
          <cell r="B220" t="str">
            <v>BBB-/Stable/A-3</v>
          </cell>
        </row>
        <row r="221">
          <cell r="B221" t="str">
            <v>BBB-/Stable/--</v>
          </cell>
        </row>
        <row r="222">
          <cell r="B222" t="str">
            <v>BBB-/Stable/--</v>
          </cell>
        </row>
        <row r="223">
          <cell r="B223" t="str">
            <v>BBB-/Stable/A-3</v>
          </cell>
        </row>
        <row r="224">
          <cell r="B224" t="str">
            <v>BBB-/Stable/--</v>
          </cell>
        </row>
        <row r="225">
          <cell r="B225" t="str">
            <v>BB+/Positive/--</v>
          </cell>
        </row>
        <row r="226">
          <cell r="B226" t="str">
            <v>BB+/Stable/--</v>
          </cell>
        </row>
        <row r="227">
          <cell r="B227" t="str">
            <v>BB+/Stable/--</v>
          </cell>
        </row>
        <row r="228">
          <cell r="B228" t="str">
            <v>BB/Stable/--</v>
          </cell>
        </row>
        <row r="229">
          <cell r="B229" t="str">
            <v>BB/Stable/--</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NLXLAddin"/>
    </sheetNames>
    <definedNames>
      <definedName name="SNLLabel"/>
      <definedName name="SNLQUERY"/>
    </defined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
  <sheetViews>
    <sheetView workbookViewId="0"/>
  </sheetViews>
  <sheetFormatPr defaultRowHeight="14.25" x14ac:dyDescent="0.2"/>
  <sheetData>
    <row r="1" spans="1:1" x14ac:dyDescent="0.2">
      <c r="A1" t="s">
        <v>1193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HM56"/>
  <sheetViews>
    <sheetView tabSelected="1" zoomScale="70" zoomScaleNormal="70" zoomScaleSheetLayoutView="80" zoomScalePageLayoutView="75" workbookViewId="0">
      <selection activeCell="D6" sqref="D6"/>
    </sheetView>
  </sheetViews>
  <sheetFormatPr defaultColWidth="9" defaultRowHeight="14.25" x14ac:dyDescent="0.2"/>
  <cols>
    <col min="1" max="1" width="5.25" style="6" customWidth="1"/>
    <col min="2" max="2" width="1.5" style="6" bestFit="1" customWidth="1"/>
    <col min="3" max="3" width="12.75" style="11" customWidth="1"/>
    <col min="4" max="4" width="22.875" style="11" customWidth="1"/>
    <col min="5" max="5" width="16.875" style="6" customWidth="1"/>
    <col min="6" max="14" width="13" style="6" customWidth="1"/>
    <col min="15" max="15" width="9" style="11"/>
    <col min="16" max="16" width="12.125" style="11" bestFit="1" customWidth="1"/>
    <col min="17" max="19" width="8.875" style="11" bestFit="1" customWidth="1"/>
    <col min="20" max="20" width="11.125" style="11" bestFit="1" customWidth="1"/>
    <col min="21" max="21" width="8.75" style="11" bestFit="1" customWidth="1"/>
    <col min="22" max="22" width="8.625" style="11" bestFit="1" customWidth="1"/>
    <col min="23" max="23" width="9.125" style="11" bestFit="1" customWidth="1"/>
    <col min="24" max="16384" width="9" style="11"/>
  </cols>
  <sheetData>
    <row r="1" spans="1:221" ht="28.5" customHeight="1" x14ac:dyDescent="0.4">
      <c r="A1" s="77" t="s">
        <v>1191</v>
      </c>
      <c r="B1" s="77"/>
      <c r="C1" s="77"/>
      <c r="D1" s="77"/>
      <c r="E1" s="77"/>
      <c r="F1" s="77"/>
      <c r="G1" s="77"/>
      <c r="H1" s="77"/>
      <c r="I1" s="77"/>
      <c r="J1" s="77"/>
      <c r="K1" s="77"/>
      <c r="L1" s="77"/>
      <c r="M1" s="77"/>
      <c r="N1" s="77"/>
    </row>
    <row r="2" spans="1:221" x14ac:dyDescent="0.2">
      <c r="K2" s="11"/>
      <c r="L2" s="11"/>
      <c r="HK2" s="33"/>
      <c r="HL2" s="33"/>
    </row>
    <row r="3" spans="1:221" ht="15" x14ac:dyDescent="0.25">
      <c r="K3" s="11"/>
      <c r="L3" s="25"/>
      <c r="HJ3" s="34"/>
      <c r="HK3" s="35"/>
      <c r="HL3" s="35"/>
      <c r="HM3" s="36"/>
    </row>
    <row r="4" spans="1:221" ht="18" x14ac:dyDescent="0.25">
      <c r="A4" s="78" t="s">
        <v>1195</v>
      </c>
      <c r="B4" s="78"/>
      <c r="C4" s="78"/>
      <c r="D4" s="78"/>
      <c r="E4" s="78"/>
      <c r="F4" s="78"/>
      <c r="G4" s="78"/>
      <c r="H4" s="78"/>
      <c r="I4" s="78"/>
      <c r="J4" s="78"/>
      <c r="K4" s="78"/>
      <c r="L4" s="78"/>
      <c r="M4" s="78"/>
      <c r="N4" s="78"/>
      <c r="HJ4" s="34"/>
      <c r="HK4" s="35"/>
      <c r="HL4" s="39"/>
      <c r="HM4" s="36"/>
    </row>
    <row r="5" spans="1:221" ht="18" x14ac:dyDescent="0.25">
      <c r="A5" s="78" t="s">
        <v>1196</v>
      </c>
      <c r="B5" s="78"/>
      <c r="C5" s="78"/>
      <c r="D5" s="78"/>
      <c r="E5" s="78"/>
      <c r="F5" s="78"/>
      <c r="G5" s="78"/>
      <c r="H5" s="78"/>
      <c r="I5" s="78"/>
      <c r="J5" s="78"/>
      <c r="K5" s="78"/>
      <c r="L5" s="78"/>
      <c r="M5" s="78"/>
      <c r="N5" s="78"/>
      <c r="HJ5" s="6"/>
      <c r="HK5" s="35"/>
      <c r="HL5" s="35"/>
      <c r="HM5" s="35"/>
    </row>
    <row r="6" spans="1:221" ht="18" x14ac:dyDescent="0.25">
      <c r="A6" s="74"/>
      <c r="B6" s="74"/>
      <c r="C6" s="74"/>
      <c r="D6" s="75"/>
      <c r="E6" s="74"/>
      <c r="F6" s="74"/>
      <c r="G6" s="74"/>
      <c r="H6" s="74"/>
      <c r="I6" s="74"/>
      <c r="J6" s="74"/>
      <c r="K6" s="74"/>
      <c r="L6" s="74"/>
      <c r="M6" s="74"/>
      <c r="N6" s="74"/>
      <c r="HJ6" s="6"/>
      <c r="HK6" s="35"/>
      <c r="HL6" s="35"/>
      <c r="HM6" s="35"/>
    </row>
    <row r="8" spans="1:221" ht="15" x14ac:dyDescent="0.25">
      <c r="G8" s="72" t="s">
        <v>1194</v>
      </c>
    </row>
    <row r="9" spans="1:221" ht="15" x14ac:dyDescent="0.25">
      <c r="E9" s="13" t="s">
        <v>2</v>
      </c>
      <c r="F9" s="13" t="s">
        <v>4</v>
      </c>
      <c r="G9" s="13" t="s">
        <v>6</v>
      </c>
      <c r="H9" s="79" t="s">
        <v>8</v>
      </c>
      <c r="I9" s="79"/>
      <c r="J9" s="79"/>
      <c r="K9" s="79"/>
      <c r="L9" s="79"/>
      <c r="M9" s="13" t="s">
        <v>9</v>
      </c>
      <c r="N9" s="13" t="s">
        <v>10</v>
      </c>
      <c r="Q9" s="11" t="s">
        <v>7</v>
      </c>
      <c r="V9" s="11" t="s">
        <v>11</v>
      </c>
      <c r="AA9" s="11" t="s">
        <v>9</v>
      </c>
    </row>
    <row r="10" spans="1:221" ht="17.25" x14ac:dyDescent="0.25">
      <c r="A10" s="18" t="s">
        <v>0</v>
      </c>
      <c r="B10" s="18"/>
      <c r="C10" s="80" t="s">
        <v>1</v>
      </c>
      <c r="D10" s="80"/>
      <c r="E10" s="14" t="s">
        <v>623</v>
      </c>
      <c r="F10" s="14" t="s">
        <v>1201</v>
      </c>
      <c r="G10" s="14" t="s">
        <v>1202</v>
      </c>
      <c r="H10" s="14" t="s">
        <v>12</v>
      </c>
      <c r="I10" s="14" t="s">
        <v>13</v>
      </c>
      <c r="J10" s="14" t="s">
        <v>14</v>
      </c>
      <c r="K10" s="14" t="s">
        <v>15</v>
      </c>
      <c r="L10" s="14" t="s">
        <v>16</v>
      </c>
      <c r="M10" s="14" t="s">
        <v>1203</v>
      </c>
      <c r="N10" s="14" t="s">
        <v>5</v>
      </c>
      <c r="P10" s="26" t="s">
        <v>17</v>
      </c>
      <c r="Q10" s="27" t="s">
        <v>421</v>
      </c>
      <c r="R10" s="28" t="s">
        <v>422</v>
      </c>
      <c r="S10" s="28" t="s">
        <v>423</v>
      </c>
      <c r="T10" s="28" t="s">
        <v>424</v>
      </c>
      <c r="U10" s="28" t="s">
        <v>425</v>
      </c>
      <c r="V10" s="27" t="s">
        <v>426</v>
      </c>
      <c r="W10" s="28" t="s">
        <v>427</v>
      </c>
      <c r="X10" s="28" t="s">
        <v>428</v>
      </c>
      <c r="Y10" s="28" t="s">
        <v>429</v>
      </c>
      <c r="Z10" s="29" t="s">
        <v>430</v>
      </c>
      <c r="AA10" s="13" t="s">
        <v>431</v>
      </c>
      <c r="AB10" s="13" t="s">
        <v>432</v>
      </c>
      <c r="AC10" s="13" t="s">
        <v>433</v>
      </c>
      <c r="AD10" s="13" t="s">
        <v>434</v>
      </c>
      <c r="AE10" s="13" t="s">
        <v>435</v>
      </c>
      <c r="AF10" s="13" t="s">
        <v>436</v>
      </c>
      <c r="AG10" s="13" t="s">
        <v>437</v>
      </c>
      <c r="AH10" s="13" t="s">
        <v>438</v>
      </c>
      <c r="AI10" s="13" t="s">
        <v>439</v>
      </c>
      <c r="AJ10" s="13" t="s">
        <v>440</v>
      </c>
      <c r="AK10" s="13" t="s">
        <v>441</v>
      </c>
      <c r="AL10" s="13" t="s">
        <v>442</v>
      </c>
      <c r="AM10" s="13" t="s">
        <v>443</v>
      </c>
      <c r="AN10" s="13" t="s">
        <v>444</v>
      </c>
      <c r="AO10" s="13" t="s">
        <v>445</v>
      </c>
      <c r="AP10" s="13" t="s">
        <v>446</v>
      </c>
      <c r="AQ10" s="13" t="s">
        <v>447</v>
      </c>
      <c r="AR10" s="13" t="s">
        <v>448</v>
      </c>
      <c r="AS10" s="13" t="s">
        <v>449</v>
      </c>
      <c r="AT10" s="13" t="s">
        <v>450</v>
      </c>
      <c r="AU10" s="13" t="s">
        <v>451</v>
      </c>
      <c r="AV10" s="13" t="s">
        <v>452</v>
      </c>
      <c r="AW10" s="13" t="s">
        <v>453</v>
      </c>
      <c r="AX10" s="13" t="s">
        <v>454</v>
      </c>
      <c r="AY10" s="13" t="s">
        <v>455</v>
      </c>
      <c r="AZ10" s="13" t="s">
        <v>456</v>
      </c>
      <c r="BA10" s="13" t="s">
        <v>457</v>
      </c>
      <c r="BB10" s="13" t="s">
        <v>458</v>
      </c>
      <c r="BC10" s="13" t="s">
        <v>459</v>
      </c>
      <c r="BD10" s="13" t="s">
        <v>460</v>
      </c>
      <c r="BE10" s="13" t="s">
        <v>461</v>
      </c>
      <c r="BF10" s="13" t="s">
        <v>462</v>
      </c>
      <c r="BG10" s="13" t="s">
        <v>463</v>
      </c>
      <c r="BH10" s="13" t="s">
        <v>464</v>
      </c>
      <c r="BI10" s="13" t="s">
        <v>465</v>
      </c>
      <c r="BJ10" s="13" t="s">
        <v>466</v>
      </c>
      <c r="BK10" s="13" t="s">
        <v>467</v>
      </c>
      <c r="BL10" s="13" t="s">
        <v>468</v>
      </c>
      <c r="BM10" s="13" t="s">
        <v>469</v>
      </c>
      <c r="BN10" s="13" t="s">
        <v>470</v>
      </c>
      <c r="BO10" s="13" t="s">
        <v>471</v>
      </c>
      <c r="BP10" s="13" t="s">
        <v>472</v>
      </c>
      <c r="BQ10" s="13" t="s">
        <v>473</v>
      </c>
      <c r="BR10" s="13" t="s">
        <v>474</v>
      </c>
      <c r="BS10" s="13" t="s">
        <v>475</v>
      </c>
      <c r="BT10" s="13" t="s">
        <v>476</v>
      </c>
      <c r="BU10" s="13" t="s">
        <v>477</v>
      </c>
      <c r="BV10" s="13" t="s">
        <v>478</v>
      </c>
      <c r="BW10" s="13" t="s">
        <v>479</v>
      </c>
      <c r="BX10" s="13" t="s">
        <v>480</v>
      </c>
      <c r="BY10" s="13" t="s">
        <v>481</v>
      </c>
      <c r="BZ10" s="13" t="s">
        <v>482</v>
      </c>
      <c r="CA10" s="13" t="s">
        <v>483</v>
      </c>
      <c r="CB10" s="13" t="s">
        <v>484</v>
      </c>
      <c r="CC10" s="13" t="s">
        <v>485</v>
      </c>
      <c r="CD10" s="13" t="s">
        <v>486</v>
      </c>
      <c r="CE10" s="13" t="s">
        <v>487</v>
      </c>
      <c r="CF10" s="13" t="s">
        <v>488</v>
      </c>
      <c r="CG10" s="13" t="s">
        <v>489</v>
      </c>
      <c r="CH10" s="13" t="s">
        <v>490</v>
      </c>
      <c r="CI10" s="13" t="s">
        <v>491</v>
      </c>
      <c r="CJ10" s="13" t="s">
        <v>492</v>
      </c>
      <c r="CK10" s="13" t="s">
        <v>493</v>
      </c>
      <c r="CL10" s="13" t="s">
        <v>494</v>
      </c>
      <c r="CM10" s="13" t="s">
        <v>495</v>
      </c>
      <c r="CN10" s="13" t="s">
        <v>496</v>
      </c>
      <c r="CO10" s="13" t="s">
        <v>497</v>
      </c>
      <c r="CP10" s="13" t="s">
        <v>498</v>
      </c>
      <c r="CQ10" s="13" t="s">
        <v>499</v>
      </c>
      <c r="CR10" s="13" t="s">
        <v>500</v>
      </c>
      <c r="CS10" s="13" t="s">
        <v>501</v>
      </c>
      <c r="CT10" s="13" t="s">
        <v>502</v>
      </c>
      <c r="CU10" s="13" t="s">
        <v>503</v>
      </c>
      <c r="CV10" s="13" t="s">
        <v>504</v>
      </c>
      <c r="CW10" s="13" t="s">
        <v>505</v>
      </c>
      <c r="CX10" s="13" t="s">
        <v>506</v>
      </c>
      <c r="CY10" s="13" t="s">
        <v>507</v>
      </c>
      <c r="CZ10" s="13" t="s">
        <v>508</v>
      </c>
      <c r="DA10" s="13" t="s">
        <v>509</v>
      </c>
      <c r="DB10" s="13" t="s">
        <v>510</v>
      </c>
      <c r="DC10" s="13" t="s">
        <v>511</v>
      </c>
      <c r="DD10" s="13" t="s">
        <v>512</v>
      </c>
      <c r="DE10" s="13" t="s">
        <v>513</v>
      </c>
      <c r="DF10" s="13" t="s">
        <v>514</v>
      </c>
      <c r="DG10" s="13" t="s">
        <v>515</v>
      </c>
      <c r="DH10" s="13" t="s">
        <v>516</v>
      </c>
      <c r="DI10" s="13" t="s">
        <v>517</v>
      </c>
      <c r="DJ10" s="13" t="s">
        <v>518</v>
      </c>
      <c r="DK10" s="13" t="s">
        <v>519</v>
      </c>
      <c r="DL10" s="13" t="s">
        <v>520</v>
      </c>
      <c r="DM10" s="13" t="s">
        <v>521</v>
      </c>
      <c r="DN10" s="13" t="s">
        <v>522</v>
      </c>
      <c r="DO10" s="13" t="s">
        <v>523</v>
      </c>
      <c r="DP10" s="13" t="s">
        <v>524</v>
      </c>
      <c r="DQ10" s="13" t="s">
        <v>525</v>
      </c>
      <c r="DR10" s="13" t="s">
        <v>526</v>
      </c>
      <c r="DS10" s="13" t="s">
        <v>527</v>
      </c>
      <c r="DT10" s="13" t="s">
        <v>528</v>
      </c>
      <c r="DU10" s="13" t="s">
        <v>529</v>
      </c>
      <c r="DV10" s="13" t="s">
        <v>530</v>
      </c>
      <c r="DW10" s="13" t="s">
        <v>531</v>
      </c>
      <c r="DX10" s="13" t="s">
        <v>532</v>
      </c>
      <c r="DY10" s="13" t="s">
        <v>533</v>
      </c>
      <c r="DZ10" s="13" t="s">
        <v>534</v>
      </c>
      <c r="EA10" s="13" t="s">
        <v>535</v>
      </c>
      <c r="EB10" s="13" t="s">
        <v>536</v>
      </c>
      <c r="EC10" s="13" t="s">
        <v>537</v>
      </c>
      <c r="ED10" s="13" t="s">
        <v>538</v>
      </c>
      <c r="EE10" s="13" t="s">
        <v>539</v>
      </c>
      <c r="EF10" s="13" t="s">
        <v>540</v>
      </c>
      <c r="EG10" s="13" t="s">
        <v>541</v>
      </c>
      <c r="EH10" s="13" t="s">
        <v>542</v>
      </c>
      <c r="EI10" s="13" t="s">
        <v>543</v>
      </c>
      <c r="EJ10" s="13" t="s">
        <v>544</v>
      </c>
      <c r="EK10" s="13" t="s">
        <v>545</v>
      </c>
      <c r="EL10" s="13" t="s">
        <v>546</v>
      </c>
      <c r="EM10" s="13" t="s">
        <v>547</v>
      </c>
      <c r="EN10" s="13" t="s">
        <v>548</v>
      </c>
      <c r="EO10" s="13" t="s">
        <v>549</v>
      </c>
      <c r="EP10" s="13" t="s">
        <v>550</v>
      </c>
      <c r="EQ10" s="13" t="s">
        <v>551</v>
      </c>
      <c r="ER10" s="13" t="s">
        <v>552</v>
      </c>
      <c r="ES10" s="13" t="s">
        <v>553</v>
      </c>
      <c r="ET10" s="13" t="s">
        <v>554</v>
      </c>
      <c r="EU10" s="13" t="s">
        <v>555</v>
      </c>
      <c r="EV10" s="13" t="s">
        <v>556</v>
      </c>
      <c r="EW10" s="13" t="s">
        <v>557</v>
      </c>
      <c r="EX10" s="13" t="s">
        <v>558</v>
      </c>
      <c r="EY10" s="13" t="s">
        <v>559</v>
      </c>
      <c r="EZ10" s="13" t="s">
        <v>560</v>
      </c>
      <c r="FA10" s="13" t="s">
        <v>561</v>
      </c>
      <c r="FB10" s="13" t="s">
        <v>562</v>
      </c>
      <c r="FC10" s="13" t="s">
        <v>563</v>
      </c>
      <c r="FD10" s="13" t="s">
        <v>564</v>
      </c>
      <c r="FE10" s="13" t="s">
        <v>565</v>
      </c>
      <c r="FF10" s="13" t="s">
        <v>566</v>
      </c>
      <c r="FG10" s="13" t="s">
        <v>567</v>
      </c>
      <c r="FH10" s="13" t="s">
        <v>568</v>
      </c>
      <c r="FI10" s="13" t="s">
        <v>569</v>
      </c>
      <c r="FJ10" s="13" t="s">
        <v>570</v>
      </c>
      <c r="FK10" s="13" t="s">
        <v>571</v>
      </c>
      <c r="FL10" s="13" t="s">
        <v>572</v>
      </c>
      <c r="FM10" s="13" t="s">
        <v>573</v>
      </c>
      <c r="FN10" s="13" t="s">
        <v>574</v>
      </c>
      <c r="FO10" s="13" t="s">
        <v>575</v>
      </c>
      <c r="FP10" s="13" t="s">
        <v>576</v>
      </c>
      <c r="FQ10" s="13" t="s">
        <v>577</v>
      </c>
      <c r="FR10" s="13" t="s">
        <v>578</v>
      </c>
      <c r="FS10" s="13" t="s">
        <v>579</v>
      </c>
      <c r="FT10" s="13" t="s">
        <v>580</v>
      </c>
      <c r="FU10" s="13" t="s">
        <v>581</v>
      </c>
      <c r="FV10" s="13" t="s">
        <v>582</v>
      </c>
      <c r="FW10" s="13" t="s">
        <v>583</v>
      </c>
      <c r="FX10" s="13" t="s">
        <v>584</v>
      </c>
      <c r="FY10" s="13" t="s">
        <v>585</v>
      </c>
      <c r="FZ10" s="13" t="s">
        <v>586</v>
      </c>
      <c r="GA10" s="13" t="s">
        <v>587</v>
      </c>
      <c r="GB10" s="13" t="s">
        <v>588</v>
      </c>
      <c r="GC10" s="13" t="s">
        <v>589</v>
      </c>
      <c r="GD10" s="13" t="s">
        <v>590</v>
      </c>
      <c r="GE10" s="13" t="s">
        <v>591</v>
      </c>
      <c r="GF10" s="13" t="s">
        <v>592</v>
      </c>
      <c r="GG10" s="13" t="s">
        <v>593</v>
      </c>
      <c r="GH10" s="13" t="s">
        <v>594</v>
      </c>
      <c r="GI10" s="13" t="s">
        <v>595</v>
      </c>
      <c r="GJ10" s="13" t="s">
        <v>596</v>
      </c>
      <c r="GK10" s="13" t="s">
        <v>597</v>
      </c>
      <c r="GL10" s="13" t="s">
        <v>598</v>
      </c>
      <c r="GM10" s="13" t="s">
        <v>599</v>
      </c>
      <c r="GN10" s="13" t="s">
        <v>600</v>
      </c>
      <c r="GO10" s="13" t="s">
        <v>601</v>
      </c>
      <c r="GP10" s="13" t="s">
        <v>602</v>
      </c>
      <c r="GQ10" s="13" t="s">
        <v>603</v>
      </c>
      <c r="GR10" s="13" t="s">
        <v>604</v>
      </c>
      <c r="GS10" s="13" t="s">
        <v>605</v>
      </c>
      <c r="GT10" s="13" t="s">
        <v>606</v>
      </c>
      <c r="GU10" s="13" t="s">
        <v>607</v>
      </c>
      <c r="GV10" s="13" t="s">
        <v>608</v>
      </c>
      <c r="GW10" s="13" t="s">
        <v>609</v>
      </c>
      <c r="GX10" s="13" t="s">
        <v>610</v>
      </c>
      <c r="GY10" s="13" t="s">
        <v>611</v>
      </c>
      <c r="GZ10" s="13" t="s">
        <v>612</v>
      </c>
      <c r="HA10" s="13" t="s">
        <v>613</v>
      </c>
      <c r="HB10" s="13" t="s">
        <v>614</v>
      </c>
      <c r="HC10" s="13" t="s">
        <v>615</v>
      </c>
      <c r="HD10" s="13" t="s">
        <v>616</v>
      </c>
      <c r="HE10" s="13" t="s">
        <v>617</v>
      </c>
      <c r="HF10" s="13" t="s">
        <v>618</v>
      </c>
      <c r="HG10" s="13" t="s">
        <v>619</v>
      </c>
      <c r="HH10" s="13" t="s">
        <v>620</v>
      </c>
    </row>
    <row r="11" spans="1:221" ht="15" x14ac:dyDescent="0.25">
      <c r="A11" s="7" t="s">
        <v>420</v>
      </c>
      <c r="B11" s="7" t="s">
        <v>420</v>
      </c>
      <c r="C11" s="30" t="s">
        <v>420</v>
      </c>
      <c r="D11" s="30" t="s">
        <v>420</v>
      </c>
      <c r="E11" s="51">
        <v>-1</v>
      </c>
      <c r="F11" s="53">
        <v>-2</v>
      </c>
      <c r="G11" s="53">
        <v>-3</v>
      </c>
      <c r="H11" s="52">
        <v>-4</v>
      </c>
      <c r="I11" s="51">
        <v>-5</v>
      </c>
      <c r="J11" s="51">
        <v>-6</v>
      </c>
      <c r="K11" s="51">
        <v>-7</v>
      </c>
      <c r="L11" s="51">
        <v>-8</v>
      </c>
      <c r="M11" s="51">
        <v>-9</v>
      </c>
      <c r="N11" s="54">
        <v>-10</v>
      </c>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row>
    <row r="12" spans="1:221" x14ac:dyDescent="0.2">
      <c r="C12" s="32"/>
      <c r="D12" s="32"/>
      <c r="E12" s="8"/>
      <c r="F12" s="8"/>
      <c r="G12" s="9"/>
    </row>
    <row r="13" spans="1:221" ht="17.25" customHeight="1" x14ac:dyDescent="0.2">
      <c r="A13" s="37">
        <v>1</v>
      </c>
      <c r="B13" s="37"/>
      <c r="C13" s="42" t="s">
        <v>38</v>
      </c>
      <c r="D13" s="5"/>
      <c r="E13" s="8">
        <v>75.786666666666662</v>
      </c>
      <c r="F13" s="8">
        <v>2.35</v>
      </c>
      <c r="G13" s="55">
        <v>4.7500000000000001E-2</v>
      </c>
      <c r="H13" s="57">
        <f t="shared" ref="H13:L15" si="0">G13-($G13-$M13)/6</f>
        <v>4.6249999999999999E-2</v>
      </c>
      <c r="I13" s="57">
        <f t="shared" si="0"/>
        <v>4.4999999999999998E-2</v>
      </c>
      <c r="J13" s="57">
        <f t="shared" si="0"/>
        <v>4.3749999999999997E-2</v>
      </c>
      <c r="K13" s="57">
        <f t="shared" si="0"/>
        <v>4.2499999999999996E-2</v>
      </c>
      <c r="L13" s="57">
        <f t="shared" si="0"/>
        <v>4.1249999999999995E-2</v>
      </c>
      <c r="M13" s="57">
        <v>0.04</v>
      </c>
      <c r="N13" s="55">
        <f>IRR(P13:HH13)</f>
        <v>7.3794671222152441E-2</v>
      </c>
      <c r="P13" s="24">
        <f t="shared" ref="P13:P36" si="1">-E13</f>
        <v>-75.786666666666662</v>
      </c>
      <c r="Q13" s="15">
        <f t="shared" ref="Q13:Q36" si="2">F13*(1+$G13)</f>
        <v>2.4616250000000002</v>
      </c>
      <c r="R13" s="15">
        <f t="shared" ref="R13:U32" si="3">Q13*(1+$G13)</f>
        <v>2.5785521875000006</v>
      </c>
      <c r="S13" s="15">
        <f t="shared" si="3"/>
        <v>2.7010334164062511</v>
      </c>
      <c r="T13" s="15">
        <f t="shared" si="3"/>
        <v>2.8293325036855483</v>
      </c>
      <c r="U13" s="15">
        <f t="shared" si="3"/>
        <v>2.9637257976106119</v>
      </c>
      <c r="V13" s="15">
        <f t="shared" ref="V13:V36" si="4">U13*(1+H13)</f>
        <v>3.1007981157501026</v>
      </c>
      <c r="W13" s="15">
        <f t="shared" ref="W13:W36" si="5">V13*(1+I13)</f>
        <v>3.2403340309588571</v>
      </c>
      <c r="X13" s="15">
        <f t="shared" ref="X13:X36" si="6">W13*(1+J13)</f>
        <v>3.3820986448133068</v>
      </c>
      <c r="Y13" s="15">
        <f t="shared" ref="Y13:Y36" si="7">X13*(1+K13)</f>
        <v>3.5258378372178725</v>
      </c>
      <c r="Z13" s="15">
        <f t="shared" ref="Z13:Z36" si="8">Y13*(1+L13)</f>
        <v>3.6712786480031099</v>
      </c>
      <c r="AA13" s="15">
        <f t="shared" ref="AA13:BF13" si="9">Z13*(1+$M13)</f>
        <v>3.8181297939232346</v>
      </c>
      <c r="AB13" s="15">
        <f t="shared" si="9"/>
        <v>3.9708549856801643</v>
      </c>
      <c r="AC13" s="15">
        <f t="shared" si="9"/>
        <v>4.1296891851073712</v>
      </c>
      <c r="AD13" s="15">
        <f t="shared" si="9"/>
        <v>4.2948767525116658</v>
      </c>
      <c r="AE13" s="15">
        <f t="shared" si="9"/>
        <v>4.4666718226121329</v>
      </c>
      <c r="AF13" s="15">
        <f t="shared" si="9"/>
        <v>4.6453386955166183</v>
      </c>
      <c r="AG13" s="15">
        <f t="shared" si="9"/>
        <v>4.8311522433372831</v>
      </c>
      <c r="AH13" s="15">
        <f t="shared" si="9"/>
        <v>5.0243983330707742</v>
      </c>
      <c r="AI13" s="15">
        <f t="shared" si="9"/>
        <v>5.2253742663936054</v>
      </c>
      <c r="AJ13" s="15">
        <f t="shared" si="9"/>
        <v>5.4343892370493494</v>
      </c>
      <c r="AK13" s="15">
        <f t="shared" si="9"/>
        <v>5.6517648065313235</v>
      </c>
      <c r="AL13" s="15">
        <f t="shared" si="9"/>
        <v>5.8778353987925769</v>
      </c>
      <c r="AM13" s="15">
        <f t="shared" si="9"/>
        <v>6.1129488147442803</v>
      </c>
      <c r="AN13" s="15">
        <f t="shared" si="9"/>
        <v>6.3574667673340519</v>
      </c>
      <c r="AO13" s="15">
        <f t="shared" si="9"/>
        <v>6.6117654380274145</v>
      </c>
      <c r="AP13" s="15">
        <f t="shared" si="9"/>
        <v>6.8762360555485111</v>
      </c>
      <c r="AQ13" s="15">
        <f t="shared" si="9"/>
        <v>7.1512854977704521</v>
      </c>
      <c r="AR13" s="15">
        <f t="shared" si="9"/>
        <v>7.4373369176812707</v>
      </c>
      <c r="AS13" s="15">
        <f t="shared" si="9"/>
        <v>7.7348303943885215</v>
      </c>
      <c r="AT13" s="15">
        <f t="shared" si="9"/>
        <v>8.0442236101640621</v>
      </c>
      <c r="AU13" s="15">
        <f t="shared" si="9"/>
        <v>8.3659925545706244</v>
      </c>
      <c r="AV13" s="15">
        <f t="shared" si="9"/>
        <v>8.7006322567534493</v>
      </c>
      <c r="AW13" s="15">
        <f t="shared" si="9"/>
        <v>9.0486575470235877</v>
      </c>
      <c r="AX13" s="15">
        <f t="shared" si="9"/>
        <v>9.4106038489045307</v>
      </c>
      <c r="AY13" s="15">
        <f t="shared" si="9"/>
        <v>9.787028002860712</v>
      </c>
      <c r="AZ13" s="15">
        <f t="shared" si="9"/>
        <v>10.178509122975141</v>
      </c>
      <c r="BA13" s="15">
        <f t="shared" si="9"/>
        <v>10.585649487894147</v>
      </c>
      <c r="BB13" s="15">
        <f t="shared" si="9"/>
        <v>11.009075467409913</v>
      </c>
      <c r="BC13" s="15">
        <f t="shared" si="9"/>
        <v>11.44943848610631</v>
      </c>
      <c r="BD13" s="15">
        <f t="shared" si="9"/>
        <v>11.907416025550562</v>
      </c>
      <c r="BE13" s="15">
        <f t="shared" si="9"/>
        <v>12.383712666572585</v>
      </c>
      <c r="BF13" s="15">
        <f t="shared" si="9"/>
        <v>12.879061173235488</v>
      </c>
      <c r="BG13" s="15">
        <f t="shared" ref="BG13:CL13" si="10">BF13*(1+$M13)</f>
        <v>13.394223620164908</v>
      </c>
      <c r="BH13" s="15">
        <f t="shared" si="10"/>
        <v>13.929992564971505</v>
      </c>
      <c r="BI13" s="15">
        <f t="shared" si="10"/>
        <v>14.487192267570366</v>
      </c>
      <c r="BJ13" s="15">
        <f t="shared" si="10"/>
        <v>15.066679958273181</v>
      </c>
      <c r="BK13" s="15">
        <f t="shared" si="10"/>
        <v>15.669347156604108</v>
      </c>
      <c r="BL13" s="15">
        <f t="shared" si="10"/>
        <v>16.296121042868272</v>
      </c>
      <c r="BM13" s="15">
        <f t="shared" si="10"/>
        <v>16.947965884583002</v>
      </c>
      <c r="BN13" s="15">
        <f t="shared" si="10"/>
        <v>17.625884519966323</v>
      </c>
      <c r="BO13" s="15">
        <f t="shared" si="10"/>
        <v>18.330919900764975</v>
      </c>
      <c r="BP13" s="15">
        <f t="shared" si="10"/>
        <v>19.064156696795575</v>
      </c>
      <c r="BQ13" s="15">
        <f t="shared" si="10"/>
        <v>19.826722964667397</v>
      </c>
      <c r="BR13" s="15">
        <f t="shared" si="10"/>
        <v>20.619791883254095</v>
      </c>
      <c r="BS13" s="15">
        <f t="shared" si="10"/>
        <v>21.444583558584259</v>
      </c>
      <c r="BT13" s="15">
        <f t="shared" si="10"/>
        <v>22.30236690092763</v>
      </c>
      <c r="BU13" s="15">
        <f t="shared" si="10"/>
        <v>23.194461576964738</v>
      </c>
      <c r="BV13" s="15">
        <f t="shared" si="10"/>
        <v>24.122240040043327</v>
      </c>
      <c r="BW13" s="15">
        <f t="shared" si="10"/>
        <v>25.08712964164506</v>
      </c>
      <c r="BX13" s="15">
        <f t="shared" si="10"/>
        <v>26.090614827310862</v>
      </c>
      <c r="BY13" s="15">
        <f t="shared" si="10"/>
        <v>27.134239420403297</v>
      </c>
      <c r="BZ13" s="15">
        <f t="shared" si="10"/>
        <v>28.219608997219432</v>
      </c>
      <c r="CA13" s="15">
        <f t="shared" si="10"/>
        <v>29.348393357108211</v>
      </c>
      <c r="CB13" s="15">
        <f t="shared" si="10"/>
        <v>30.522329091392539</v>
      </c>
      <c r="CC13" s="15">
        <f t="shared" si="10"/>
        <v>31.743222255048241</v>
      </c>
      <c r="CD13" s="15">
        <f t="shared" si="10"/>
        <v>33.01295114525017</v>
      </c>
      <c r="CE13" s="15">
        <f t="shared" si="10"/>
        <v>34.333469191060175</v>
      </c>
      <c r="CF13" s="15">
        <f t="shared" si="10"/>
        <v>35.706807958702584</v>
      </c>
      <c r="CG13" s="15">
        <f t="shared" si="10"/>
        <v>37.13508027705069</v>
      </c>
      <c r="CH13" s="15">
        <f t="shared" si="10"/>
        <v>38.62048348813272</v>
      </c>
      <c r="CI13" s="15">
        <f t="shared" si="10"/>
        <v>40.165302827658032</v>
      </c>
      <c r="CJ13" s="15">
        <f t="shared" si="10"/>
        <v>41.771914940764354</v>
      </c>
      <c r="CK13" s="15">
        <f t="shared" si="10"/>
        <v>43.442791538394928</v>
      </c>
      <c r="CL13" s="15">
        <f t="shared" si="10"/>
        <v>45.180503199930726</v>
      </c>
      <c r="CM13" s="15">
        <f t="shared" ref="CM13:DR13" si="11">CL13*(1+$M13)</f>
        <v>46.987723327927959</v>
      </c>
      <c r="CN13" s="15">
        <f t="shared" si="11"/>
        <v>48.867232261045082</v>
      </c>
      <c r="CO13" s="15">
        <f t="shared" si="11"/>
        <v>50.821921551486888</v>
      </c>
      <c r="CP13" s="15">
        <f t="shared" si="11"/>
        <v>52.854798413546362</v>
      </c>
      <c r="CQ13" s="15">
        <f t="shared" si="11"/>
        <v>54.96899035008822</v>
      </c>
      <c r="CR13" s="15">
        <f t="shared" si="11"/>
        <v>57.167749964091747</v>
      </c>
      <c r="CS13" s="15">
        <f t="shared" si="11"/>
        <v>59.45445996265542</v>
      </c>
      <c r="CT13" s="15">
        <f t="shared" si="11"/>
        <v>61.832638361161642</v>
      </c>
      <c r="CU13" s="15">
        <f t="shared" si="11"/>
        <v>64.30594389560811</v>
      </c>
      <c r="CV13" s="15">
        <f t="shared" si="11"/>
        <v>66.878181651432442</v>
      </c>
      <c r="CW13" s="15">
        <f t="shared" si="11"/>
        <v>69.553308917489744</v>
      </c>
      <c r="CX13" s="15">
        <f t="shared" si="11"/>
        <v>72.335441274189336</v>
      </c>
      <c r="CY13" s="15">
        <f t="shared" si="11"/>
        <v>75.228858925156914</v>
      </c>
      <c r="CZ13" s="15">
        <f t="shared" si="11"/>
        <v>78.238013282163195</v>
      </c>
      <c r="DA13" s="15">
        <f t="shared" si="11"/>
        <v>81.367533813449725</v>
      </c>
      <c r="DB13" s="15">
        <f t="shared" si="11"/>
        <v>84.622235165987718</v>
      </c>
      <c r="DC13" s="15">
        <f t="shared" si="11"/>
        <v>88.007124572627234</v>
      </c>
      <c r="DD13" s="15">
        <f t="shared" si="11"/>
        <v>91.52740955553233</v>
      </c>
      <c r="DE13" s="15">
        <f t="shared" si="11"/>
        <v>95.188505937753632</v>
      </c>
      <c r="DF13" s="15">
        <f t="shared" si="11"/>
        <v>98.996046175263785</v>
      </c>
      <c r="DG13" s="15">
        <f t="shared" si="11"/>
        <v>102.95588802227434</v>
      </c>
      <c r="DH13" s="15">
        <f t="shared" si="11"/>
        <v>107.07412354316531</v>
      </c>
      <c r="DI13" s="15">
        <f t="shared" si="11"/>
        <v>111.35708848489193</v>
      </c>
      <c r="DJ13" s="15">
        <f t="shared" si="11"/>
        <v>115.81137202428761</v>
      </c>
      <c r="DK13" s="15">
        <f t="shared" si="11"/>
        <v>120.44382690525912</v>
      </c>
      <c r="DL13" s="15">
        <f t="shared" si="11"/>
        <v>125.26157998146948</v>
      </c>
      <c r="DM13" s="15">
        <f t="shared" si="11"/>
        <v>130.27204318072828</v>
      </c>
      <c r="DN13" s="15">
        <f t="shared" si="11"/>
        <v>135.4829249079574</v>
      </c>
      <c r="DO13" s="15">
        <f t="shared" si="11"/>
        <v>140.90224190427568</v>
      </c>
      <c r="DP13" s="15">
        <f t="shared" si="11"/>
        <v>146.53833158044671</v>
      </c>
      <c r="DQ13" s="15">
        <f t="shared" si="11"/>
        <v>152.39986484366457</v>
      </c>
      <c r="DR13" s="15">
        <f t="shared" si="11"/>
        <v>158.49585943741116</v>
      </c>
      <c r="DS13" s="15">
        <f t="shared" ref="DS13:EX13" si="12">DR13*(1+$M13)</f>
        <v>164.83569381490761</v>
      </c>
      <c r="DT13" s="15">
        <f t="shared" si="12"/>
        <v>171.42912156750393</v>
      </c>
      <c r="DU13" s="15">
        <f t="shared" si="12"/>
        <v>178.28628643020409</v>
      </c>
      <c r="DV13" s="15">
        <f t="shared" si="12"/>
        <v>185.41773788741224</v>
      </c>
      <c r="DW13" s="15">
        <f t="shared" si="12"/>
        <v>192.83444740290875</v>
      </c>
      <c r="DX13" s="15">
        <f t="shared" si="12"/>
        <v>200.54782529902511</v>
      </c>
      <c r="DY13" s="15">
        <f t="shared" si="12"/>
        <v>208.56973831098611</v>
      </c>
      <c r="DZ13" s="15">
        <f t="shared" si="12"/>
        <v>216.91252784342555</v>
      </c>
      <c r="EA13" s="15">
        <f t="shared" si="12"/>
        <v>225.58902895716258</v>
      </c>
      <c r="EB13" s="15">
        <f t="shared" si="12"/>
        <v>234.61259011544908</v>
      </c>
      <c r="EC13" s="15">
        <f t="shared" si="12"/>
        <v>243.99709372006706</v>
      </c>
      <c r="ED13" s="15">
        <f t="shared" si="12"/>
        <v>253.75697746886974</v>
      </c>
      <c r="EE13" s="15">
        <f t="shared" si="12"/>
        <v>263.90725656762453</v>
      </c>
      <c r="EF13" s="15">
        <f t="shared" si="12"/>
        <v>274.46354683032951</v>
      </c>
      <c r="EG13" s="15">
        <f t="shared" si="12"/>
        <v>285.44208870354271</v>
      </c>
      <c r="EH13" s="15">
        <f t="shared" si="12"/>
        <v>296.85977225168443</v>
      </c>
      <c r="EI13" s="15">
        <f t="shared" si="12"/>
        <v>308.73416314175182</v>
      </c>
      <c r="EJ13" s="15">
        <f t="shared" si="12"/>
        <v>321.08352966742189</v>
      </c>
      <c r="EK13" s="15">
        <f t="shared" si="12"/>
        <v>333.92687085411876</v>
      </c>
      <c r="EL13" s="15">
        <f t="shared" si="12"/>
        <v>347.2839456882835</v>
      </c>
      <c r="EM13" s="15">
        <f t="shared" si="12"/>
        <v>361.17530351581485</v>
      </c>
      <c r="EN13" s="15">
        <f t="shared" si="12"/>
        <v>375.62231565644743</v>
      </c>
      <c r="EO13" s="15">
        <f t="shared" si="12"/>
        <v>390.64720828270532</v>
      </c>
      <c r="EP13" s="15">
        <f t="shared" si="12"/>
        <v>406.27309661401353</v>
      </c>
      <c r="EQ13" s="15">
        <f t="shared" si="12"/>
        <v>422.52402047857407</v>
      </c>
      <c r="ER13" s="15">
        <f t="shared" si="12"/>
        <v>439.42498129771707</v>
      </c>
      <c r="ES13" s="15">
        <f t="shared" si="12"/>
        <v>457.00198054962578</v>
      </c>
      <c r="ET13" s="15">
        <f t="shared" si="12"/>
        <v>475.28205977161082</v>
      </c>
      <c r="EU13" s="15">
        <f t="shared" si="12"/>
        <v>494.29334216247526</v>
      </c>
      <c r="EV13" s="15">
        <f t="shared" si="12"/>
        <v>514.06507584897429</v>
      </c>
      <c r="EW13" s="15">
        <f t="shared" si="12"/>
        <v>534.62767888293331</v>
      </c>
      <c r="EX13" s="15">
        <f t="shared" si="12"/>
        <v>556.01278603825062</v>
      </c>
      <c r="EY13" s="15">
        <f t="shared" ref="EY13:GD13" si="13">EX13*(1+$M13)</f>
        <v>578.25329747978071</v>
      </c>
      <c r="EZ13" s="15">
        <f t="shared" si="13"/>
        <v>601.38342937897198</v>
      </c>
      <c r="FA13" s="15">
        <f t="shared" si="13"/>
        <v>625.43876655413089</v>
      </c>
      <c r="FB13" s="15">
        <f t="shared" si="13"/>
        <v>650.45631721629616</v>
      </c>
      <c r="FC13" s="15">
        <f t="shared" si="13"/>
        <v>676.474569904948</v>
      </c>
      <c r="FD13" s="15">
        <f t="shared" si="13"/>
        <v>703.53355270114594</v>
      </c>
      <c r="FE13" s="15">
        <f t="shared" si="13"/>
        <v>731.67489480919176</v>
      </c>
      <c r="FF13" s="15">
        <f t="shared" si="13"/>
        <v>760.94189060155941</v>
      </c>
      <c r="FG13" s="15">
        <f t="shared" si="13"/>
        <v>791.37956622562183</v>
      </c>
      <c r="FH13" s="15">
        <f t="shared" si="13"/>
        <v>823.03474887464677</v>
      </c>
      <c r="FI13" s="15">
        <f t="shared" si="13"/>
        <v>855.95613882963266</v>
      </c>
      <c r="FJ13" s="15">
        <f t="shared" si="13"/>
        <v>890.19438438281804</v>
      </c>
      <c r="FK13" s="15">
        <f t="shared" si="13"/>
        <v>925.80215975813076</v>
      </c>
      <c r="FL13" s="15">
        <f t="shared" si="13"/>
        <v>962.83424614845603</v>
      </c>
      <c r="FM13" s="15">
        <f t="shared" si="13"/>
        <v>1001.3476159943943</v>
      </c>
      <c r="FN13" s="15">
        <f t="shared" si="13"/>
        <v>1041.4015206341701</v>
      </c>
      <c r="FO13" s="15">
        <f t="shared" si="13"/>
        <v>1083.057581459537</v>
      </c>
      <c r="FP13" s="15">
        <f t="shared" si="13"/>
        <v>1126.3798847179185</v>
      </c>
      <c r="FQ13" s="15">
        <f t="shared" si="13"/>
        <v>1171.4350801066353</v>
      </c>
      <c r="FR13" s="15">
        <f t="shared" si="13"/>
        <v>1218.2924833109007</v>
      </c>
      <c r="FS13" s="15">
        <f t="shared" si="13"/>
        <v>1267.0241826433369</v>
      </c>
      <c r="FT13" s="15">
        <f t="shared" si="13"/>
        <v>1317.7051499490703</v>
      </c>
      <c r="FU13" s="15">
        <f t="shared" si="13"/>
        <v>1370.4133559470331</v>
      </c>
      <c r="FV13" s="15">
        <f t="shared" si="13"/>
        <v>1425.2298901849144</v>
      </c>
      <c r="FW13" s="15">
        <f t="shared" si="13"/>
        <v>1482.239085792311</v>
      </c>
      <c r="FX13" s="15">
        <f t="shared" si="13"/>
        <v>1541.5286492240034</v>
      </c>
      <c r="FY13" s="15">
        <f t="shared" si="13"/>
        <v>1603.1897951929636</v>
      </c>
      <c r="FZ13" s="15">
        <f t="shared" si="13"/>
        <v>1667.3173870006822</v>
      </c>
      <c r="GA13" s="15">
        <f t="shared" si="13"/>
        <v>1734.0100824807096</v>
      </c>
      <c r="GB13" s="15">
        <f t="shared" si="13"/>
        <v>1803.370485779938</v>
      </c>
      <c r="GC13" s="15">
        <f t="shared" si="13"/>
        <v>1875.5053052111357</v>
      </c>
      <c r="GD13" s="15">
        <f t="shared" si="13"/>
        <v>1950.5255174195811</v>
      </c>
      <c r="GE13" s="15">
        <f t="shared" ref="GE13:HH13" si="14">GD13*(1+$M13)</f>
        <v>2028.5465381163644</v>
      </c>
      <c r="GF13" s="15">
        <f t="shared" si="14"/>
        <v>2109.6883996410193</v>
      </c>
      <c r="GG13" s="15">
        <f t="shared" si="14"/>
        <v>2194.0759356266599</v>
      </c>
      <c r="GH13" s="15">
        <f t="shared" si="14"/>
        <v>2281.8389730517265</v>
      </c>
      <c r="GI13" s="15">
        <f t="shared" si="14"/>
        <v>2373.1125319737957</v>
      </c>
      <c r="GJ13" s="15">
        <f t="shared" si="14"/>
        <v>2468.0370332527477</v>
      </c>
      <c r="GK13" s="15">
        <f t="shared" si="14"/>
        <v>2566.7585145828575</v>
      </c>
      <c r="GL13" s="15">
        <f t="shared" si="14"/>
        <v>2669.4288551661721</v>
      </c>
      <c r="GM13" s="15">
        <f t="shared" si="14"/>
        <v>2776.2060093728192</v>
      </c>
      <c r="GN13" s="15">
        <f t="shared" si="14"/>
        <v>2887.254249747732</v>
      </c>
      <c r="GO13" s="15">
        <f t="shared" si="14"/>
        <v>3002.7444197376412</v>
      </c>
      <c r="GP13" s="15">
        <f t="shared" si="14"/>
        <v>3122.854196527147</v>
      </c>
      <c r="GQ13" s="15">
        <f t="shared" si="14"/>
        <v>3247.7683643882328</v>
      </c>
      <c r="GR13" s="15">
        <f t="shared" si="14"/>
        <v>3377.679098963762</v>
      </c>
      <c r="GS13" s="15">
        <f t="shared" si="14"/>
        <v>3512.7862629223127</v>
      </c>
      <c r="GT13" s="15">
        <f t="shared" si="14"/>
        <v>3653.2977134392054</v>
      </c>
      <c r="GU13" s="15">
        <f t="shared" si="14"/>
        <v>3799.4296219767739</v>
      </c>
      <c r="GV13" s="15">
        <f t="shared" si="14"/>
        <v>3951.4068068558449</v>
      </c>
      <c r="GW13" s="15">
        <f t="shared" si="14"/>
        <v>4109.4630791300788</v>
      </c>
      <c r="GX13" s="15">
        <f t="shared" si="14"/>
        <v>4273.8416022952824</v>
      </c>
      <c r="GY13" s="15">
        <f t="shared" si="14"/>
        <v>4444.7952663870938</v>
      </c>
      <c r="GZ13" s="15">
        <f t="shared" si="14"/>
        <v>4622.5870770425772</v>
      </c>
      <c r="HA13" s="15">
        <f t="shared" si="14"/>
        <v>4807.4905601242808</v>
      </c>
      <c r="HB13" s="15">
        <f t="shared" si="14"/>
        <v>4999.790182529252</v>
      </c>
      <c r="HC13" s="15">
        <f t="shared" si="14"/>
        <v>5199.781789830422</v>
      </c>
      <c r="HD13" s="15">
        <f t="shared" si="14"/>
        <v>5407.7730614236389</v>
      </c>
      <c r="HE13" s="15">
        <f t="shared" si="14"/>
        <v>5624.083983880585</v>
      </c>
      <c r="HF13" s="15">
        <f t="shared" si="14"/>
        <v>5849.0473432358085</v>
      </c>
      <c r="HG13" s="15">
        <f t="shared" si="14"/>
        <v>6083.0092369652411</v>
      </c>
      <c r="HH13" s="15">
        <f t="shared" si="14"/>
        <v>6326.3296064438509</v>
      </c>
    </row>
    <row r="14" spans="1:221" ht="17.25" customHeight="1" x14ac:dyDescent="0.2">
      <c r="A14" s="37">
        <v>2</v>
      </c>
      <c r="B14" s="37"/>
      <c r="C14" s="43" t="s">
        <v>39</v>
      </c>
      <c r="D14" s="5"/>
      <c r="E14" s="8">
        <v>43.383333333333333</v>
      </c>
      <c r="F14" s="8">
        <v>1.42</v>
      </c>
      <c r="G14" s="55">
        <v>6.5833333333333341E-2</v>
      </c>
      <c r="H14" s="57">
        <f t="shared" si="0"/>
        <v>6.1527777777777785E-2</v>
      </c>
      <c r="I14" s="57">
        <f t="shared" si="0"/>
        <v>5.722222222222223E-2</v>
      </c>
      <c r="J14" s="57">
        <f t="shared" si="0"/>
        <v>5.2916666666666674E-2</v>
      </c>
      <c r="K14" s="57">
        <f t="shared" si="0"/>
        <v>4.8611111111111119E-2</v>
      </c>
      <c r="L14" s="57">
        <f t="shared" si="0"/>
        <v>4.4305555555555563E-2</v>
      </c>
      <c r="M14" s="57">
        <f>M13</f>
        <v>0.04</v>
      </c>
      <c r="N14" s="55">
        <f t="shared" ref="N14:N36" si="15">IRR(P14:HH14)</f>
        <v>8.0063290053725034E-2</v>
      </c>
      <c r="P14" s="24">
        <f t="shared" si="1"/>
        <v>-43.383333333333333</v>
      </c>
      <c r="Q14" s="15">
        <f t="shared" si="2"/>
        <v>1.5134833333333333</v>
      </c>
      <c r="R14" s="15">
        <f t="shared" si="3"/>
        <v>1.6131209861111111</v>
      </c>
      <c r="S14" s="15">
        <f t="shared" si="3"/>
        <v>1.7193181176967594</v>
      </c>
      <c r="T14" s="15">
        <f t="shared" si="3"/>
        <v>1.8325065604451294</v>
      </c>
      <c r="U14" s="15">
        <f t="shared" si="3"/>
        <v>1.9531465756744339</v>
      </c>
      <c r="V14" s="15">
        <f t="shared" si="4"/>
        <v>2.0733193441499584</v>
      </c>
      <c r="W14" s="15">
        <f t="shared" si="5"/>
        <v>2.1919592843985396</v>
      </c>
      <c r="X14" s="15">
        <f t="shared" si="6"/>
        <v>2.3079504631979626</v>
      </c>
      <c r="Y14" s="15">
        <f t="shared" si="7"/>
        <v>2.4201424996034193</v>
      </c>
      <c r="Z14" s="15">
        <f t="shared" si="8"/>
        <v>2.5273682575719598</v>
      </c>
      <c r="AA14" s="15">
        <f t="shared" ref="AA14:BF14" si="16">Z14*(1+$M14)</f>
        <v>2.6284629878748382</v>
      </c>
      <c r="AB14" s="15">
        <f t="shared" si="16"/>
        <v>2.7336015073898317</v>
      </c>
      <c r="AC14" s="15">
        <f t="shared" si="16"/>
        <v>2.8429455676854252</v>
      </c>
      <c r="AD14" s="15">
        <f t="shared" si="16"/>
        <v>2.9566633903928423</v>
      </c>
      <c r="AE14" s="15">
        <f t="shared" si="16"/>
        <v>3.0749299260085561</v>
      </c>
      <c r="AF14" s="15">
        <f t="shared" si="16"/>
        <v>3.1979271230488986</v>
      </c>
      <c r="AG14" s="15">
        <f t="shared" si="16"/>
        <v>3.3258442079708548</v>
      </c>
      <c r="AH14" s="15">
        <f t="shared" si="16"/>
        <v>3.4588779762896893</v>
      </c>
      <c r="AI14" s="15">
        <f t="shared" si="16"/>
        <v>3.5972330953412768</v>
      </c>
      <c r="AJ14" s="15">
        <f t="shared" si="16"/>
        <v>3.7411224191549279</v>
      </c>
      <c r="AK14" s="15">
        <f t="shared" si="16"/>
        <v>3.8907673159211251</v>
      </c>
      <c r="AL14" s="15">
        <f t="shared" si="16"/>
        <v>4.0463980085579703</v>
      </c>
      <c r="AM14" s="15">
        <f t="shared" si="16"/>
        <v>4.2082539289002892</v>
      </c>
      <c r="AN14" s="15">
        <f t="shared" si="16"/>
        <v>4.376584086056301</v>
      </c>
      <c r="AO14" s="15">
        <f t="shared" si="16"/>
        <v>4.551647449498553</v>
      </c>
      <c r="AP14" s="15">
        <f t="shared" si="16"/>
        <v>4.7337133474784956</v>
      </c>
      <c r="AQ14" s="15">
        <f t="shared" si="16"/>
        <v>4.9230618813776355</v>
      </c>
      <c r="AR14" s="15">
        <f t="shared" si="16"/>
        <v>5.1199843566327408</v>
      </c>
      <c r="AS14" s="15">
        <f t="shared" si="16"/>
        <v>5.3247837308980506</v>
      </c>
      <c r="AT14" s="15">
        <f t="shared" si="16"/>
        <v>5.5377750801339731</v>
      </c>
      <c r="AU14" s="15">
        <f t="shared" si="16"/>
        <v>5.7592860833393322</v>
      </c>
      <c r="AV14" s="15">
        <f t="shared" si="16"/>
        <v>5.9896575266729055</v>
      </c>
      <c r="AW14" s="15">
        <f t="shared" si="16"/>
        <v>6.2292438277398219</v>
      </c>
      <c r="AX14" s="15">
        <f t="shared" si="16"/>
        <v>6.4784135808494145</v>
      </c>
      <c r="AY14" s="15">
        <f t="shared" si="16"/>
        <v>6.7375501240833913</v>
      </c>
      <c r="AZ14" s="15">
        <f t="shared" si="16"/>
        <v>7.0070521290467269</v>
      </c>
      <c r="BA14" s="15">
        <f t="shared" si="16"/>
        <v>7.2873342142085962</v>
      </c>
      <c r="BB14" s="15">
        <f t="shared" si="16"/>
        <v>7.57882758277694</v>
      </c>
      <c r="BC14" s="15">
        <f t="shared" si="16"/>
        <v>7.8819806860880179</v>
      </c>
      <c r="BD14" s="15">
        <f t="shared" si="16"/>
        <v>8.1972599135315392</v>
      </c>
      <c r="BE14" s="15">
        <f t="shared" si="16"/>
        <v>8.5251503100728012</v>
      </c>
      <c r="BF14" s="15">
        <f t="shared" si="16"/>
        <v>8.8661563224757138</v>
      </c>
      <c r="BG14" s="15">
        <f t="shared" ref="BG14:CL14" si="17">BF14*(1+$M14)</f>
        <v>9.2208025753747425</v>
      </c>
      <c r="BH14" s="15">
        <f t="shared" si="17"/>
        <v>9.5896346783897322</v>
      </c>
      <c r="BI14" s="15">
        <f t="shared" si="17"/>
        <v>9.9732200655253216</v>
      </c>
      <c r="BJ14" s="15">
        <f t="shared" si="17"/>
        <v>10.372148868146335</v>
      </c>
      <c r="BK14" s="15">
        <f t="shared" si="17"/>
        <v>10.787034822872188</v>
      </c>
      <c r="BL14" s="15">
        <f t="shared" si="17"/>
        <v>11.218516215787076</v>
      </c>
      <c r="BM14" s="15">
        <f t="shared" si="17"/>
        <v>11.66725686441856</v>
      </c>
      <c r="BN14" s="15">
        <f t="shared" si="17"/>
        <v>12.133947138995303</v>
      </c>
      <c r="BO14" s="15">
        <f t="shared" si="17"/>
        <v>12.619305024555116</v>
      </c>
      <c r="BP14" s="15">
        <f t="shared" si="17"/>
        <v>13.12407722553732</v>
      </c>
      <c r="BQ14" s="15">
        <f t="shared" si="17"/>
        <v>13.649040314558814</v>
      </c>
      <c r="BR14" s="15">
        <f t="shared" si="17"/>
        <v>14.195001927141167</v>
      </c>
      <c r="BS14" s="15">
        <f t="shared" si="17"/>
        <v>14.762802004226813</v>
      </c>
      <c r="BT14" s="15">
        <f t="shared" si="17"/>
        <v>15.353314084395887</v>
      </c>
      <c r="BU14" s="15">
        <f t="shared" si="17"/>
        <v>15.967446647771723</v>
      </c>
      <c r="BV14" s="15">
        <f t="shared" si="17"/>
        <v>16.606144513682594</v>
      </c>
      <c r="BW14" s="15">
        <f t="shared" si="17"/>
        <v>17.270390294229898</v>
      </c>
      <c r="BX14" s="15">
        <f t="shared" si="17"/>
        <v>17.961205905999094</v>
      </c>
      <c r="BY14" s="15">
        <f t="shared" si="17"/>
        <v>18.679654142239059</v>
      </c>
      <c r="BZ14" s="15">
        <f t="shared" si="17"/>
        <v>19.426840307928622</v>
      </c>
      <c r="CA14" s="15">
        <f t="shared" si="17"/>
        <v>20.203913920245768</v>
      </c>
      <c r="CB14" s="15">
        <f t="shared" si="17"/>
        <v>21.012070477055598</v>
      </c>
      <c r="CC14" s="15">
        <f t="shared" si="17"/>
        <v>21.852553296137824</v>
      </c>
      <c r="CD14" s="15">
        <f t="shared" si="17"/>
        <v>22.726655427983339</v>
      </c>
      <c r="CE14" s="15">
        <f t="shared" si="17"/>
        <v>23.635721645102674</v>
      </c>
      <c r="CF14" s="15">
        <f t="shared" si="17"/>
        <v>24.581150510906781</v>
      </c>
      <c r="CG14" s="15">
        <f t="shared" si="17"/>
        <v>25.564396531343053</v>
      </c>
      <c r="CH14" s="15">
        <f t="shared" si="17"/>
        <v>26.586972392596778</v>
      </c>
      <c r="CI14" s="15">
        <f t="shared" si="17"/>
        <v>27.650451288300651</v>
      </c>
      <c r="CJ14" s="15">
        <f t="shared" si="17"/>
        <v>28.756469339832677</v>
      </c>
      <c r="CK14" s="15">
        <f t="shared" si="17"/>
        <v>29.906728113425984</v>
      </c>
      <c r="CL14" s="15">
        <f t="shared" si="17"/>
        <v>31.102997237963024</v>
      </c>
      <c r="CM14" s="15">
        <f t="shared" ref="CM14:DR14" si="18">CL14*(1+$M14)</f>
        <v>32.347117127481546</v>
      </c>
      <c r="CN14" s="15">
        <f t="shared" si="18"/>
        <v>33.641001812580811</v>
      </c>
      <c r="CO14" s="15">
        <f t="shared" si="18"/>
        <v>34.986641885084047</v>
      </c>
      <c r="CP14" s="15">
        <f t="shared" si="18"/>
        <v>36.38610756048741</v>
      </c>
      <c r="CQ14" s="15">
        <f t="shared" si="18"/>
        <v>37.841551862906911</v>
      </c>
      <c r="CR14" s="15">
        <f t="shared" si="18"/>
        <v>39.355213937423187</v>
      </c>
      <c r="CS14" s="15">
        <f t="shared" si="18"/>
        <v>40.929422494920118</v>
      </c>
      <c r="CT14" s="15">
        <f t="shared" si="18"/>
        <v>42.566599394716924</v>
      </c>
      <c r="CU14" s="15">
        <f t="shared" si="18"/>
        <v>44.269263370505605</v>
      </c>
      <c r="CV14" s="15">
        <f t="shared" si="18"/>
        <v>46.040033905325828</v>
      </c>
      <c r="CW14" s="15">
        <f t="shared" si="18"/>
        <v>47.881635261538861</v>
      </c>
      <c r="CX14" s="15">
        <f t="shared" si="18"/>
        <v>49.796900672000419</v>
      </c>
      <c r="CY14" s="15">
        <f t="shared" si="18"/>
        <v>51.78877669888044</v>
      </c>
      <c r="CZ14" s="15">
        <f t="shared" si="18"/>
        <v>53.86032776683566</v>
      </c>
      <c r="DA14" s="15">
        <f t="shared" si="18"/>
        <v>56.014740877509091</v>
      </c>
      <c r="DB14" s="15">
        <f t="shared" si="18"/>
        <v>58.255330512609454</v>
      </c>
      <c r="DC14" s="15">
        <f t="shared" si="18"/>
        <v>60.585543733113838</v>
      </c>
      <c r="DD14" s="15">
        <f t="shared" si="18"/>
        <v>63.008965482438391</v>
      </c>
      <c r="DE14" s="15">
        <f t="shared" si="18"/>
        <v>65.529324101735924</v>
      </c>
      <c r="DF14" s="15">
        <f t="shared" si="18"/>
        <v>68.150497065805368</v>
      </c>
      <c r="DG14" s="15">
        <f t="shared" si="18"/>
        <v>70.876516948437583</v>
      </c>
      <c r="DH14" s="15">
        <f t="shared" si="18"/>
        <v>73.711577626375089</v>
      </c>
      <c r="DI14" s="15">
        <f t="shared" si="18"/>
        <v>76.660040731430101</v>
      </c>
      <c r="DJ14" s="15">
        <f t="shared" si="18"/>
        <v>79.726442360687301</v>
      </c>
      <c r="DK14" s="15">
        <f t="shared" si="18"/>
        <v>82.915500055114791</v>
      </c>
      <c r="DL14" s="15">
        <f t="shared" si="18"/>
        <v>86.232120057319392</v>
      </c>
      <c r="DM14" s="15">
        <f t="shared" si="18"/>
        <v>89.681404859612172</v>
      </c>
      <c r="DN14" s="15">
        <f t="shared" si="18"/>
        <v>93.268661053996667</v>
      </c>
      <c r="DO14" s="15">
        <f t="shared" si="18"/>
        <v>96.999407496156536</v>
      </c>
      <c r="DP14" s="15">
        <f t="shared" si="18"/>
        <v>100.8793837960028</v>
      </c>
      <c r="DQ14" s="15">
        <f t="shared" si="18"/>
        <v>104.91455914784291</v>
      </c>
      <c r="DR14" s="15">
        <f t="shared" si="18"/>
        <v>109.11114151375664</v>
      </c>
      <c r="DS14" s="15">
        <f t="shared" ref="DS14:EX14" si="19">DR14*(1+$M14)</f>
        <v>113.47558717430691</v>
      </c>
      <c r="DT14" s="15">
        <f t="shared" si="19"/>
        <v>118.01461066127919</v>
      </c>
      <c r="DU14" s="15">
        <f t="shared" si="19"/>
        <v>122.73519508773036</v>
      </c>
      <c r="DV14" s="15">
        <f t="shared" si="19"/>
        <v>127.64460289123959</v>
      </c>
      <c r="DW14" s="15">
        <f t="shared" si="19"/>
        <v>132.75038700688918</v>
      </c>
      <c r="DX14" s="15">
        <f t="shared" si="19"/>
        <v>138.06040248716477</v>
      </c>
      <c r="DY14" s="15">
        <f t="shared" si="19"/>
        <v>143.58281858665137</v>
      </c>
      <c r="DZ14" s="15">
        <f t="shared" si="19"/>
        <v>149.32613133011742</v>
      </c>
      <c r="EA14" s="15">
        <f t="shared" si="19"/>
        <v>155.29917658332212</v>
      </c>
      <c r="EB14" s="15">
        <f t="shared" si="19"/>
        <v>161.511143646655</v>
      </c>
      <c r="EC14" s="15">
        <f t="shared" si="19"/>
        <v>167.9715893925212</v>
      </c>
      <c r="ED14" s="15">
        <f t="shared" si="19"/>
        <v>174.69045296822205</v>
      </c>
      <c r="EE14" s="15">
        <f t="shared" si="19"/>
        <v>181.67807108695092</v>
      </c>
      <c r="EF14" s="15">
        <f t="shared" si="19"/>
        <v>188.94519393042896</v>
      </c>
      <c r="EG14" s="15">
        <f t="shared" si="19"/>
        <v>196.50300168764613</v>
      </c>
      <c r="EH14" s="15">
        <f t="shared" si="19"/>
        <v>204.36312175515198</v>
      </c>
      <c r="EI14" s="15">
        <f t="shared" si="19"/>
        <v>212.53764662535806</v>
      </c>
      <c r="EJ14" s="15">
        <f t="shared" si="19"/>
        <v>221.0391524903724</v>
      </c>
      <c r="EK14" s="15">
        <f t="shared" si="19"/>
        <v>229.88071858998731</v>
      </c>
      <c r="EL14" s="15">
        <f t="shared" si="19"/>
        <v>239.07594733358681</v>
      </c>
      <c r="EM14" s="15">
        <f t="shared" si="19"/>
        <v>248.63898522693029</v>
      </c>
      <c r="EN14" s="15">
        <f t="shared" si="19"/>
        <v>258.58454463600754</v>
      </c>
      <c r="EO14" s="15">
        <f t="shared" si="19"/>
        <v>268.92792642144786</v>
      </c>
      <c r="EP14" s="15">
        <f t="shared" si="19"/>
        <v>279.68504347830577</v>
      </c>
      <c r="EQ14" s="15">
        <f t="shared" si="19"/>
        <v>290.87244521743798</v>
      </c>
      <c r="ER14" s="15">
        <f t="shared" si="19"/>
        <v>302.50734302613552</v>
      </c>
      <c r="ES14" s="15">
        <f t="shared" si="19"/>
        <v>314.60763674718095</v>
      </c>
      <c r="ET14" s="15">
        <f t="shared" si="19"/>
        <v>327.19194221706817</v>
      </c>
      <c r="EU14" s="15">
        <f t="shared" si="19"/>
        <v>340.27961990575091</v>
      </c>
      <c r="EV14" s="15">
        <f t="shared" si="19"/>
        <v>353.89080470198093</v>
      </c>
      <c r="EW14" s="15">
        <f t="shared" si="19"/>
        <v>368.04643689006019</v>
      </c>
      <c r="EX14" s="15">
        <f t="shared" si="19"/>
        <v>382.7682943656626</v>
      </c>
      <c r="EY14" s="15">
        <f t="shared" ref="EY14:GD14" si="20">EX14*(1+$M14)</f>
        <v>398.0790261402891</v>
      </c>
      <c r="EZ14" s="15">
        <f t="shared" si="20"/>
        <v>414.00218718590065</v>
      </c>
      <c r="FA14" s="15">
        <f t="shared" si="20"/>
        <v>430.56227467333667</v>
      </c>
      <c r="FB14" s="15">
        <f t="shared" si="20"/>
        <v>447.78476566027018</v>
      </c>
      <c r="FC14" s="15">
        <f t="shared" si="20"/>
        <v>465.696156286681</v>
      </c>
      <c r="FD14" s="15">
        <f t="shared" si="20"/>
        <v>484.32400253814825</v>
      </c>
      <c r="FE14" s="15">
        <f t="shared" si="20"/>
        <v>503.69696263967421</v>
      </c>
      <c r="FF14" s="15">
        <f t="shared" si="20"/>
        <v>523.84484114526117</v>
      </c>
      <c r="FG14" s="15">
        <f t="shared" si="20"/>
        <v>544.79863479107166</v>
      </c>
      <c r="FH14" s="15">
        <f t="shared" si="20"/>
        <v>566.59058018271458</v>
      </c>
      <c r="FI14" s="15">
        <f t="shared" si="20"/>
        <v>589.25420339002312</v>
      </c>
      <c r="FJ14" s="15">
        <f t="shared" si="20"/>
        <v>612.82437152562409</v>
      </c>
      <c r="FK14" s="15">
        <f t="shared" si="20"/>
        <v>637.33734638664907</v>
      </c>
      <c r="FL14" s="15">
        <f t="shared" si="20"/>
        <v>662.83084024211507</v>
      </c>
      <c r="FM14" s="15">
        <f t="shared" si="20"/>
        <v>689.34407385179975</v>
      </c>
      <c r="FN14" s="15">
        <f t="shared" si="20"/>
        <v>716.91783680587173</v>
      </c>
      <c r="FO14" s="15">
        <f t="shared" si="20"/>
        <v>745.59455027810668</v>
      </c>
      <c r="FP14" s="15">
        <f t="shared" si="20"/>
        <v>775.41833228923099</v>
      </c>
      <c r="FQ14" s="15">
        <f t="shared" si="20"/>
        <v>806.43506558080026</v>
      </c>
      <c r="FR14" s="15">
        <f t="shared" si="20"/>
        <v>838.69246820403225</v>
      </c>
      <c r="FS14" s="15">
        <f t="shared" si="20"/>
        <v>872.24016693219357</v>
      </c>
      <c r="FT14" s="15">
        <f t="shared" si="20"/>
        <v>907.12977360948139</v>
      </c>
      <c r="FU14" s="15">
        <f t="shared" si="20"/>
        <v>943.41496455386073</v>
      </c>
      <c r="FV14" s="15">
        <f t="shared" si="20"/>
        <v>981.15156313601517</v>
      </c>
      <c r="FW14" s="15">
        <f t="shared" si="20"/>
        <v>1020.3976256614558</v>
      </c>
      <c r="FX14" s="15">
        <f t="shared" si="20"/>
        <v>1061.213530687914</v>
      </c>
      <c r="FY14" s="15">
        <f t="shared" si="20"/>
        <v>1103.6620719154307</v>
      </c>
      <c r="FZ14" s="15">
        <f t="shared" si="20"/>
        <v>1147.808554792048</v>
      </c>
      <c r="GA14" s="15">
        <f t="shared" si="20"/>
        <v>1193.72089698373</v>
      </c>
      <c r="GB14" s="15">
        <f t="shared" si="20"/>
        <v>1241.4697328630791</v>
      </c>
      <c r="GC14" s="15">
        <f t="shared" si="20"/>
        <v>1291.1285221776022</v>
      </c>
      <c r="GD14" s="15">
        <f t="shared" si="20"/>
        <v>1342.7736630647064</v>
      </c>
      <c r="GE14" s="15">
        <f t="shared" ref="GE14:HH14" si="21">GD14*(1+$M14)</f>
        <v>1396.4846095872947</v>
      </c>
      <c r="GF14" s="15">
        <f t="shared" si="21"/>
        <v>1452.3439939707866</v>
      </c>
      <c r="GG14" s="15">
        <f t="shared" si="21"/>
        <v>1510.4377537296182</v>
      </c>
      <c r="GH14" s="15">
        <f t="shared" si="21"/>
        <v>1570.855263878803</v>
      </c>
      <c r="GI14" s="15">
        <f t="shared" si="21"/>
        <v>1633.6894744339552</v>
      </c>
      <c r="GJ14" s="15">
        <f t="shared" si="21"/>
        <v>1699.0370534113135</v>
      </c>
      <c r="GK14" s="15">
        <f t="shared" si="21"/>
        <v>1766.9985355477661</v>
      </c>
      <c r="GL14" s="15">
        <f t="shared" si="21"/>
        <v>1837.6784769696767</v>
      </c>
      <c r="GM14" s="15">
        <f t="shared" si="21"/>
        <v>1911.1856160484638</v>
      </c>
      <c r="GN14" s="15">
        <f t="shared" si="21"/>
        <v>1987.6330406904024</v>
      </c>
      <c r="GO14" s="15">
        <f t="shared" si="21"/>
        <v>2067.1383623180186</v>
      </c>
      <c r="GP14" s="15">
        <f t="shared" si="21"/>
        <v>2149.8238968107394</v>
      </c>
      <c r="GQ14" s="15">
        <f t="shared" si="21"/>
        <v>2235.8168526831691</v>
      </c>
      <c r="GR14" s="15">
        <f t="shared" si="21"/>
        <v>2325.249526790496</v>
      </c>
      <c r="GS14" s="15">
        <f t="shared" si="21"/>
        <v>2418.2595078621162</v>
      </c>
      <c r="GT14" s="15">
        <f t="shared" si="21"/>
        <v>2514.9898881766007</v>
      </c>
      <c r="GU14" s="15">
        <f t="shared" si="21"/>
        <v>2615.5894837036649</v>
      </c>
      <c r="GV14" s="15">
        <f t="shared" si="21"/>
        <v>2720.2130630518118</v>
      </c>
      <c r="GW14" s="15">
        <f t="shared" si="21"/>
        <v>2829.0215855738843</v>
      </c>
      <c r="GX14" s="15">
        <f t="shared" si="21"/>
        <v>2942.1824489968399</v>
      </c>
      <c r="GY14" s="15">
        <f t="shared" si="21"/>
        <v>3059.8697469567137</v>
      </c>
      <c r="GZ14" s="15">
        <f t="shared" si="21"/>
        <v>3182.2645368349822</v>
      </c>
      <c r="HA14" s="15">
        <f t="shared" si="21"/>
        <v>3309.5551183083817</v>
      </c>
      <c r="HB14" s="15">
        <f t="shared" si="21"/>
        <v>3441.9373230407173</v>
      </c>
      <c r="HC14" s="15">
        <f t="shared" si="21"/>
        <v>3579.6148159623463</v>
      </c>
      <c r="HD14" s="15">
        <f t="shared" si="21"/>
        <v>3722.7994086008403</v>
      </c>
      <c r="HE14" s="15">
        <f t="shared" si="21"/>
        <v>3871.7113849448738</v>
      </c>
      <c r="HF14" s="15">
        <f t="shared" si="21"/>
        <v>4026.5798403426688</v>
      </c>
      <c r="HG14" s="15">
        <f t="shared" si="21"/>
        <v>4187.6430339563758</v>
      </c>
      <c r="HH14" s="15">
        <f t="shared" si="21"/>
        <v>4355.1487553146308</v>
      </c>
    </row>
    <row r="15" spans="1:221" ht="17.25" customHeight="1" x14ac:dyDescent="0.2">
      <c r="A15" s="37">
        <v>3</v>
      </c>
      <c r="B15" s="37"/>
      <c r="C15" s="43" t="s">
        <v>65</v>
      </c>
      <c r="D15" s="5"/>
      <c r="E15" s="8">
        <v>67.709000000000003</v>
      </c>
      <c r="F15" s="8">
        <v>1.9</v>
      </c>
      <c r="G15" s="55">
        <v>7.3333333333333348E-2</v>
      </c>
      <c r="H15" s="57">
        <f t="shared" si="0"/>
        <v>6.7777777777777784E-2</v>
      </c>
      <c r="I15" s="57">
        <f t="shared" si="0"/>
        <v>6.2222222222222227E-2</v>
      </c>
      <c r="J15" s="57">
        <f t="shared" si="0"/>
        <v>5.6666666666666671E-2</v>
      </c>
      <c r="K15" s="57">
        <f t="shared" si="0"/>
        <v>5.1111111111111114E-2</v>
      </c>
      <c r="L15" s="57">
        <f t="shared" si="0"/>
        <v>4.5555555555555557E-2</v>
      </c>
      <c r="M15" s="57">
        <f t="shared" ref="M15:M36" si="22">M14</f>
        <v>0.04</v>
      </c>
      <c r="N15" s="55">
        <f t="shared" si="15"/>
        <v>7.6070042794697423E-2</v>
      </c>
      <c r="P15" s="24">
        <f t="shared" si="1"/>
        <v>-67.709000000000003</v>
      </c>
      <c r="Q15" s="15">
        <f t="shared" si="2"/>
        <v>2.039333333333333</v>
      </c>
      <c r="R15" s="15">
        <f t="shared" si="3"/>
        <v>2.1888844444444437</v>
      </c>
      <c r="S15" s="15">
        <f t="shared" si="3"/>
        <v>2.349402637037036</v>
      </c>
      <c r="T15" s="15">
        <f t="shared" si="3"/>
        <v>2.5216921637530851</v>
      </c>
      <c r="U15" s="15">
        <f t="shared" si="3"/>
        <v>2.7066162557616447</v>
      </c>
      <c r="V15" s="15">
        <f t="shared" si="4"/>
        <v>2.8900646908743783</v>
      </c>
      <c r="W15" s="15">
        <f t="shared" si="5"/>
        <v>3.0698909383065618</v>
      </c>
      <c r="X15" s="15">
        <f t="shared" si="6"/>
        <v>3.2438514248106003</v>
      </c>
      <c r="Y15" s="15">
        <f t="shared" si="7"/>
        <v>3.4096482754120307</v>
      </c>
      <c r="Z15" s="15">
        <f t="shared" si="8"/>
        <v>3.5649766968474679</v>
      </c>
      <c r="AA15" s="15">
        <f t="shared" ref="AA15:BF15" si="23">Z15*(1+$M15)</f>
        <v>3.7075757647213665</v>
      </c>
      <c r="AB15" s="15">
        <f t="shared" si="23"/>
        <v>3.8558787953102214</v>
      </c>
      <c r="AC15" s="15">
        <f t="shared" si="23"/>
        <v>4.0101139471226306</v>
      </c>
      <c r="AD15" s="15">
        <f t="shared" si="23"/>
        <v>4.1705185050075357</v>
      </c>
      <c r="AE15" s="15">
        <f t="shared" si="23"/>
        <v>4.3373392452078372</v>
      </c>
      <c r="AF15" s="15">
        <f t="shared" si="23"/>
        <v>4.5108328150161512</v>
      </c>
      <c r="AG15" s="15">
        <f t="shared" si="23"/>
        <v>4.6912661276167977</v>
      </c>
      <c r="AH15" s="15">
        <f t="shared" si="23"/>
        <v>4.8789167727214702</v>
      </c>
      <c r="AI15" s="15">
        <f t="shared" si="23"/>
        <v>5.0740734436303292</v>
      </c>
      <c r="AJ15" s="15">
        <f t="shared" si="23"/>
        <v>5.2770363813755425</v>
      </c>
      <c r="AK15" s="15">
        <f t="shared" si="23"/>
        <v>5.4881178366305647</v>
      </c>
      <c r="AL15" s="15">
        <f t="shared" si="23"/>
        <v>5.7076425500957875</v>
      </c>
      <c r="AM15" s="15">
        <f t="shared" si="23"/>
        <v>5.9359482520996192</v>
      </c>
      <c r="AN15" s="15">
        <f t="shared" si="23"/>
        <v>6.173386182183604</v>
      </c>
      <c r="AO15" s="15">
        <f t="shared" si="23"/>
        <v>6.4203216294709486</v>
      </c>
      <c r="AP15" s="15">
        <f t="shared" si="23"/>
        <v>6.6771344946497866</v>
      </c>
      <c r="AQ15" s="15">
        <f t="shared" si="23"/>
        <v>6.9442198744357784</v>
      </c>
      <c r="AR15" s="15">
        <f t="shared" si="23"/>
        <v>7.2219886694132098</v>
      </c>
      <c r="AS15" s="15">
        <f t="shared" si="23"/>
        <v>7.5108682161897384</v>
      </c>
      <c r="AT15" s="15">
        <f t="shared" si="23"/>
        <v>7.8113029448373279</v>
      </c>
      <c r="AU15" s="15">
        <f t="shared" si="23"/>
        <v>8.1237550626308206</v>
      </c>
      <c r="AV15" s="15">
        <f t="shared" si="23"/>
        <v>8.4487052651360539</v>
      </c>
      <c r="AW15" s="15">
        <f t="shared" si="23"/>
        <v>8.7866534757414971</v>
      </c>
      <c r="AX15" s="15">
        <f t="shared" si="23"/>
        <v>9.1381196147711581</v>
      </c>
      <c r="AY15" s="15">
        <f t="shared" si="23"/>
        <v>9.5036443993620043</v>
      </c>
      <c r="AZ15" s="15">
        <f t="shared" si="23"/>
        <v>9.8837901753364843</v>
      </c>
      <c r="BA15" s="15">
        <f t="shared" si="23"/>
        <v>10.279141782349944</v>
      </c>
      <c r="BB15" s="15">
        <f t="shared" si="23"/>
        <v>10.690307453643943</v>
      </c>
      <c r="BC15" s="15">
        <f t="shared" si="23"/>
        <v>11.117919751789701</v>
      </c>
      <c r="BD15" s="15">
        <f t="shared" si="23"/>
        <v>11.56263654186129</v>
      </c>
      <c r="BE15" s="15">
        <f t="shared" si="23"/>
        <v>12.025142003535741</v>
      </c>
      <c r="BF15" s="15">
        <f t="shared" si="23"/>
        <v>12.506147683677172</v>
      </c>
      <c r="BG15" s="15">
        <f t="shared" ref="BG15:CL15" si="24">BF15*(1+$M15)</f>
        <v>13.00639359102426</v>
      </c>
      <c r="BH15" s="15">
        <f t="shared" si="24"/>
        <v>13.526649334665231</v>
      </c>
      <c r="BI15" s="15">
        <f t="shared" si="24"/>
        <v>14.067715308051842</v>
      </c>
      <c r="BJ15" s="15">
        <f t="shared" si="24"/>
        <v>14.630423920373916</v>
      </c>
      <c r="BK15" s="15">
        <f t="shared" si="24"/>
        <v>15.215640877188873</v>
      </c>
      <c r="BL15" s="15">
        <f t="shared" si="24"/>
        <v>15.824266512276429</v>
      </c>
      <c r="BM15" s="15">
        <f t="shared" si="24"/>
        <v>16.457237172767488</v>
      </c>
      <c r="BN15" s="15">
        <f t="shared" si="24"/>
        <v>17.115526659678189</v>
      </c>
      <c r="BO15" s="15">
        <f t="shared" si="24"/>
        <v>17.800147726065315</v>
      </c>
      <c r="BP15" s="15">
        <f t="shared" si="24"/>
        <v>18.512153635107929</v>
      </c>
      <c r="BQ15" s="15">
        <f t="shared" si="24"/>
        <v>19.252639780512247</v>
      </c>
      <c r="BR15" s="15">
        <f t="shared" si="24"/>
        <v>20.022745371732739</v>
      </c>
      <c r="BS15" s="15">
        <f t="shared" si="24"/>
        <v>20.82365518660205</v>
      </c>
      <c r="BT15" s="15">
        <f t="shared" si="24"/>
        <v>21.656601394066133</v>
      </c>
      <c r="BU15" s="15">
        <f t="shared" si="24"/>
        <v>22.522865449828778</v>
      </c>
      <c r="BV15" s="15">
        <f t="shared" si="24"/>
        <v>23.42378006782193</v>
      </c>
      <c r="BW15" s="15">
        <f t="shared" si="24"/>
        <v>24.360731270534806</v>
      </c>
      <c r="BX15" s="15">
        <f t="shared" si="24"/>
        <v>25.335160521356201</v>
      </c>
      <c r="BY15" s="15">
        <f t="shared" si="24"/>
        <v>26.34856694221045</v>
      </c>
      <c r="BZ15" s="15">
        <f t="shared" si="24"/>
        <v>27.402509619898868</v>
      </c>
      <c r="CA15" s="15">
        <f t="shared" si="24"/>
        <v>28.498610004694825</v>
      </c>
      <c r="CB15" s="15">
        <f t="shared" si="24"/>
        <v>29.638554404882619</v>
      </c>
      <c r="CC15" s="15">
        <f t="shared" si="24"/>
        <v>30.824096581077924</v>
      </c>
      <c r="CD15" s="15">
        <f t="shared" si="24"/>
        <v>32.057060444321046</v>
      </c>
      <c r="CE15" s="15">
        <f t="shared" si="24"/>
        <v>33.339342862093886</v>
      </c>
      <c r="CF15" s="15">
        <f t="shared" si="24"/>
        <v>34.672916576577641</v>
      </c>
      <c r="CG15" s="15">
        <f t="shared" si="24"/>
        <v>36.059833239640746</v>
      </c>
      <c r="CH15" s="15">
        <f t="shared" si="24"/>
        <v>37.50222656922638</v>
      </c>
      <c r="CI15" s="15">
        <f t="shared" si="24"/>
        <v>39.002315631995437</v>
      </c>
      <c r="CJ15" s="15">
        <f t="shared" si="24"/>
        <v>40.562408257275258</v>
      </c>
      <c r="CK15" s="15">
        <f t="shared" si="24"/>
        <v>42.184904587566272</v>
      </c>
      <c r="CL15" s="15">
        <f t="shared" si="24"/>
        <v>43.872300771068922</v>
      </c>
      <c r="CM15" s="15">
        <f t="shared" ref="CM15:DR15" si="25">CL15*(1+$M15)</f>
        <v>45.627192801911683</v>
      </c>
      <c r="CN15" s="15">
        <f t="shared" si="25"/>
        <v>47.45228051398815</v>
      </c>
      <c r="CO15" s="15">
        <f t="shared" si="25"/>
        <v>49.350371734547679</v>
      </c>
      <c r="CP15" s="15">
        <f t="shared" si="25"/>
        <v>51.32438660392959</v>
      </c>
      <c r="CQ15" s="15">
        <f t="shared" si="25"/>
        <v>53.377362068086775</v>
      </c>
      <c r="CR15" s="15">
        <f t="shared" si="25"/>
        <v>55.512456550810249</v>
      </c>
      <c r="CS15" s="15">
        <f t="shared" si="25"/>
        <v>57.732954812842664</v>
      </c>
      <c r="CT15" s="15">
        <f t="shared" si="25"/>
        <v>60.042273005356371</v>
      </c>
      <c r="CU15" s="15">
        <f t="shared" si="25"/>
        <v>62.443963925570628</v>
      </c>
      <c r="CV15" s="15">
        <f t="shared" si="25"/>
        <v>64.941722482593462</v>
      </c>
      <c r="CW15" s="15">
        <f t="shared" si="25"/>
        <v>67.539391381897204</v>
      </c>
      <c r="CX15" s="15">
        <f t="shared" si="25"/>
        <v>70.240967037173093</v>
      </c>
      <c r="CY15" s="15">
        <f t="shared" si="25"/>
        <v>73.050605718660023</v>
      </c>
      <c r="CZ15" s="15">
        <f t="shared" si="25"/>
        <v>75.972629947406432</v>
      </c>
      <c r="DA15" s="15">
        <f t="shared" si="25"/>
        <v>79.011535145302688</v>
      </c>
      <c r="DB15" s="15">
        <f t="shared" si="25"/>
        <v>82.171996551114802</v>
      </c>
      <c r="DC15" s="15">
        <f t="shared" si="25"/>
        <v>85.458876413159402</v>
      </c>
      <c r="DD15" s="15">
        <f t="shared" si="25"/>
        <v>88.877231469685782</v>
      </c>
      <c r="DE15" s="15">
        <f t="shared" si="25"/>
        <v>92.432320728473215</v>
      </c>
      <c r="DF15" s="15">
        <f t="shared" si="25"/>
        <v>96.129613557612146</v>
      </c>
      <c r="DG15" s="15">
        <f t="shared" si="25"/>
        <v>99.97479809991664</v>
      </c>
      <c r="DH15" s="15">
        <f t="shared" si="25"/>
        <v>103.97379002391331</v>
      </c>
      <c r="DI15" s="15">
        <f t="shared" si="25"/>
        <v>108.13274162486985</v>
      </c>
      <c r="DJ15" s="15">
        <f t="shared" si="25"/>
        <v>112.45805128986466</v>
      </c>
      <c r="DK15" s="15">
        <f t="shared" si="25"/>
        <v>116.95637334145924</v>
      </c>
      <c r="DL15" s="15">
        <f t="shared" si="25"/>
        <v>121.63462827511762</v>
      </c>
      <c r="DM15" s="15">
        <f t="shared" si="25"/>
        <v>126.50001340612233</v>
      </c>
      <c r="DN15" s="15">
        <f t="shared" si="25"/>
        <v>131.56001394236722</v>
      </c>
      <c r="DO15" s="15">
        <f t="shared" si="25"/>
        <v>136.82241450006191</v>
      </c>
      <c r="DP15" s="15">
        <f t="shared" si="25"/>
        <v>142.29531108006438</v>
      </c>
      <c r="DQ15" s="15">
        <f t="shared" si="25"/>
        <v>147.98712352326697</v>
      </c>
      <c r="DR15" s="15">
        <f t="shared" si="25"/>
        <v>153.90660846419766</v>
      </c>
      <c r="DS15" s="15">
        <f t="shared" ref="DS15:EX15" si="26">DR15*(1+$M15)</f>
        <v>160.06287280276558</v>
      </c>
      <c r="DT15" s="15">
        <f t="shared" si="26"/>
        <v>166.46538771487621</v>
      </c>
      <c r="DU15" s="15">
        <f t="shared" si="26"/>
        <v>173.12400322347128</v>
      </c>
      <c r="DV15" s="15">
        <f t="shared" si="26"/>
        <v>180.04896335241014</v>
      </c>
      <c r="DW15" s="15">
        <f t="shared" si="26"/>
        <v>187.25092188650655</v>
      </c>
      <c r="DX15" s="15">
        <f t="shared" si="26"/>
        <v>194.74095876196682</v>
      </c>
      <c r="DY15" s="15">
        <f t="shared" si="26"/>
        <v>202.53059711244549</v>
      </c>
      <c r="DZ15" s="15">
        <f t="shared" si="26"/>
        <v>210.6318209969433</v>
      </c>
      <c r="EA15" s="15">
        <f t="shared" si="26"/>
        <v>219.05709383682105</v>
      </c>
      <c r="EB15" s="15">
        <f t="shared" si="26"/>
        <v>227.8193775902939</v>
      </c>
      <c r="EC15" s="15">
        <f t="shared" si="26"/>
        <v>236.93215269390566</v>
      </c>
      <c r="ED15" s="15">
        <f t="shared" si="26"/>
        <v>246.40943880166191</v>
      </c>
      <c r="EE15" s="15">
        <f t="shared" si="26"/>
        <v>256.26581635372838</v>
      </c>
      <c r="EF15" s="15">
        <f t="shared" si="26"/>
        <v>266.51644900787755</v>
      </c>
      <c r="EG15" s="15">
        <f t="shared" si="26"/>
        <v>277.17710696819267</v>
      </c>
      <c r="EH15" s="15">
        <f t="shared" si="26"/>
        <v>288.2641912469204</v>
      </c>
      <c r="EI15" s="15">
        <f t="shared" si="26"/>
        <v>299.79475889679725</v>
      </c>
      <c r="EJ15" s="15">
        <f t="shared" si="26"/>
        <v>311.78654925266915</v>
      </c>
      <c r="EK15" s="15">
        <f t="shared" si="26"/>
        <v>324.25801122277591</v>
      </c>
      <c r="EL15" s="15">
        <f t="shared" si="26"/>
        <v>337.22833167168693</v>
      </c>
      <c r="EM15" s="15">
        <f t="shared" si="26"/>
        <v>350.71746493855443</v>
      </c>
      <c r="EN15" s="15">
        <f t="shared" si="26"/>
        <v>364.74616353609662</v>
      </c>
      <c r="EO15" s="15">
        <f t="shared" si="26"/>
        <v>379.33601007754049</v>
      </c>
      <c r="EP15" s="15">
        <f t="shared" si="26"/>
        <v>394.5094504806421</v>
      </c>
      <c r="EQ15" s="15">
        <f t="shared" si="26"/>
        <v>410.28982849986778</v>
      </c>
      <c r="ER15" s="15">
        <f t="shared" si="26"/>
        <v>426.70142163986253</v>
      </c>
      <c r="ES15" s="15">
        <f t="shared" si="26"/>
        <v>443.76947850545707</v>
      </c>
      <c r="ET15" s="15">
        <f t="shared" si="26"/>
        <v>461.52025764567537</v>
      </c>
      <c r="EU15" s="15">
        <f t="shared" si="26"/>
        <v>479.98106795150238</v>
      </c>
      <c r="EV15" s="15">
        <f t="shared" si="26"/>
        <v>499.18031066956252</v>
      </c>
      <c r="EW15" s="15">
        <f t="shared" si="26"/>
        <v>519.14752309634503</v>
      </c>
      <c r="EX15" s="15">
        <f t="shared" si="26"/>
        <v>539.91342402019882</v>
      </c>
      <c r="EY15" s="15">
        <f t="shared" ref="EY15:GD15" si="27">EX15*(1+$M15)</f>
        <v>561.50996098100677</v>
      </c>
      <c r="EZ15" s="15">
        <f t="shared" si="27"/>
        <v>583.97035942024706</v>
      </c>
      <c r="FA15" s="15">
        <f t="shared" si="27"/>
        <v>607.32917379705702</v>
      </c>
      <c r="FB15" s="15">
        <f t="shared" si="27"/>
        <v>631.62234074893934</v>
      </c>
      <c r="FC15" s="15">
        <f t="shared" si="27"/>
        <v>656.88723437889689</v>
      </c>
      <c r="FD15" s="15">
        <f t="shared" si="27"/>
        <v>683.16272375405276</v>
      </c>
      <c r="FE15" s="15">
        <f t="shared" si="27"/>
        <v>710.48923270421494</v>
      </c>
      <c r="FF15" s="15">
        <f t="shared" si="27"/>
        <v>738.9088020123836</v>
      </c>
      <c r="FG15" s="15">
        <f t="shared" si="27"/>
        <v>768.46515409287895</v>
      </c>
      <c r="FH15" s="15">
        <f t="shared" si="27"/>
        <v>799.20376025659414</v>
      </c>
      <c r="FI15" s="15">
        <f t="shared" si="27"/>
        <v>831.17191066685791</v>
      </c>
      <c r="FJ15" s="15">
        <f t="shared" si="27"/>
        <v>864.41878709353227</v>
      </c>
      <c r="FK15" s="15">
        <f t="shared" si="27"/>
        <v>898.99553857727358</v>
      </c>
      <c r="FL15" s="15">
        <f t="shared" si="27"/>
        <v>934.9553601203645</v>
      </c>
      <c r="FM15" s="15">
        <f t="shared" si="27"/>
        <v>972.35357452517917</v>
      </c>
      <c r="FN15" s="15">
        <f t="shared" si="27"/>
        <v>1011.2477175061864</v>
      </c>
      <c r="FO15" s="15">
        <f t="shared" si="27"/>
        <v>1051.6976262064338</v>
      </c>
      <c r="FP15" s="15">
        <f t="shared" si="27"/>
        <v>1093.7655312546913</v>
      </c>
      <c r="FQ15" s="15">
        <f t="shared" si="27"/>
        <v>1137.5161525048788</v>
      </c>
      <c r="FR15" s="15">
        <f t="shared" si="27"/>
        <v>1183.016798605074</v>
      </c>
      <c r="FS15" s="15">
        <f t="shared" si="27"/>
        <v>1230.337470549277</v>
      </c>
      <c r="FT15" s="15">
        <f t="shared" si="27"/>
        <v>1279.5509693712481</v>
      </c>
      <c r="FU15" s="15">
        <f t="shared" si="27"/>
        <v>1330.7330081460982</v>
      </c>
      <c r="FV15" s="15">
        <f t="shared" si="27"/>
        <v>1383.9623284719421</v>
      </c>
      <c r="FW15" s="15">
        <f t="shared" si="27"/>
        <v>1439.3208216108198</v>
      </c>
      <c r="FX15" s="15">
        <f t="shared" si="27"/>
        <v>1496.8936544752528</v>
      </c>
      <c r="FY15" s="15">
        <f t="shared" si="27"/>
        <v>1556.7694006542629</v>
      </c>
      <c r="FZ15" s="15">
        <f t="shared" si="27"/>
        <v>1619.0401766804334</v>
      </c>
      <c r="GA15" s="15">
        <f t="shared" si="27"/>
        <v>1683.8017837476509</v>
      </c>
      <c r="GB15" s="15">
        <f t="shared" si="27"/>
        <v>1751.153855097557</v>
      </c>
      <c r="GC15" s="15">
        <f t="shared" si="27"/>
        <v>1821.2000093014592</v>
      </c>
      <c r="GD15" s="15">
        <f t="shared" si="27"/>
        <v>1894.0480096735175</v>
      </c>
      <c r="GE15" s="15">
        <f t="shared" ref="GE15:HH15" si="28">GD15*(1+$M15)</f>
        <v>1969.8099300604583</v>
      </c>
      <c r="GF15" s="15">
        <f t="shared" si="28"/>
        <v>2048.6023272628768</v>
      </c>
      <c r="GG15" s="15">
        <f t="shared" si="28"/>
        <v>2130.546420353392</v>
      </c>
      <c r="GH15" s="15">
        <f t="shared" si="28"/>
        <v>2215.7682771675277</v>
      </c>
      <c r="GI15" s="15">
        <f t="shared" si="28"/>
        <v>2304.3990082542286</v>
      </c>
      <c r="GJ15" s="15">
        <f t="shared" si="28"/>
        <v>2396.574968584398</v>
      </c>
      <c r="GK15" s="15">
        <f t="shared" si="28"/>
        <v>2492.437967327774</v>
      </c>
      <c r="GL15" s="15">
        <f t="shared" si="28"/>
        <v>2592.1354860208849</v>
      </c>
      <c r="GM15" s="15">
        <f t="shared" si="28"/>
        <v>2695.8209054617205</v>
      </c>
      <c r="GN15" s="15">
        <f t="shared" si="28"/>
        <v>2803.6537416801893</v>
      </c>
      <c r="GO15" s="15">
        <f t="shared" si="28"/>
        <v>2915.7998913473971</v>
      </c>
      <c r="GP15" s="15">
        <f t="shared" si="28"/>
        <v>3032.431887001293</v>
      </c>
      <c r="GQ15" s="15">
        <f t="shared" si="28"/>
        <v>3153.7291624813447</v>
      </c>
      <c r="GR15" s="15">
        <f t="shared" si="28"/>
        <v>3279.8783289805988</v>
      </c>
      <c r="GS15" s="15">
        <f t="shared" si="28"/>
        <v>3411.0734621398228</v>
      </c>
      <c r="GT15" s="15">
        <f t="shared" si="28"/>
        <v>3547.5164006254158</v>
      </c>
      <c r="GU15" s="15">
        <f t="shared" si="28"/>
        <v>3689.4170566504326</v>
      </c>
      <c r="GV15" s="15">
        <f t="shared" si="28"/>
        <v>3836.9937389164502</v>
      </c>
      <c r="GW15" s="15">
        <f t="shared" si="28"/>
        <v>3990.4734884731083</v>
      </c>
      <c r="GX15" s="15">
        <f t="shared" si="28"/>
        <v>4150.0924280120325</v>
      </c>
      <c r="GY15" s="15">
        <f t="shared" si="28"/>
        <v>4316.0961251325143</v>
      </c>
      <c r="GZ15" s="15">
        <f t="shared" si="28"/>
        <v>4488.7399701378154</v>
      </c>
      <c r="HA15" s="15">
        <f t="shared" si="28"/>
        <v>4668.289568943328</v>
      </c>
      <c r="HB15" s="15">
        <f t="shared" si="28"/>
        <v>4855.0211517010612</v>
      </c>
      <c r="HC15" s="15">
        <f t="shared" si="28"/>
        <v>5049.2219977691038</v>
      </c>
      <c r="HD15" s="15">
        <f t="shared" si="28"/>
        <v>5251.1908776798682</v>
      </c>
      <c r="HE15" s="15">
        <f t="shared" si="28"/>
        <v>5461.238512787063</v>
      </c>
      <c r="HF15" s="15">
        <f t="shared" si="28"/>
        <v>5679.688053298546</v>
      </c>
      <c r="HG15" s="15">
        <f t="shared" si="28"/>
        <v>5906.8755754304884</v>
      </c>
      <c r="HH15" s="15">
        <f t="shared" si="28"/>
        <v>6143.150598447708</v>
      </c>
    </row>
    <row r="16" spans="1:221" ht="17.25" customHeight="1" x14ac:dyDescent="0.2">
      <c r="A16" s="37">
        <v>4</v>
      </c>
      <c r="B16" s="37"/>
      <c r="C16" s="43" t="s">
        <v>23</v>
      </c>
      <c r="D16" s="5"/>
      <c r="E16" s="8">
        <v>77.092666666666673</v>
      </c>
      <c r="F16" s="8">
        <v>2.68</v>
      </c>
      <c r="G16" s="55">
        <v>5.3466666666666662E-2</v>
      </c>
      <c r="H16" s="57">
        <f t="shared" ref="H16:L16" si="29">G16-($G16-$M16)/6</f>
        <v>5.1222222222222218E-2</v>
      </c>
      <c r="I16" s="57">
        <f t="shared" si="29"/>
        <v>4.8977777777777773E-2</v>
      </c>
      <c r="J16" s="57">
        <f t="shared" si="29"/>
        <v>4.6733333333333328E-2</v>
      </c>
      <c r="K16" s="57">
        <f t="shared" si="29"/>
        <v>4.4488888888888883E-2</v>
      </c>
      <c r="L16" s="57">
        <f t="shared" si="29"/>
        <v>4.2244444444444439E-2</v>
      </c>
      <c r="M16" s="57">
        <f t="shared" si="22"/>
        <v>0.04</v>
      </c>
      <c r="N16" s="55">
        <f t="shared" si="15"/>
        <v>7.936054384020963E-2</v>
      </c>
      <c r="P16" s="24">
        <f t="shared" si="1"/>
        <v>-77.092666666666673</v>
      </c>
      <c r="Q16" s="15">
        <f t="shared" si="2"/>
        <v>2.8232906666666664</v>
      </c>
      <c r="R16" s="15">
        <f t="shared" si="3"/>
        <v>2.9742426076444439</v>
      </c>
      <c r="S16" s="15">
        <f t="shared" si="3"/>
        <v>3.1332654457331666</v>
      </c>
      <c r="T16" s="15">
        <f t="shared" si="3"/>
        <v>3.300790704898366</v>
      </c>
      <c r="U16" s="15">
        <f t="shared" si="3"/>
        <v>3.4772729812535981</v>
      </c>
      <c r="V16" s="15">
        <f t="shared" si="4"/>
        <v>3.6553866306266993</v>
      </c>
      <c r="W16" s="15">
        <f t="shared" si="5"/>
        <v>3.8344193447133939</v>
      </c>
      <c r="X16" s="15">
        <f t="shared" si="6"/>
        <v>4.0136145420896661</v>
      </c>
      <c r="Y16" s="15">
        <f t="shared" si="7"/>
        <v>4.1921757934955215</v>
      </c>
      <c r="Z16" s="15">
        <f t="shared" si="8"/>
        <v>4.369271930905188</v>
      </c>
      <c r="AA16" s="15">
        <f t="shared" ref="AA16:BF16" si="30">Z16*(1+$M16)</f>
        <v>4.5440428081413957</v>
      </c>
      <c r="AB16" s="15">
        <f t="shared" si="30"/>
        <v>4.7258045204670518</v>
      </c>
      <c r="AC16" s="15">
        <f t="shared" si="30"/>
        <v>4.9148367012857337</v>
      </c>
      <c r="AD16" s="15">
        <f t="shared" si="30"/>
        <v>5.1114301693371633</v>
      </c>
      <c r="AE16" s="15">
        <f t="shared" si="30"/>
        <v>5.3158873761106502</v>
      </c>
      <c r="AF16" s="15">
        <f t="shared" si="30"/>
        <v>5.5285228711550767</v>
      </c>
      <c r="AG16" s="15">
        <f t="shared" si="30"/>
        <v>5.74966378600128</v>
      </c>
      <c r="AH16" s="15">
        <f t="shared" si="30"/>
        <v>5.9796503374413312</v>
      </c>
      <c r="AI16" s="15">
        <f t="shared" si="30"/>
        <v>6.218836350938985</v>
      </c>
      <c r="AJ16" s="15">
        <f t="shared" si="30"/>
        <v>6.4675898049765443</v>
      </c>
      <c r="AK16" s="15">
        <f t="shared" si="30"/>
        <v>6.7262933971756063</v>
      </c>
      <c r="AL16" s="15">
        <f t="shared" si="30"/>
        <v>6.9953451330626306</v>
      </c>
      <c r="AM16" s="15">
        <f t="shared" si="30"/>
        <v>7.2751589383851361</v>
      </c>
      <c r="AN16" s="15">
        <f t="shared" si="30"/>
        <v>7.5661652959205421</v>
      </c>
      <c r="AO16" s="15">
        <f t="shared" si="30"/>
        <v>7.8688119077573644</v>
      </c>
      <c r="AP16" s="15">
        <f t="shared" si="30"/>
        <v>8.18356438406766</v>
      </c>
      <c r="AQ16" s="15">
        <f t="shared" si="30"/>
        <v>8.5109069594303666</v>
      </c>
      <c r="AR16" s="15">
        <f t="shared" si="30"/>
        <v>8.8513432378075816</v>
      </c>
      <c r="AS16" s="15">
        <f t="shared" si="30"/>
        <v>9.205396967319885</v>
      </c>
      <c r="AT16" s="15">
        <f t="shared" si="30"/>
        <v>9.573612846012681</v>
      </c>
      <c r="AU16" s="15">
        <f t="shared" si="30"/>
        <v>9.9565573598531891</v>
      </c>
      <c r="AV16" s="15">
        <f t="shared" si="30"/>
        <v>10.354819654247317</v>
      </c>
      <c r="AW16" s="15">
        <f t="shared" si="30"/>
        <v>10.76901244041721</v>
      </c>
      <c r="AX16" s="15">
        <f t="shared" si="30"/>
        <v>11.199772938033899</v>
      </c>
      <c r="AY16" s="15">
        <f t="shared" si="30"/>
        <v>11.647763855555255</v>
      </c>
      <c r="AZ16" s="15">
        <f t="shared" si="30"/>
        <v>12.113674409777465</v>
      </c>
      <c r="BA16" s="15">
        <f t="shared" si="30"/>
        <v>12.598221386168564</v>
      </c>
      <c r="BB16" s="15">
        <f t="shared" si="30"/>
        <v>13.102150241615307</v>
      </c>
      <c r="BC16" s="15">
        <f t="shared" si="30"/>
        <v>13.62623625127992</v>
      </c>
      <c r="BD16" s="15">
        <f t="shared" si="30"/>
        <v>14.171285701331117</v>
      </c>
      <c r="BE16" s="15">
        <f t="shared" si="30"/>
        <v>14.738137129384363</v>
      </c>
      <c r="BF16" s="15">
        <f t="shared" si="30"/>
        <v>15.327662614559738</v>
      </c>
      <c r="BG16" s="15">
        <f t="shared" ref="BG16:CL16" si="31">BF16*(1+$M16)</f>
        <v>15.940769119142129</v>
      </c>
      <c r="BH16" s="15">
        <f t="shared" si="31"/>
        <v>16.578399883907814</v>
      </c>
      <c r="BI16" s="15">
        <f t="shared" si="31"/>
        <v>17.241535879264127</v>
      </c>
      <c r="BJ16" s="15">
        <f t="shared" si="31"/>
        <v>17.931197314434694</v>
      </c>
      <c r="BK16" s="15">
        <f t="shared" si="31"/>
        <v>18.648445207012081</v>
      </c>
      <c r="BL16" s="15">
        <f t="shared" si="31"/>
        <v>19.394383015292565</v>
      </c>
      <c r="BM16" s="15">
        <f t="shared" si="31"/>
        <v>20.170158335904269</v>
      </c>
      <c r="BN16" s="15">
        <f t="shared" si="31"/>
        <v>20.97696466934044</v>
      </c>
      <c r="BO16" s="15">
        <f t="shared" si="31"/>
        <v>21.816043256114057</v>
      </c>
      <c r="BP16" s="15">
        <f t="shared" si="31"/>
        <v>22.68868498635862</v>
      </c>
      <c r="BQ16" s="15">
        <f t="shared" si="31"/>
        <v>23.596232385812964</v>
      </c>
      <c r="BR16" s="15">
        <f t="shared" si="31"/>
        <v>24.540081681245482</v>
      </c>
      <c r="BS16" s="15">
        <f t="shared" si="31"/>
        <v>25.521684948495302</v>
      </c>
      <c r="BT16" s="15">
        <f t="shared" si="31"/>
        <v>26.542552346435116</v>
      </c>
      <c r="BU16" s="15">
        <f t="shared" si="31"/>
        <v>27.604254440292522</v>
      </c>
      <c r="BV16" s="15">
        <f t="shared" si="31"/>
        <v>28.708424617904225</v>
      </c>
      <c r="BW16" s="15">
        <f t="shared" si="31"/>
        <v>29.856761602620395</v>
      </c>
      <c r="BX16" s="15">
        <f t="shared" si="31"/>
        <v>31.051032066725213</v>
      </c>
      <c r="BY16" s="15">
        <f t="shared" si="31"/>
        <v>32.29307334939422</v>
      </c>
      <c r="BZ16" s="15">
        <f t="shared" si="31"/>
        <v>33.58479628336999</v>
      </c>
      <c r="CA16" s="15">
        <f t="shared" si="31"/>
        <v>34.92818813470479</v>
      </c>
      <c r="CB16" s="15">
        <f t="shared" si="31"/>
        <v>36.325315660092983</v>
      </c>
      <c r="CC16" s="15">
        <f t="shared" si="31"/>
        <v>37.778328286496702</v>
      </c>
      <c r="CD16" s="15">
        <f t="shared" si="31"/>
        <v>39.289461417956574</v>
      </c>
      <c r="CE16" s="15">
        <f t="shared" si="31"/>
        <v>40.861039874674837</v>
      </c>
      <c r="CF16" s="15">
        <f t="shared" si="31"/>
        <v>42.495481469661833</v>
      </c>
      <c r="CG16" s="15">
        <f t="shared" si="31"/>
        <v>44.195300728448309</v>
      </c>
      <c r="CH16" s="15">
        <f t="shared" si="31"/>
        <v>45.963112757586245</v>
      </c>
      <c r="CI16" s="15">
        <f t="shared" si="31"/>
        <v>47.801637267889696</v>
      </c>
      <c r="CJ16" s="15">
        <f t="shared" si="31"/>
        <v>49.713702758605287</v>
      </c>
      <c r="CK16" s="15">
        <f t="shared" si="31"/>
        <v>51.702250868949498</v>
      </c>
      <c r="CL16" s="15">
        <f t="shared" si="31"/>
        <v>53.770340903707478</v>
      </c>
      <c r="CM16" s="15">
        <f t="shared" ref="CM16:DR16" si="32">CL16*(1+$M16)</f>
        <v>55.921154539855777</v>
      </c>
      <c r="CN16" s="15">
        <f t="shared" si="32"/>
        <v>58.158000721450009</v>
      </c>
      <c r="CO16" s="15">
        <f t="shared" si="32"/>
        <v>60.484320750308008</v>
      </c>
      <c r="CP16" s="15">
        <f t="shared" si="32"/>
        <v>62.903693580320329</v>
      </c>
      <c r="CQ16" s="15">
        <f t="shared" si="32"/>
        <v>65.419841323533149</v>
      </c>
      <c r="CR16" s="15">
        <f t="shared" si="32"/>
        <v>68.036634976474474</v>
      </c>
      <c r="CS16" s="15">
        <f t="shared" si="32"/>
        <v>70.758100375533459</v>
      </c>
      <c r="CT16" s="15">
        <f t="shared" si="32"/>
        <v>73.588424390554806</v>
      </c>
      <c r="CU16" s="15">
        <f t="shared" si="32"/>
        <v>76.531961366177001</v>
      </c>
      <c r="CV16" s="15">
        <f t="shared" si="32"/>
        <v>79.593239820824081</v>
      </c>
      <c r="CW16" s="15">
        <f t="shared" si="32"/>
        <v>82.776969413657042</v>
      </c>
      <c r="CX16" s="15">
        <f t="shared" si="32"/>
        <v>86.088048190203324</v>
      </c>
      <c r="CY16" s="15">
        <f t="shared" si="32"/>
        <v>89.531570117811455</v>
      </c>
      <c r="CZ16" s="15">
        <f t="shared" si="32"/>
        <v>93.112832922523921</v>
      </c>
      <c r="DA16" s="15">
        <f t="shared" si="32"/>
        <v>96.837346239424875</v>
      </c>
      <c r="DB16" s="15">
        <f t="shared" si="32"/>
        <v>100.71084008900188</v>
      </c>
      <c r="DC16" s="15">
        <f t="shared" si="32"/>
        <v>104.73927369256195</v>
      </c>
      <c r="DD16" s="15">
        <f t="shared" si="32"/>
        <v>108.92884464026443</v>
      </c>
      <c r="DE16" s="15">
        <f t="shared" si="32"/>
        <v>113.28599842587501</v>
      </c>
      <c r="DF16" s="15">
        <f t="shared" si="32"/>
        <v>117.81743836291001</v>
      </c>
      <c r="DG16" s="15">
        <f t="shared" si="32"/>
        <v>122.53013589742642</v>
      </c>
      <c r="DH16" s="15">
        <f t="shared" si="32"/>
        <v>127.43134133332347</v>
      </c>
      <c r="DI16" s="15">
        <f t="shared" si="32"/>
        <v>132.52859498665643</v>
      </c>
      <c r="DJ16" s="15">
        <f t="shared" si="32"/>
        <v>137.8297387861227</v>
      </c>
      <c r="DK16" s="15">
        <f t="shared" si="32"/>
        <v>143.34292833756763</v>
      </c>
      <c r="DL16" s="15">
        <f t="shared" si="32"/>
        <v>149.07664547107035</v>
      </c>
      <c r="DM16" s="15">
        <f t="shared" si="32"/>
        <v>155.03971128991316</v>
      </c>
      <c r="DN16" s="15">
        <f t="shared" si="32"/>
        <v>161.24129974150969</v>
      </c>
      <c r="DO16" s="15">
        <f t="shared" si="32"/>
        <v>167.69095173117009</v>
      </c>
      <c r="DP16" s="15">
        <f t="shared" si="32"/>
        <v>174.39858980041689</v>
      </c>
      <c r="DQ16" s="15">
        <f t="shared" si="32"/>
        <v>181.37453339243356</v>
      </c>
      <c r="DR16" s="15">
        <f t="shared" si="32"/>
        <v>188.62951472813091</v>
      </c>
      <c r="DS16" s="15">
        <f t="shared" ref="DS16:EX16" si="33">DR16*(1+$M16)</f>
        <v>196.17469531725615</v>
      </c>
      <c r="DT16" s="15">
        <f t="shared" si="33"/>
        <v>204.02168312994641</v>
      </c>
      <c r="DU16" s="15">
        <f t="shared" si="33"/>
        <v>212.18255045514428</v>
      </c>
      <c r="DV16" s="15">
        <f t="shared" si="33"/>
        <v>220.66985247335006</v>
      </c>
      <c r="DW16" s="15">
        <f t="shared" si="33"/>
        <v>229.49664657228408</v>
      </c>
      <c r="DX16" s="15">
        <f t="shared" si="33"/>
        <v>238.67651243517545</v>
      </c>
      <c r="DY16" s="15">
        <f t="shared" si="33"/>
        <v>248.22357293258247</v>
      </c>
      <c r="DZ16" s="15">
        <f t="shared" si="33"/>
        <v>258.15251584988579</v>
      </c>
      <c r="EA16" s="15">
        <f t="shared" si="33"/>
        <v>268.47861648388124</v>
      </c>
      <c r="EB16" s="15">
        <f t="shared" si="33"/>
        <v>279.21776114323649</v>
      </c>
      <c r="EC16" s="15">
        <f t="shared" si="33"/>
        <v>290.38647158896595</v>
      </c>
      <c r="ED16" s="15">
        <f t="shared" si="33"/>
        <v>302.00193045252462</v>
      </c>
      <c r="EE16" s="15">
        <f t="shared" si="33"/>
        <v>314.08200767062561</v>
      </c>
      <c r="EF16" s="15">
        <f t="shared" si="33"/>
        <v>326.64528797745066</v>
      </c>
      <c r="EG16" s="15">
        <f t="shared" si="33"/>
        <v>339.71109949654868</v>
      </c>
      <c r="EH16" s="15">
        <f t="shared" si="33"/>
        <v>353.29954347641063</v>
      </c>
      <c r="EI16" s="15">
        <f t="shared" si="33"/>
        <v>367.43152521546705</v>
      </c>
      <c r="EJ16" s="15">
        <f t="shared" si="33"/>
        <v>382.12878622408573</v>
      </c>
      <c r="EK16" s="15">
        <f t="shared" si="33"/>
        <v>397.41393767304919</v>
      </c>
      <c r="EL16" s="15">
        <f t="shared" si="33"/>
        <v>413.31049517997116</v>
      </c>
      <c r="EM16" s="15">
        <f t="shared" si="33"/>
        <v>429.84291498716999</v>
      </c>
      <c r="EN16" s="15">
        <f t="shared" si="33"/>
        <v>447.03663158665682</v>
      </c>
      <c r="EO16" s="15">
        <f t="shared" si="33"/>
        <v>464.91809685012311</v>
      </c>
      <c r="EP16" s="15">
        <f t="shared" si="33"/>
        <v>483.51482072412807</v>
      </c>
      <c r="EQ16" s="15">
        <f t="shared" si="33"/>
        <v>502.85541355309323</v>
      </c>
      <c r="ER16" s="15">
        <f t="shared" si="33"/>
        <v>522.96963009521698</v>
      </c>
      <c r="ES16" s="15">
        <f t="shared" si="33"/>
        <v>543.88841529902572</v>
      </c>
      <c r="ET16" s="15">
        <f t="shared" si="33"/>
        <v>565.64395191098674</v>
      </c>
      <c r="EU16" s="15">
        <f t="shared" si="33"/>
        <v>588.26970998742627</v>
      </c>
      <c r="EV16" s="15">
        <f t="shared" si="33"/>
        <v>611.80049838692332</v>
      </c>
      <c r="EW16" s="15">
        <f t="shared" si="33"/>
        <v>636.27251832240029</v>
      </c>
      <c r="EX16" s="15">
        <f t="shared" si="33"/>
        <v>661.72341905529629</v>
      </c>
      <c r="EY16" s="15">
        <f t="shared" ref="EY16:GD16" si="34">EX16*(1+$M16)</f>
        <v>688.1923558175082</v>
      </c>
      <c r="EZ16" s="15">
        <f t="shared" si="34"/>
        <v>715.72005005020856</v>
      </c>
      <c r="FA16" s="15">
        <f t="shared" si="34"/>
        <v>744.3488520522169</v>
      </c>
      <c r="FB16" s="15">
        <f t="shared" si="34"/>
        <v>774.12280613430562</v>
      </c>
      <c r="FC16" s="15">
        <f t="shared" si="34"/>
        <v>805.08771837967788</v>
      </c>
      <c r="FD16" s="15">
        <f t="shared" si="34"/>
        <v>837.29122711486502</v>
      </c>
      <c r="FE16" s="15">
        <f t="shared" si="34"/>
        <v>870.78287619945968</v>
      </c>
      <c r="FF16" s="15">
        <f t="shared" si="34"/>
        <v>905.61419124743804</v>
      </c>
      <c r="FG16" s="15">
        <f t="shared" si="34"/>
        <v>941.83875889733565</v>
      </c>
      <c r="FH16" s="15">
        <f t="shared" si="34"/>
        <v>979.51230925322909</v>
      </c>
      <c r="FI16" s="15">
        <f t="shared" si="34"/>
        <v>1018.6928016233583</v>
      </c>
      <c r="FJ16" s="15">
        <f t="shared" si="34"/>
        <v>1059.4405136882926</v>
      </c>
      <c r="FK16" s="15">
        <f t="shared" si="34"/>
        <v>1101.8181342358243</v>
      </c>
      <c r="FL16" s="15">
        <f t="shared" si="34"/>
        <v>1145.8908596052574</v>
      </c>
      <c r="FM16" s="15">
        <f t="shared" si="34"/>
        <v>1191.7264939894678</v>
      </c>
      <c r="FN16" s="15">
        <f t="shared" si="34"/>
        <v>1239.3955537490465</v>
      </c>
      <c r="FO16" s="15">
        <f t="shared" si="34"/>
        <v>1288.9713758990083</v>
      </c>
      <c r="FP16" s="15">
        <f t="shared" si="34"/>
        <v>1340.5302309349686</v>
      </c>
      <c r="FQ16" s="15">
        <f t="shared" si="34"/>
        <v>1394.1514401723673</v>
      </c>
      <c r="FR16" s="15">
        <f t="shared" si="34"/>
        <v>1449.917497779262</v>
      </c>
      <c r="FS16" s="15">
        <f t="shared" si="34"/>
        <v>1507.9141976904325</v>
      </c>
      <c r="FT16" s="15">
        <f t="shared" si="34"/>
        <v>1568.2307655980499</v>
      </c>
      <c r="FU16" s="15">
        <f t="shared" si="34"/>
        <v>1630.959996221972</v>
      </c>
      <c r="FV16" s="15">
        <f t="shared" si="34"/>
        <v>1696.198396070851</v>
      </c>
      <c r="FW16" s="15">
        <f t="shared" si="34"/>
        <v>1764.0463319136852</v>
      </c>
      <c r="FX16" s="15">
        <f t="shared" si="34"/>
        <v>1834.6081851902327</v>
      </c>
      <c r="FY16" s="15">
        <f t="shared" si="34"/>
        <v>1907.9925125978421</v>
      </c>
      <c r="FZ16" s="15">
        <f t="shared" si="34"/>
        <v>1984.3122131017558</v>
      </c>
      <c r="GA16" s="15">
        <f t="shared" si="34"/>
        <v>2063.6847016258262</v>
      </c>
      <c r="GB16" s="15">
        <f t="shared" si="34"/>
        <v>2146.2320896908591</v>
      </c>
      <c r="GC16" s="15">
        <f t="shared" si="34"/>
        <v>2232.0813732784936</v>
      </c>
      <c r="GD16" s="15">
        <f t="shared" si="34"/>
        <v>2321.3646282096333</v>
      </c>
      <c r="GE16" s="15">
        <f t="shared" ref="GE16:HH16" si="35">GD16*(1+$M16)</f>
        <v>2414.2192133380186</v>
      </c>
      <c r="GF16" s="15">
        <f t="shared" si="35"/>
        <v>2510.7879818715396</v>
      </c>
      <c r="GG16" s="15">
        <f t="shared" si="35"/>
        <v>2611.2195011464014</v>
      </c>
      <c r="GH16" s="15">
        <f t="shared" si="35"/>
        <v>2715.6682811922574</v>
      </c>
      <c r="GI16" s="15">
        <f t="shared" si="35"/>
        <v>2824.2950124399476</v>
      </c>
      <c r="GJ16" s="15">
        <f t="shared" si="35"/>
        <v>2937.2668129375456</v>
      </c>
      <c r="GK16" s="15">
        <f t="shared" si="35"/>
        <v>3054.7574854550476</v>
      </c>
      <c r="GL16" s="15">
        <f t="shared" si="35"/>
        <v>3176.9477848732495</v>
      </c>
      <c r="GM16" s="15">
        <f t="shared" si="35"/>
        <v>3304.0256962681797</v>
      </c>
      <c r="GN16" s="15">
        <f t="shared" si="35"/>
        <v>3436.186724118907</v>
      </c>
      <c r="GO16" s="15">
        <f t="shared" si="35"/>
        <v>3573.6341930836634</v>
      </c>
      <c r="GP16" s="15">
        <f t="shared" si="35"/>
        <v>3716.5795608070102</v>
      </c>
      <c r="GQ16" s="15">
        <f t="shared" si="35"/>
        <v>3865.2427432392906</v>
      </c>
      <c r="GR16" s="15">
        <f t="shared" si="35"/>
        <v>4019.8524529688625</v>
      </c>
      <c r="GS16" s="15">
        <f t="shared" si="35"/>
        <v>4180.6465510876169</v>
      </c>
      <c r="GT16" s="15">
        <f t="shared" si="35"/>
        <v>4347.8724131311219</v>
      </c>
      <c r="GU16" s="15">
        <f t="shared" si="35"/>
        <v>4521.7873096563671</v>
      </c>
      <c r="GV16" s="15">
        <f t="shared" si="35"/>
        <v>4702.6588020426216</v>
      </c>
      <c r="GW16" s="15">
        <f t="shared" si="35"/>
        <v>4890.7651541243267</v>
      </c>
      <c r="GX16" s="15">
        <f t="shared" si="35"/>
        <v>5086.3957602892997</v>
      </c>
      <c r="GY16" s="15">
        <f t="shared" si="35"/>
        <v>5289.8515907008723</v>
      </c>
      <c r="GZ16" s="15">
        <f t="shared" si="35"/>
        <v>5501.445654328907</v>
      </c>
      <c r="HA16" s="15">
        <f t="shared" si="35"/>
        <v>5721.5034805020632</v>
      </c>
      <c r="HB16" s="15">
        <f t="shared" si="35"/>
        <v>5950.3636197221458</v>
      </c>
      <c r="HC16" s="15">
        <f t="shared" si="35"/>
        <v>6188.3781645110321</v>
      </c>
      <c r="HD16" s="15">
        <f t="shared" si="35"/>
        <v>6435.9132910914732</v>
      </c>
      <c r="HE16" s="15">
        <f t="shared" si="35"/>
        <v>6693.349822735132</v>
      </c>
      <c r="HF16" s="15">
        <f t="shared" si="35"/>
        <v>6961.0838156445379</v>
      </c>
      <c r="HG16" s="15">
        <f t="shared" si="35"/>
        <v>7239.5271682703196</v>
      </c>
      <c r="HH16" s="15">
        <f t="shared" si="35"/>
        <v>7529.1082550011324</v>
      </c>
    </row>
    <row r="17" spans="1:216" ht="16.5" customHeight="1" x14ac:dyDescent="0.2">
      <c r="A17" s="37">
        <v>5</v>
      </c>
      <c r="B17" s="37"/>
      <c r="C17" s="43" t="s">
        <v>639</v>
      </c>
      <c r="D17" s="5"/>
      <c r="E17" s="8">
        <v>49.44533333333333</v>
      </c>
      <c r="F17" s="8">
        <v>1.76</v>
      </c>
      <c r="G17" s="55">
        <v>9.9666666666666667E-2</v>
      </c>
      <c r="H17" s="57">
        <f t="shared" ref="H17:L17" si="36">G17-($G17-$M17)/6</f>
        <v>8.9722222222222217E-2</v>
      </c>
      <c r="I17" s="57">
        <f t="shared" si="36"/>
        <v>7.9777777777777767E-2</v>
      </c>
      <c r="J17" s="57">
        <f t="shared" si="36"/>
        <v>6.9833333333333317E-2</v>
      </c>
      <c r="K17" s="57">
        <f t="shared" si="36"/>
        <v>5.9888888888888873E-2</v>
      </c>
      <c r="L17" s="57">
        <f t="shared" si="36"/>
        <v>4.994444444444443E-2</v>
      </c>
      <c r="M17" s="57">
        <f t="shared" si="22"/>
        <v>0.04</v>
      </c>
      <c r="N17" s="55">
        <f t="shared" si="15"/>
        <v>9.3159964091780623E-2</v>
      </c>
      <c r="P17" s="24">
        <f t="shared" si="1"/>
        <v>-49.44533333333333</v>
      </c>
      <c r="Q17" s="15">
        <f t="shared" si="2"/>
        <v>1.9354133333333332</v>
      </c>
      <c r="R17" s="15">
        <f t="shared" si="3"/>
        <v>2.1283095288888885</v>
      </c>
      <c r="S17" s="15">
        <f t="shared" si="3"/>
        <v>2.3404310452681476</v>
      </c>
      <c r="T17" s="15">
        <f t="shared" si="3"/>
        <v>2.5736940061132061</v>
      </c>
      <c r="U17" s="15">
        <f t="shared" si="3"/>
        <v>2.8302055087224889</v>
      </c>
      <c r="V17" s="15">
        <f t="shared" si="4"/>
        <v>3.0841378363106458</v>
      </c>
      <c r="W17" s="15">
        <f t="shared" si="5"/>
        <v>3.3301834992518726</v>
      </c>
      <c r="X17" s="15">
        <f t="shared" si="6"/>
        <v>3.5627413136162955</v>
      </c>
      <c r="Y17" s="15">
        <f t="shared" si="7"/>
        <v>3.7761099322873157</v>
      </c>
      <c r="Z17" s="15">
        <f t="shared" si="8"/>
        <v>3.9647056450165539</v>
      </c>
      <c r="AA17" s="15">
        <f t="shared" ref="AA17:BF17" si="37">Z17*(1+$M17)</f>
        <v>4.123293870817216</v>
      </c>
      <c r="AB17" s="15">
        <f t="shared" si="37"/>
        <v>4.2882256256499049</v>
      </c>
      <c r="AC17" s="15">
        <f t="shared" si="37"/>
        <v>4.4597546506759009</v>
      </c>
      <c r="AD17" s="15">
        <f t="shared" si="37"/>
        <v>4.6381448367029368</v>
      </c>
      <c r="AE17" s="15">
        <f t="shared" si="37"/>
        <v>4.8236706301710548</v>
      </c>
      <c r="AF17" s="15">
        <f t="shared" si="37"/>
        <v>5.0166174553778973</v>
      </c>
      <c r="AG17" s="15">
        <f t="shared" si="37"/>
        <v>5.2172821535930129</v>
      </c>
      <c r="AH17" s="15">
        <f t="shared" si="37"/>
        <v>5.4259734397367341</v>
      </c>
      <c r="AI17" s="15">
        <f t="shared" si="37"/>
        <v>5.6430123773262038</v>
      </c>
      <c r="AJ17" s="15">
        <f t="shared" si="37"/>
        <v>5.868732872419252</v>
      </c>
      <c r="AK17" s="15">
        <f t="shared" si="37"/>
        <v>6.1034821873160219</v>
      </c>
      <c r="AL17" s="15">
        <f t="shared" si="37"/>
        <v>6.3476214748086628</v>
      </c>
      <c r="AM17" s="15">
        <f t="shared" si="37"/>
        <v>6.6015263338010097</v>
      </c>
      <c r="AN17" s="15">
        <f t="shared" si="37"/>
        <v>6.8655873871530506</v>
      </c>
      <c r="AO17" s="15">
        <f t="shared" si="37"/>
        <v>7.140210882639173</v>
      </c>
      <c r="AP17" s="15">
        <f t="shared" si="37"/>
        <v>7.4258193179447405</v>
      </c>
      <c r="AQ17" s="15">
        <f t="shared" si="37"/>
        <v>7.7228520906625304</v>
      </c>
      <c r="AR17" s="15">
        <f t="shared" si="37"/>
        <v>8.0317661742890323</v>
      </c>
      <c r="AS17" s="15">
        <f t="shared" si="37"/>
        <v>8.3530368212605932</v>
      </c>
      <c r="AT17" s="15">
        <f t="shared" si="37"/>
        <v>8.6871582941110166</v>
      </c>
      <c r="AU17" s="15">
        <f t="shared" si="37"/>
        <v>9.0346446258754582</v>
      </c>
      <c r="AV17" s="15">
        <f t="shared" si="37"/>
        <v>9.3960304109104769</v>
      </c>
      <c r="AW17" s="15">
        <f t="shared" si="37"/>
        <v>9.7718716273468971</v>
      </c>
      <c r="AX17" s="15">
        <f t="shared" si="37"/>
        <v>10.162746492440773</v>
      </c>
      <c r="AY17" s="15">
        <f t="shared" si="37"/>
        <v>10.569256352138405</v>
      </c>
      <c r="AZ17" s="15">
        <f t="shared" si="37"/>
        <v>10.992026606223941</v>
      </c>
      <c r="BA17" s="15">
        <f t="shared" si="37"/>
        <v>11.4317076704729</v>
      </c>
      <c r="BB17" s="15">
        <f t="shared" si="37"/>
        <v>11.888975977291816</v>
      </c>
      <c r="BC17" s="15">
        <f t="shared" si="37"/>
        <v>12.364535016383488</v>
      </c>
      <c r="BD17" s="15">
        <f t="shared" si="37"/>
        <v>12.859116417038829</v>
      </c>
      <c r="BE17" s="15">
        <f t="shared" si="37"/>
        <v>13.373481073720383</v>
      </c>
      <c r="BF17" s="15">
        <f t="shared" si="37"/>
        <v>13.908420316669199</v>
      </c>
      <c r="BG17" s="15">
        <f t="shared" ref="BG17:CL17" si="38">BF17*(1+$M17)</f>
        <v>14.464757129335966</v>
      </c>
      <c r="BH17" s="15">
        <f t="shared" si="38"/>
        <v>15.043347414509405</v>
      </c>
      <c r="BI17" s="15">
        <f t="shared" si="38"/>
        <v>15.645081311089783</v>
      </c>
      <c r="BJ17" s="15">
        <f t="shared" si="38"/>
        <v>16.270884563533375</v>
      </c>
      <c r="BK17" s="15">
        <f t="shared" si="38"/>
        <v>16.92171994607471</v>
      </c>
      <c r="BL17" s="15">
        <f t="shared" si="38"/>
        <v>17.598588743917698</v>
      </c>
      <c r="BM17" s="15">
        <f t="shared" si="38"/>
        <v>18.302532293674407</v>
      </c>
      <c r="BN17" s="15">
        <f t="shared" si="38"/>
        <v>19.034633585421386</v>
      </c>
      <c r="BO17" s="15">
        <f t="shared" si="38"/>
        <v>19.79601892883824</v>
      </c>
      <c r="BP17" s="15">
        <f t="shared" si="38"/>
        <v>20.58785968599177</v>
      </c>
      <c r="BQ17" s="15">
        <f t="shared" si="38"/>
        <v>21.411374073431443</v>
      </c>
      <c r="BR17" s="15">
        <f t="shared" si="38"/>
        <v>22.267829036368703</v>
      </c>
      <c r="BS17" s="15">
        <f t="shared" si="38"/>
        <v>23.158542197823451</v>
      </c>
      <c r="BT17" s="15">
        <f t="shared" si="38"/>
        <v>24.084883885736389</v>
      </c>
      <c r="BU17" s="15">
        <f t="shared" si="38"/>
        <v>25.048279241165844</v>
      </c>
      <c r="BV17" s="15">
        <f t="shared" si="38"/>
        <v>26.050210410812479</v>
      </c>
      <c r="BW17" s="15">
        <f t="shared" si="38"/>
        <v>27.092218827244981</v>
      </c>
      <c r="BX17" s="15">
        <f t="shared" si="38"/>
        <v>28.17590758033478</v>
      </c>
      <c r="BY17" s="15">
        <f t="shared" si="38"/>
        <v>29.302943883548171</v>
      </c>
      <c r="BZ17" s="15">
        <f t="shared" si="38"/>
        <v>30.4750616388901</v>
      </c>
      <c r="CA17" s="15">
        <f t="shared" si="38"/>
        <v>31.694064104445705</v>
      </c>
      <c r="CB17" s="15">
        <f t="shared" si="38"/>
        <v>32.961826668623537</v>
      </c>
      <c r="CC17" s="15">
        <f t="shared" si="38"/>
        <v>34.28029973536848</v>
      </c>
      <c r="CD17" s="15">
        <f t="shared" si="38"/>
        <v>35.651511724783219</v>
      </c>
      <c r="CE17" s="15">
        <f t="shared" si="38"/>
        <v>37.07757219377455</v>
      </c>
      <c r="CF17" s="15">
        <f t="shared" si="38"/>
        <v>38.560675081525531</v>
      </c>
      <c r="CG17" s="15">
        <f t="shared" si="38"/>
        <v>40.103102084786556</v>
      </c>
      <c r="CH17" s="15">
        <f t="shared" si="38"/>
        <v>41.707226168178018</v>
      </c>
      <c r="CI17" s="15">
        <f t="shared" si="38"/>
        <v>43.375515214905143</v>
      </c>
      <c r="CJ17" s="15">
        <f t="shared" si="38"/>
        <v>45.110535823501351</v>
      </c>
      <c r="CK17" s="15">
        <f t="shared" si="38"/>
        <v>46.914957256441404</v>
      </c>
      <c r="CL17" s="15">
        <f t="shared" si="38"/>
        <v>48.791555546699065</v>
      </c>
      <c r="CM17" s="15">
        <f t="shared" ref="CM17:DR17" si="39">CL17*(1+$M17)</f>
        <v>50.743217768567028</v>
      </c>
      <c r="CN17" s="15">
        <f t="shared" si="39"/>
        <v>52.772946479309709</v>
      </c>
      <c r="CO17" s="15">
        <f t="shared" si="39"/>
        <v>54.883864338482098</v>
      </c>
      <c r="CP17" s="15">
        <f t="shared" si="39"/>
        <v>57.079218912021382</v>
      </c>
      <c r="CQ17" s="15">
        <f t="shared" si="39"/>
        <v>59.362387668502237</v>
      </c>
      <c r="CR17" s="15">
        <f t="shared" si="39"/>
        <v>61.736883175242326</v>
      </c>
      <c r="CS17" s="15">
        <f t="shared" si="39"/>
        <v>64.206358502252016</v>
      </c>
      <c r="CT17" s="15">
        <f t="shared" si="39"/>
        <v>66.774612842342094</v>
      </c>
      <c r="CU17" s="15">
        <f t="shared" si="39"/>
        <v>69.445597356035776</v>
      </c>
      <c r="CV17" s="15">
        <f t="shared" si="39"/>
        <v>72.223421250277212</v>
      </c>
      <c r="CW17" s="15">
        <f t="shared" si="39"/>
        <v>75.112358100288304</v>
      </c>
      <c r="CX17" s="15">
        <f t="shared" si="39"/>
        <v>78.116852424299836</v>
      </c>
      <c r="CY17" s="15">
        <f t="shared" si="39"/>
        <v>81.241526521271837</v>
      </c>
      <c r="CZ17" s="15">
        <f t="shared" si="39"/>
        <v>84.49118758212272</v>
      </c>
      <c r="DA17" s="15">
        <f t="shared" si="39"/>
        <v>87.870835085407634</v>
      </c>
      <c r="DB17" s="15">
        <f t="shared" si="39"/>
        <v>91.385668488823939</v>
      </c>
      <c r="DC17" s="15">
        <f t="shared" si="39"/>
        <v>95.041095228376903</v>
      </c>
      <c r="DD17" s="15">
        <f t="shared" si="39"/>
        <v>98.84273903751199</v>
      </c>
      <c r="DE17" s="15">
        <f t="shared" si="39"/>
        <v>102.79644859901248</v>
      </c>
      <c r="DF17" s="15">
        <f t="shared" si="39"/>
        <v>106.90830654297298</v>
      </c>
      <c r="DG17" s="15">
        <f t="shared" si="39"/>
        <v>111.1846388046919</v>
      </c>
      <c r="DH17" s="15">
        <f t="shared" si="39"/>
        <v>115.63202435687958</v>
      </c>
      <c r="DI17" s="15">
        <f t="shared" si="39"/>
        <v>120.25730533115477</v>
      </c>
      <c r="DJ17" s="15">
        <f t="shared" si="39"/>
        <v>125.06759754440097</v>
      </c>
      <c r="DK17" s="15">
        <f t="shared" si="39"/>
        <v>130.07030144617701</v>
      </c>
      <c r="DL17" s="15">
        <f t="shared" si="39"/>
        <v>135.27311350402411</v>
      </c>
      <c r="DM17" s="15">
        <f t="shared" si="39"/>
        <v>140.68403804418509</v>
      </c>
      <c r="DN17" s="15">
        <f t="shared" si="39"/>
        <v>146.31139956595248</v>
      </c>
      <c r="DO17" s="15">
        <f t="shared" si="39"/>
        <v>152.16385554859059</v>
      </c>
      <c r="DP17" s="15">
        <f t="shared" si="39"/>
        <v>158.25040977053422</v>
      </c>
      <c r="DQ17" s="15">
        <f t="shared" si="39"/>
        <v>164.5804261613556</v>
      </c>
      <c r="DR17" s="15">
        <f t="shared" si="39"/>
        <v>171.16364320780983</v>
      </c>
      <c r="DS17" s="15">
        <f t="shared" ref="DS17:EX17" si="40">DR17*(1+$M17)</f>
        <v>178.01018893612223</v>
      </c>
      <c r="DT17" s="15">
        <f t="shared" si="40"/>
        <v>185.13059649356714</v>
      </c>
      <c r="DU17" s="15">
        <f t="shared" si="40"/>
        <v>192.53582035330984</v>
      </c>
      <c r="DV17" s="15">
        <f t="shared" si="40"/>
        <v>200.23725316744225</v>
      </c>
      <c r="DW17" s="15">
        <f t="shared" si="40"/>
        <v>208.24674329413995</v>
      </c>
      <c r="DX17" s="15">
        <f t="shared" si="40"/>
        <v>216.57661302590554</v>
      </c>
      <c r="DY17" s="15">
        <f t="shared" si="40"/>
        <v>225.23967754694178</v>
      </c>
      <c r="DZ17" s="15">
        <f t="shared" si="40"/>
        <v>234.24926464881946</v>
      </c>
      <c r="EA17" s="15">
        <f t="shared" si="40"/>
        <v>243.61923523477225</v>
      </c>
      <c r="EB17" s="15">
        <f t="shared" si="40"/>
        <v>253.36400464416315</v>
      </c>
      <c r="EC17" s="15">
        <f t="shared" si="40"/>
        <v>263.49856482992971</v>
      </c>
      <c r="ED17" s="15">
        <f t="shared" si="40"/>
        <v>274.03850742312693</v>
      </c>
      <c r="EE17" s="15">
        <f t="shared" si="40"/>
        <v>285.00004772005201</v>
      </c>
      <c r="EF17" s="15">
        <f t="shared" si="40"/>
        <v>296.40004962885411</v>
      </c>
      <c r="EG17" s="15">
        <f t="shared" si="40"/>
        <v>308.2560516140083</v>
      </c>
      <c r="EH17" s="15">
        <f t="shared" si="40"/>
        <v>320.58629367856867</v>
      </c>
      <c r="EI17" s="15">
        <f t="shared" si="40"/>
        <v>333.40974542571144</v>
      </c>
      <c r="EJ17" s="15">
        <f t="shared" si="40"/>
        <v>346.74613524273991</v>
      </c>
      <c r="EK17" s="15">
        <f t="shared" si="40"/>
        <v>360.61598065244954</v>
      </c>
      <c r="EL17" s="15">
        <f t="shared" si="40"/>
        <v>375.04061987854755</v>
      </c>
      <c r="EM17" s="15">
        <f t="shared" si="40"/>
        <v>390.04224467368948</v>
      </c>
      <c r="EN17" s="15">
        <f t="shared" si="40"/>
        <v>405.64393446063707</v>
      </c>
      <c r="EO17" s="15">
        <f t="shared" si="40"/>
        <v>421.86969183906257</v>
      </c>
      <c r="EP17" s="15">
        <f t="shared" si="40"/>
        <v>438.74447951262511</v>
      </c>
      <c r="EQ17" s="15">
        <f t="shared" si="40"/>
        <v>456.29425869313013</v>
      </c>
      <c r="ER17" s="15">
        <f t="shared" si="40"/>
        <v>474.54602904085533</v>
      </c>
      <c r="ES17" s="15">
        <f t="shared" si="40"/>
        <v>493.52787020248957</v>
      </c>
      <c r="ET17" s="15">
        <f t="shared" si="40"/>
        <v>513.26898501058918</v>
      </c>
      <c r="EU17" s="15">
        <f t="shared" si="40"/>
        <v>533.79974441101274</v>
      </c>
      <c r="EV17" s="15">
        <f t="shared" si="40"/>
        <v>555.15173418745326</v>
      </c>
      <c r="EW17" s="15">
        <f t="shared" si="40"/>
        <v>577.35780355495137</v>
      </c>
      <c r="EX17" s="15">
        <f t="shared" si="40"/>
        <v>600.45211569714945</v>
      </c>
      <c r="EY17" s="15">
        <f t="shared" ref="EY17:GD17" si="41">EX17*(1+$M17)</f>
        <v>624.47020032503542</v>
      </c>
      <c r="EZ17" s="15">
        <f t="shared" si="41"/>
        <v>649.44900833803683</v>
      </c>
      <c r="FA17" s="15">
        <f t="shared" si="41"/>
        <v>675.42696867155837</v>
      </c>
      <c r="FB17" s="15">
        <f t="shared" si="41"/>
        <v>702.44404741842072</v>
      </c>
      <c r="FC17" s="15">
        <f t="shared" si="41"/>
        <v>730.54180931515759</v>
      </c>
      <c r="FD17" s="15">
        <f t="shared" si="41"/>
        <v>759.76348168776394</v>
      </c>
      <c r="FE17" s="15">
        <f t="shared" si="41"/>
        <v>790.15402095527452</v>
      </c>
      <c r="FF17" s="15">
        <f t="shared" si="41"/>
        <v>821.76018179348557</v>
      </c>
      <c r="FG17" s="15">
        <f t="shared" si="41"/>
        <v>854.63058906522497</v>
      </c>
      <c r="FH17" s="15">
        <f t="shared" si="41"/>
        <v>888.81581262783402</v>
      </c>
      <c r="FI17" s="15">
        <f t="shared" si="41"/>
        <v>924.36844513294739</v>
      </c>
      <c r="FJ17" s="15">
        <f t="shared" si="41"/>
        <v>961.34318293826527</v>
      </c>
      <c r="FK17" s="15">
        <f t="shared" si="41"/>
        <v>999.79691025579586</v>
      </c>
      <c r="FL17" s="15">
        <f t="shared" si="41"/>
        <v>1039.7887866660278</v>
      </c>
      <c r="FM17" s="15">
        <f t="shared" si="41"/>
        <v>1081.3803381326691</v>
      </c>
      <c r="FN17" s="15">
        <f t="shared" si="41"/>
        <v>1124.6355516579758</v>
      </c>
      <c r="FO17" s="15">
        <f t="shared" si="41"/>
        <v>1169.6209737242948</v>
      </c>
      <c r="FP17" s="15">
        <f t="shared" si="41"/>
        <v>1216.4058126732666</v>
      </c>
      <c r="FQ17" s="15">
        <f t="shared" si="41"/>
        <v>1265.0620451801974</v>
      </c>
      <c r="FR17" s="15">
        <f t="shared" si="41"/>
        <v>1315.6645269874055</v>
      </c>
      <c r="FS17" s="15">
        <f t="shared" si="41"/>
        <v>1368.2911080669016</v>
      </c>
      <c r="FT17" s="15">
        <f t="shared" si="41"/>
        <v>1423.0227523895778</v>
      </c>
      <c r="FU17" s="15">
        <f t="shared" si="41"/>
        <v>1479.943662485161</v>
      </c>
      <c r="FV17" s="15">
        <f t="shared" si="41"/>
        <v>1539.1414089845675</v>
      </c>
      <c r="FW17" s="15">
        <f t="shared" si="41"/>
        <v>1600.7070653439503</v>
      </c>
      <c r="FX17" s="15">
        <f t="shared" si="41"/>
        <v>1664.7353479577084</v>
      </c>
      <c r="FY17" s="15">
        <f t="shared" si="41"/>
        <v>1731.3247618760167</v>
      </c>
      <c r="FZ17" s="15">
        <f t="shared" si="41"/>
        <v>1800.5777523510574</v>
      </c>
      <c r="GA17" s="15">
        <f t="shared" si="41"/>
        <v>1872.6008624450997</v>
      </c>
      <c r="GB17" s="15">
        <f t="shared" si="41"/>
        <v>1947.5048969429038</v>
      </c>
      <c r="GC17" s="15">
        <f t="shared" si="41"/>
        <v>2025.40509282062</v>
      </c>
      <c r="GD17" s="15">
        <f t="shared" si="41"/>
        <v>2106.421296533445</v>
      </c>
      <c r="GE17" s="15">
        <f t="shared" ref="GE17:HH17" si="42">GD17*(1+$M17)</f>
        <v>2190.678148394783</v>
      </c>
      <c r="GF17" s="15">
        <f t="shared" si="42"/>
        <v>2278.3052743305743</v>
      </c>
      <c r="GG17" s="15">
        <f t="shared" si="42"/>
        <v>2369.4374853037975</v>
      </c>
      <c r="GH17" s="15">
        <f t="shared" si="42"/>
        <v>2464.2149847159494</v>
      </c>
      <c r="GI17" s="15">
        <f t="shared" si="42"/>
        <v>2562.7835841045876</v>
      </c>
      <c r="GJ17" s="15">
        <f t="shared" si="42"/>
        <v>2665.2949274687712</v>
      </c>
      <c r="GK17" s="15">
        <f t="shared" si="42"/>
        <v>2771.9067245675224</v>
      </c>
      <c r="GL17" s="15">
        <f t="shared" si="42"/>
        <v>2882.7829935502232</v>
      </c>
      <c r="GM17" s="15">
        <f t="shared" si="42"/>
        <v>2998.0943132922321</v>
      </c>
      <c r="GN17" s="15">
        <f t="shared" si="42"/>
        <v>3118.0180858239214</v>
      </c>
      <c r="GO17" s="15">
        <f t="shared" si="42"/>
        <v>3242.7388092568785</v>
      </c>
      <c r="GP17" s="15">
        <f t="shared" si="42"/>
        <v>3372.4483616271536</v>
      </c>
      <c r="GQ17" s="15">
        <f t="shared" si="42"/>
        <v>3507.3462960922398</v>
      </c>
      <c r="GR17" s="15">
        <f t="shared" si="42"/>
        <v>3647.6401479359297</v>
      </c>
      <c r="GS17" s="15">
        <f t="shared" si="42"/>
        <v>3793.5457538533669</v>
      </c>
      <c r="GT17" s="15">
        <f t="shared" si="42"/>
        <v>3945.2875840075017</v>
      </c>
      <c r="GU17" s="15">
        <f t="shared" si="42"/>
        <v>4103.099087367802</v>
      </c>
      <c r="GV17" s="15">
        <f t="shared" si="42"/>
        <v>4267.2230508625144</v>
      </c>
      <c r="GW17" s="15">
        <f t="shared" si="42"/>
        <v>4437.9119728970154</v>
      </c>
      <c r="GX17" s="15">
        <f t="shared" si="42"/>
        <v>4615.4284518128961</v>
      </c>
      <c r="GY17" s="15">
        <f t="shared" si="42"/>
        <v>4800.0455898854125</v>
      </c>
      <c r="GZ17" s="15">
        <f t="shared" si="42"/>
        <v>4992.0474134808292</v>
      </c>
      <c r="HA17" s="15">
        <f t="shared" si="42"/>
        <v>5191.7293100200623</v>
      </c>
      <c r="HB17" s="15">
        <f t="shared" si="42"/>
        <v>5399.3984824208646</v>
      </c>
      <c r="HC17" s="15">
        <f t="shared" si="42"/>
        <v>5615.3744217176991</v>
      </c>
      <c r="HD17" s="15">
        <f t="shared" si="42"/>
        <v>5839.9893985864073</v>
      </c>
      <c r="HE17" s="15">
        <f t="shared" si="42"/>
        <v>6073.5889745298637</v>
      </c>
      <c r="HF17" s="15">
        <f t="shared" si="42"/>
        <v>6316.5325335110583</v>
      </c>
      <c r="HG17" s="15">
        <f t="shared" si="42"/>
        <v>6569.1938348515005</v>
      </c>
      <c r="HH17" s="15">
        <f t="shared" si="42"/>
        <v>6831.961588245561</v>
      </c>
    </row>
    <row r="18" spans="1:216" ht="16.5" customHeight="1" x14ac:dyDescent="0.2">
      <c r="A18" s="37">
        <v>6</v>
      </c>
      <c r="B18" s="37"/>
      <c r="C18" s="43" t="s">
        <v>45</v>
      </c>
      <c r="D18" s="5"/>
      <c r="E18" s="8">
        <v>66.045000000000002</v>
      </c>
      <c r="F18" s="8">
        <v>2.02</v>
      </c>
      <c r="G18" s="55">
        <v>5.2200000000000003E-2</v>
      </c>
      <c r="H18" s="57">
        <f t="shared" ref="H18:L18" si="43">G18-($G18-$M18)/6</f>
        <v>5.0166666666666672E-2</v>
      </c>
      <c r="I18" s="57">
        <f t="shared" si="43"/>
        <v>4.813333333333334E-2</v>
      </c>
      <c r="J18" s="57">
        <f t="shared" si="43"/>
        <v>4.6100000000000009E-2</v>
      </c>
      <c r="K18" s="57">
        <f t="shared" si="43"/>
        <v>4.4066666666666678E-2</v>
      </c>
      <c r="L18" s="57">
        <f t="shared" si="43"/>
        <v>4.2033333333333346E-2</v>
      </c>
      <c r="M18" s="57">
        <f t="shared" si="22"/>
        <v>0.04</v>
      </c>
      <c r="N18" s="55">
        <f t="shared" si="15"/>
        <v>7.4360975929705697E-2</v>
      </c>
      <c r="P18" s="24">
        <f t="shared" si="1"/>
        <v>-66.045000000000002</v>
      </c>
      <c r="Q18" s="15">
        <f t="shared" si="2"/>
        <v>2.1254439999999999</v>
      </c>
      <c r="R18" s="15">
        <f t="shared" si="3"/>
        <v>2.2363921767999999</v>
      </c>
      <c r="S18" s="15">
        <f t="shared" si="3"/>
        <v>2.3531318484289598</v>
      </c>
      <c r="T18" s="15">
        <f t="shared" si="3"/>
        <v>2.4759653309169516</v>
      </c>
      <c r="U18" s="15">
        <f t="shared" si="3"/>
        <v>2.6052107211908164</v>
      </c>
      <c r="V18" s="15">
        <f t="shared" si="4"/>
        <v>2.7359054590372223</v>
      </c>
      <c r="W18" s="15">
        <f t="shared" si="5"/>
        <v>2.8675937084655474</v>
      </c>
      <c r="X18" s="15">
        <f t="shared" si="6"/>
        <v>2.9997897784258094</v>
      </c>
      <c r="Y18" s="15">
        <f t="shared" si="7"/>
        <v>3.1319805146617736</v>
      </c>
      <c r="Z18" s="15">
        <f t="shared" si="8"/>
        <v>3.2636280956280568</v>
      </c>
      <c r="AA18" s="15">
        <f t="shared" ref="AA18:BF18" si="44">Z18*(1+$M18)</f>
        <v>3.3941732194531791</v>
      </c>
      <c r="AB18" s="15">
        <f t="shared" si="44"/>
        <v>3.5299401482313062</v>
      </c>
      <c r="AC18" s="15">
        <f t="shared" si="44"/>
        <v>3.6711377541605588</v>
      </c>
      <c r="AD18" s="15">
        <f t="shared" si="44"/>
        <v>3.8179832643269811</v>
      </c>
      <c r="AE18" s="15">
        <f t="shared" si="44"/>
        <v>3.9707025949000605</v>
      </c>
      <c r="AF18" s="15">
        <f t="shared" si="44"/>
        <v>4.1295306986960627</v>
      </c>
      <c r="AG18" s="15">
        <f t="shared" si="44"/>
        <v>4.2947119266439051</v>
      </c>
      <c r="AH18" s="15">
        <f t="shared" si="44"/>
        <v>4.4665004037096612</v>
      </c>
      <c r="AI18" s="15">
        <f t="shared" si="44"/>
        <v>4.6451604198580476</v>
      </c>
      <c r="AJ18" s="15">
        <f t="shared" si="44"/>
        <v>4.8309668366523697</v>
      </c>
      <c r="AK18" s="15">
        <f t="shared" si="44"/>
        <v>5.0242055101184651</v>
      </c>
      <c r="AL18" s="15">
        <f t="shared" si="44"/>
        <v>5.2251737305232036</v>
      </c>
      <c r="AM18" s="15">
        <f t="shared" si="44"/>
        <v>5.4341806797441317</v>
      </c>
      <c r="AN18" s="15">
        <f t="shared" si="44"/>
        <v>5.6515479069338967</v>
      </c>
      <c r="AO18" s="15">
        <f t="shared" si="44"/>
        <v>5.8776098232112526</v>
      </c>
      <c r="AP18" s="15">
        <f t="shared" si="44"/>
        <v>6.112714216139703</v>
      </c>
      <c r="AQ18" s="15">
        <f t="shared" si="44"/>
        <v>6.3572227847852911</v>
      </c>
      <c r="AR18" s="15">
        <f t="shared" si="44"/>
        <v>6.6115116961767031</v>
      </c>
      <c r="AS18" s="15">
        <f t="shared" si="44"/>
        <v>6.8759721640237714</v>
      </c>
      <c r="AT18" s="15">
        <f t="shared" si="44"/>
        <v>7.1510110505847226</v>
      </c>
      <c r="AU18" s="15">
        <f t="shared" si="44"/>
        <v>7.4370514926081119</v>
      </c>
      <c r="AV18" s="15">
        <f t="shared" si="44"/>
        <v>7.7345335523124366</v>
      </c>
      <c r="AW18" s="15">
        <f t="shared" si="44"/>
        <v>8.043914894404935</v>
      </c>
      <c r="AX18" s="15">
        <f t="shared" si="44"/>
        <v>8.365671490181132</v>
      </c>
      <c r="AY18" s="15">
        <f t="shared" si="44"/>
        <v>8.7002983497883779</v>
      </c>
      <c r="AZ18" s="15">
        <f t="shared" si="44"/>
        <v>9.0483102837799141</v>
      </c>
      <c r="BA18" s="15">
        <f t="shared" si="44"/>
        <v>9.4102426951311102</v>
      </c>
      <c r="BB18" s="15">
        <f t="shared" si="44"/>
        <v>9.7866524029363546</v>
      </c>
      <c r="BC18" s="15">
        <f t="shared" si="44"/>
        <v>10.178118499053809</v>
      </c>
      <c r="BD18" s="15">
        <f t="shared" si="44"/>
        <v>10.585243239015963</v>
      </c>
      <c r="BE18" s="15">
        <f t="shared" si="44"/>
        <v>11.008652968576602</v>
      </c>
      <c r="BF18" s="15">
        <f t="shared" si="44"/>
        <v>11.448999087319667</v>
      </c>
      <c r="BG18" s="15">
        <f t="shared" ref="BG18:CL18" si="45">BF18*(1+$M18)</f>
        <v>11.906959050812453</v>
      </c>
      <c r="BH18" s="15">
        <f t="shared" si="45"/>
        <v>12.383237412844952</v>
      </c>
      <c r="BI18" s="15">
        <f t="shared" si="45"/>
        <v>12.878566909358751</v>
      </c>
      <c r="BJ18" s="15">
        <f t="shared" si="45"/>
        <v>13.393709585733102</v>
      </c>
      <c r="BK18" s="15">
        <f t="shared" si="45"/>
        <v>13.929457969162426</v>
      </c>
      <c r="BL18" s="15">
        <f t="shared" si="45"/>
        <v>14.486636287928924</v>
      </c>
      <c r="BM18" s="15">
        <f t="shared" si="45"/>
        <v>15.066101739446081</v>
      </c>
      <c r="BN18" s="15">
        <f t="shared" si="45"/>
        <v>15.668745809023925</v>
      </c>
      <c r="BO18" s="15">
        <f t="shared" si="45"/>
        <v>16.295495641384882</v>
      </c>
      <c r="BP18" s="15">
        <f t="shared" si="45"/>
        <v>16.947315467040276</v>
      </c>
      <c r="BQ18" s="15">
        <f t="shared" si="45"/>
        <v>17.625208085721887</v>
      </c>
      <c r="BR18" s="15">
        <f t="shared" si="45"/>
        <v>18.330216409150765</v>
      </c>
      <c r="BS18" s="15">
        <f t="shared" si="45"/>
        <v>19.063425065516796</v>
      </c>
      <c r="BT18" s="15">
        <f t="shared" si="45"/>
        <v>19.825962068137468</v>
      </c>
      <c r="BU18" s="15">
        <f t="shared" si="45"/>
        <v>20.619000550862967</v>
      </c>
      <c r="BV18" s="15">
        <f t="shared" si="45"/>
        <v>21.443760572897485</v>
      </c>
      <c r="BW18" s="15">
        <f t="shared" si="45"/>
        <v>22.301510995813384</v>
      </c>
      <c r="BX18" s="15">
        <f t="shared" si="45"/>
        <v>23.193571435645921</v>
      </c>
      <c r="BY18" s="15">
        <f t="shared" si="45"/>
        <v>24.121314293071759</v>
      </c>
      <c r="BZ18" s="15">
        <f t="shared" si="45"/>
        <v>25.086166864794631</v>
      </c>
      <c r="CA18" s="15">
        <f t="shared" si="45"/>
        <v>26.089613539386416</v>
      </c>
      <c r="CB18" s="15">
        <f t="shared" si="45"/>
        <v>27.133198080961876</v>
      </c>
      <c r="CC18" s="15">
        <f t="shared" si="45"/>
        <v>28.218526004200353</v>
      </c>
      <c r="CD18" s="15">
        <f t="shared" si="45"/>
        <v>29.347267044368369</v>
      </c>
      <c r="CE18" s="15">
        <f t="shared" si="45"/>
        <v>30.521157726143105</v>
      </c>
      <c r="CF18" s="15">
        <f t="shared" si="45"/>
        <v>31.742004035188831</v>
      </c>
      <c r="CG18" s="15">
        <f t="shared" si="45"/>
        <v>33.011684196596384</v>
      </c>
      <c r="CH18" s="15">
        <f t="shared" si="45"/>
        <v>34.33215156446024</v>
      </c>
      <c r="CI18" s="15">
        <f t="shared" si="45"/>
        <v>35.705437627038648</v>
      </c>
      <c r="CJ18" s="15">
        <f t="shared" si="45"/>
        <v>37.133655132120197</v>
      </c>
      <c r="CK18" s="15">
        <f t="shared" si="45"/>
        <v>38.619001337405003</v>
      </c>
      <c r="CL18" s="15">
        <f t="shared" si="45"/>
        <v>40.163761390901207</v>
      </c>
      <c r="CM18" s="15">
        <f t="shared" ref="CM18:DR18" si="46">CL18*(1+$M18)</f>
        <v>41.770311846537254</v>
      </c>
      <c r="CN18" s="15">
        <f t="shared" si="46"/>
        <v>43.441124320398742</v>
      </c>
      <c r="CO18" s="15">
        <f t="shared" si="46"/>
        <v>45.178769293214692</v>
      </c>
      <c r="CP18" s="15">
        <f t="shared" si="46"/>
        <v>46.985920064943279</v>
      </c>
      <c r="CQ18" s="15">
        <f t="shared" si="46"/>
        <v>48.86535686754101</v>
      </c>
      <c r="CR18" s="15">
        <f t="shared" si="46"/>
        <v>50.81997114224265</v>
      </c>
      <c r="CS18" s="15">
        <f t="shared" si="46"/>
        <v>52.852769987932355</v>
      </c>
      <c r="CT18" s="15">
        <f t="shared" si="46"/>
        <v>54.966880787449654</v>
      </c>
      <c r="CU18" s="15">
        <f t="shared" si="46"/>
        <v>57.16555601894764</v>
      </c>
      <c r="CV18" s="15">
        <f t="shared" si="46"/>
        <v>59.452178259705548</v>
      </c>
      <c r="CW18" s="15">
        <f t="shared" si="46"/>
        <v>61.830265390093771</v>
      </c>
      <c r="CX18" s="15">
        <f t="shared" si="46"/>
        <v>64.303476005697519</v>
      </c>
      <c r="CY18" s="15">
        <f t="shared" si="46"/>
        <v>66.875615045925429</v>
      </c>
      <c r="CZ18" s="15">
        <f t="shared" si="46"/>
        <v>69.550639647762452</v>
      </c>
      <c r="DA18" s="15">
        <f t="shared" si="46"/>
        <v>72.332665233672955</v>
      </c>
      <c r="DB18" s="15">
        <f t="shared" si="46"/>
        <v>75.225971843019877</v>
      </c>
      <c r="DC18" s="15">
        <f t="shared" si="46"/>
        <v>78.235010716740675</v>
      </c>
      <c r="DD18" s="15">
        <f t="shared" si="46"/>
        <v>81.364411145410301</v>
      </c>
      <c r="DE18" s="15">
        <f t="shared" si="46"/>
        <v>84.618987591226713</v>
      </c>
      <c r="DF18" s="15">
        <f t="shared" si="46"/>
        <v>88.003747094875777</v>
      </c>
      <c r="DG18" s="15">
        <f t="shared" si="46"/>
        <v>91.523896978670805</v>
      </c>
      <c r="DH18" s="15">
        <f t="shared" si="46"/>
        <v>95.184852857817646</v>
      </c>
      <c r="DI18" s="15">
        <f t="shared" si="46"/>
        <v>98.99224697213036</v>
      </c>
      <c r="DJ18" s="15">
        <f t="shared" si="46"/>
        <v>102.95193685101557</v>
      </c>
      <c r="DK18" s="15">
        <f t="shared" si="46"/>
        <v>107.07001432505621</v>
      </c>
      <c r="DL18" s="15">
        <f t="shared" si="46"/>
        <v>111.35281489805845</v>
      </c>
      <c r="DM18" s="15">
        <f t="shared" si="46"/>
        <v>115.80692749398079</v>
      </c>
      <c r="DN18" s="15">
        <f t="shared" si="46"/>
        <v>120.43920459374003</v>
      </c>
      <c r="DO18" s="15">
        <f t="shared" si="46"/>
        <v>125.25677277748963</v>
      </c>
      <c r="DP18" s="15">
        <f t="shared" si="46"/>
        <v>130.26704368858921</v>
      </c>
      <c r="DQ18" s="15">
        <f t="shared" si="46"/>
        <v>135.47772543613277</v>
      </c>
      <c r="DR18" s="15">
        <f t="shared" si="46"/>
        <v>140.89683445357809</v>
      </c>
      <c r="DS18" s="15">
        <f t="shared" ref="DS18:EX18" si="47">DR18*(1+$M18)</f>
        <v>146.53270783172121</v>
      </c>
      <c r="DT18" s="15">
        <f t="shared" si="47"/>
        <v>152.39401614499008</v>
      </c>
      <c r="DU18" s="15">
        <f t="shared" si="47"/>
        <v>158.48977679078968</v>
      </c>
      <c r="DV18" s="15">
        <f t="shared" si="47"/>
        <v>164.82936786242126</v>
      </c>
      <c r="DW18" s="15">
        <f t="shared" si="47"/>
        <v>171.42254257691812</v>
      </c>
      <c r="DX18" s="15">
        <f t="shared" si="47"/>
        <v>178.27944427999486</v>
      </c>
      <c r="DY18" s="15">
        <f t="shared" si="47"/>
        <v>185.41062205119465</v>
      </c>
      <c r="DZ18" s="15">
        <f t="shared" si="47"/>
        <v>192.82704693324246</v>
      </c>
      <c r="EA18" s="15">
        <f t="shared" si="47"/>
        <v>200.54012881057216</v>
      </c>
      <c r="EB18" s="15">
        <f t="shared" si="47"/>
        <v>208.56173396299505</v>
      </c>
      <c r="EC18" s="15">
        <f t="shared" si="47"/>
        <v>216.90420332151487</v>
      </c>
      <c r="ED18" s="15">
        <f t="shared" si="47"/>
        <v>225.58037145437547</v>
      </c>
      <c r="EE18" s="15">
        <f t="shared" si="47"/>
        <v>234.6035863125505</v>
      </c>
      <c r="EF18" s="15">
        <f t="shared" si="47"/>
        <v>243.98772976505253</v>
      </c>
      <c r="EG18" s="15">
        <f t="shared" si="47"/>
        <v>253.74723895565464</v>
      </c>
      <c r="EH18" s="15">
        <f t="shared" si="47"/>
        <v>263.89712851388083</v>
      </c>
      <c r="EI18" s="15">
        <f t="shared" si="47"/>
        <v>274.45301365443606</v>
      </c>
      <c r="EJ18" s="15">
        <f t="shared" si="47"/>
        <v>285.43113420061354</v>
      </c>
      <c r="EK18" s="15">
        <f t="shared" si="47"/>
        <v>296.84837956863811</v>
      </c>
      <c r="EL18" s="15">
        <f t="shared" si="47"/>
        <v>308.72231475138364</v>
      </c>
      <c r="EM18" s="15">
        <f t="shared" si="47"/>
        <v>321.07120734143899</v>
      </c>
      <c r="EN18" s="15">
        <f t="shared" si="47"/>
        <v>333.91405563509659</v>
      </c>
      <c r="EO18" s="15">
        <f t="shared" si="47"/>
        <v>347.27061786050047</v>
      </c>
      <c r="EP18" s="15">
        <f t="shared" si="47"/>
        <v>361.1614425749205</v>
      </c>
      <c r="EQ18" s="15">
        <f t="shared" si="47"/>
        <v>375.60790027791734</v>
      </c>
      <c r="ER18" s="15">
        <f t="shared" si="47"/>
        <v>390.63221628903403</v>
      </c>
      <c r="ES18" s="15">
        <f t="shared" si="47"/>
        <v>406.25750494059542</v>
      </c>
      <c r="ET18" s="15">
        <f t="shared" si="47"/>
        <v>422.50780513821928</v>
      </c>
      <c r="EU18" s="15">
        <f t="shared" si="47"/>
        <v>439.40811734374807</v>
      </c>
      <c r="EV18" s="15">
        <f t="shared" si="47"/>
        <v>456.98444203749801</v>
      </c>
      <c r="EW18" s="15">
        <f t="shared" si="47"/>
        <v>475.26381971899792</v>
      </c>
      <c r="EX18" s="15">
        <f t="shared" si="47"/>
        <v>494.27437250775785</v>
      </c>
      <c r="EY18" s="15">
        <f t="shared" ref="EY18:GD18" si="48">EX18*(1+$M18)</f>
        <v>514.04534740806821</v>
      </c>
      <c r="EZ18" s="15">
        <f t="shared" si="48"/>
        <v>534.60716130439096</v>
      </c>
      <c r="FA18" s="15">
        <f t="shared" si="48"/>
        <v>555.99144775656657</v>
      </c>
      <c r="FB18" s="15">
        <f t="shared" si="48"/>
        <v>578.23110566682931</v>
      </c>
      <c r="FC18" s="15">
        <f t="shared" si="48"/>
        <v>601.36034989350253</v>
      </c>
      <c r="FD18" s="15">
        <f t="shared" si="48"/>
        <v>625.41476388924264</v>
      </c>
      <c r="FE18" s="15">
        <f t="shared" si="48"/>
        <v>650.43135444481231</v>
      </c>
      <c r="FF18" s="15">
        <f t="shared" si="48"/>
        <v>676.44860862260487</v>
      </c>
      <c r="FG18" s="15">
        <f t="shared" si="48"/>
        <v>703.50655296750904</v>
      </c>
      <c r="FH18" s="15">
        <f t="shared" si="48"/>
        <v>731.64681508620947</v>
      </c>
      <c r="FI18" s="15">
        <f t="shared" si="48"/>
        <v>760.9126876896579</v>
      </c>
      <c r="FJ18" s="15">
        <f t="shared" si="48"/>
        <v>791.34919519724428</v>
      </c>
      <c r="FK18" s="15">
        <f t="shared" si="48"/>
        <v>823.00316300513407</v>
      </c>
      <c r="FL18" s="15">
        <f t="shared" si="48"/>
        <v>855.92328952533944</v>
      </c>
      <c r="FM18" s="15">
        <f t="shared" si="48"/>
        <v>890.16022110635311</v>
      </c>
      <c r="FN18" s="15">
        <f t="shared" si="48"/>
        <v>925.76662995060724</v>
      </c>
      <c r="FO18" s="15">
        <f t="shared" si="48"/>
        <v>962.79729514863152</v>
      </c>
      <c r="FP18" s="15">
        <f t="shared" si="48"/>
        <v>1001.3091869545768</v>
      </c>
      <c r="FQ18" s="15">
        <f t="shared" si="48"/>
        <v>1041.3615544327599</v>
      </c>
      <c r="FR18" s="15">
        <f t="shared" si="48"/>
        <v>1083.0160166100704</v>
      </c>
      <c r="FS18" s="15">
        <f t="shared" si="48"/>
        <v>1126.3366572744733</v>
      </c>
      <c r="FT18" s="15">
        <f t="shared" si="48"/>
        <v>1171.3901235654523</v>
      </c>
      <c r="FU18" s="15">
        <f t="shared" si="48"/>
        <v>1218.2457285080704</v>
      </c>
      <c r="FV18" s="15">
        <f t="shared" si="48"/>
        <v>1266.9755576483933</v>
      </c>
      <c r="FW18" s="15">
        <f t="shared" si="48"/>
        <v>1317.6545799543292</v>
      </c>
      <c r="FX18" s="15">
        <f t="shared" si="48"/>
        <v>1370.3607631525024</v>
      </c>
      <c r="FY18" s="15">
        <f t="shared" si="48"/>
        <v>1425.1751936786025</v>
      </c>
      <c r="FZ18" s="15">
        <f t="shared" si="48"/>
        <v>1482.1822014257466</v>
      </c>
      <c r="GA18" s="15">
        <f t="shared" si="48"/>
        <v>1541.4694894827765</v>
      </c>
      <c r="GB18" s="15">
        <f t="shared" si="48"/>
        <v>1603.1282690620876</v>
      </c>
      <c r="GC18" s="15">
        <f t="shared" si="48"/>
        <v>1667.2533998245713</v>
      </c>
      <c r="GD18" s="15">
        <f t="shared" si="48"/>
        <v>1733.9435358175542</v>
      </c>
      <c r="GE18" s="15">
        <f t="shared" ref="GE18:HH18" si="49">GD18*(1+$M18)</f>
        <v>1803.3012772502564</v>
      </c>
      <c r="GF18" s="15">
        <f t="shared" si="49"/>
        <v>1875.4333283402666</v>
      </c>
      <c r="GG18" s="15">
        <f t="shared" si="49"/>
        <v>1950.4506614738773</v>
      </c>
      <c r="GH18" s="15">
        <f t="shared" si="49"/>
        <v>2028.4686879328324</v>
      </c>
      <c r="GI18" s="15">
        <f t="shared" si="49"/>
        <v>2109.6074354501457</v>
      </c>
      <c r="GJ18" s="15">
        <f t="shared" si="49"/>
        <v>2193.9917328681518</v>
      </c>
      <c r="GK18" s="15">
        <f t="shared" si="49"/>
        <v>2281.7514021828779</v>
      </c>
      <c r="GL18" s="15">
        <f t="shared" si="49"/>
        <v>2373.0214582701929</v>
      </c>
      <c r="GM18" s="15">
        <f t="shared" si="49"/>
        <v>2467.9423166010006</v>
      </c>
      <c r="GN18" s="15">
        <f t="shared" si="49"/>
        <v>2566.6600092650406</v>
      </c>
      <c r="GO18" s="15">
        <f t="shared" si="49"/>
        <v>2669.3264096356424</v>
      </c>
      <c r="GP18" s="15">
        <f t="shared" si="49"/>
        <v>2776.0994660210681</v>
      </c>
      <c r="GQ18" s="15">
        <f t="shared" si="49"/>
        <v>2887.143444661911</v>
      </c>
      <c r="GR18" s="15">
        <f t="shared" si="49"/>
        <v>3002.6291824483874</v>
      </c>
      <c r="GS18" s="15">
        <f t="shared" si="49"/>
        <v>3122.734349746323</v>
      </c>
      <c r="GT18" s="15">
        <f t="shared" si="49"/>
        <v>3247.6437237361761</v>
      </c>
      <c r="GU18" s="15">
        <f t="shared" si="49"/>
        <v>3377.5494726856232</v>
      </c>
      <c r="GV18" s="15">
        <f t="shared" si="49"/>
        <v>3512.651451593048</v>
      </c>
      <c r="GW18" s="15">
        <f t="shared" si="49"/>
        <v>3653.1575096567699</v>
      </c>
      <c r="GX18" s="15">
        <f t="shared" si="49"/>
        <v>3799.2838100430408</v>
      </c>
      <c r="GY18" s="15">
        <f t="shared" si="49"/>
        <v>3951.2551624447624</v>
      </c>
      <c r="GZ18" s="15">
        <f t="shared" si="49"/>
        <v>4109.3053689425533</v>
      </c>
      <c r="HA18" s="15">
        <f t="shared" si="49"/>
        <v>4273.6775837002551</v>
      </c>
      <c r="HB18" s="15">
        <f t="shared" si="49"/>
        <v>4444.6246870482655</v>
      </c>
      <c r="HC18" s="15">
        <f t="shared" si="49"/>
        <v>4622.4096745301958</v>
      </c>
      <c r="HD18" s="15">
        <f t="shared" si="49"/>
        <v>4807.3060615114036</v>
      </c>
      <c r="HE18" s="15">
        <f t="shared" si="49"/>
        <v>4999.5983039718603</v>
      </c>
      <c r="HF18" s="15">
        <f t="shared" si="49"/>
        <v>5199.5822361307346</v>
      </c>
      <c r="HG18" s="15">
        <f t="shared" si="49"/>
        <v>5407.5655255759639</v>
      </c>
      <c r="HH18" s="15">
        <f t="shared" si="49"/>
        <v>5623.868146599003</v>
      </c>
    </row>
    <row r="19" spans="1:216" ht="16.5" customHeight="1" x14ac:dyDescent="0.2">
      <c r="A19" s="37">
        <v>7</v>
      </c>
      <c r="B19" s="37"/>
      <c r="C19" s="43" t="s">
        <v>40</v>
      </c>
      <c r="D19" s="5"/>
      <c r="E19" s="8">
        <v>51.148999999999987</v>
      </c>
      <c r="F19" s="8">
        <v>1.53</v>
      </c>
      <c r="G19" s="55">
        <v>6.8300000000000013E-2</v>
      </c>
      <c r="H19" s="57">
        <f t="shared" ref="H19:L19" si="50">G19-($G19-$M19)/6</f>
        <v>6.3583333333333339E-2</v>
      </c>
      <c r="I19" s="57">
        <f t="shared" si="50"/>
        <v>5.8866666666666671E-2</v>
      </c>
      <c r="J19" s="57">
        <f t="shared" si="50"/>
        <v>5.4150000000000004E-2</v>
      </c>
      <c r="K19" s="57">
        <f t="shared" si="50"/>
        <v>4.9433333333333336E-2</v>
      </c>
      <c r="L19" s="57">
        <f t="shared" si="50"/>
        <v>4.4716666666666668E-2</v>
      </c>
      <c r="M19" s="57">
        <f t="shared" si="22"/>
        <v>0.04</v>
      </c>
      <c r="N19" s="55">
        <f t="shared" si="15"/>
        <v>7.722613838475656E-2</v>
      </c>
      <c r="P19" s="24">
        <f t="shared" si="1"/>
        <v>-51.148999999999987</v>
      </c>
      <c r="Q19" s="15">
        <f t="shared" si="2"/>
        <v>1.6344990000000001</v>
      </c>
      <c r="R19" s="15">
        <f t="shared" si="3"/>
        <v>1.7461352817000002</v>
      </c>
      <c r="S19" s="15">
        <f t="shared" si="3"/>
        <v>1.8653963214401104</v>
      </c>
      <c r="T19" s="15">
        <f t="shared" si="3"/>
        <v>1.9928028901944699</v>
      </c>
      <c r="U19" s="15">
        <f t="shared" si="3"/>
        <v>2.1289113275947522</v>
      </c>
      <c r="V19" s="15">
        <f t="shared" si="4"/>
        <v>2.2642746061743186</v>
      </c>
      <c r="W19" s="15">
        <f t="shared" si="5"/>
        <v>2.3975649046577803</v>
      </c>
      <c r="X19" s="15">
        <f t="shared" si="6"/>
        <v>2.5273930442449988</v>
      </c>
      <c r="Y19" s="15">
        <f t="shared" si="7"/>
        <v>2.6523305070655101</v>
      </c>
      <c r="Z19" s="15">
        <f t="shared" si="8"/>
        <v>2.7709338862397899</v>
      </c>
      <c r="AA19" s="15">
        <f t="shared" ref="AA19:BF19" si="51">Z19*(1+$M19)</f>
        <v>2.8817712416893815</v>
      </c>
      <c r="AB19" s="15">
        <f t="shared" si="51"/>
        <v>2.9970420913569567</v>
      </c>
      <c r="AC19" s="15">
        <f t="shared" si="51"/>
        <v>3.1169237750112351</v>
      </c>
      <c r="AD19" s="15">
        <f t="shared" si="51"/>
        <v>3.2416007260116846</v>
      </c>
      <c r="AE19" s="15">
        <f t="shared" si="51"/>
        <v>3.371264755052152</v>
      </c>
      <c r="AF19" s="15">
        <f t="shared" si="51"/>
        <v>3.506115345254238</v>
      </c>
      <c r="AG19" s="15">
        <f t="shared" si="51"/>
        <v>3.6463599590644078</v>
      </c>
      <c r="AH19" s="15">
        <f t="shared" si="51"/>
        <v>3.7922143574269844</v>
      </c>
      <c r="AI19" s="15">
        <f t="shared" si="51"/>
        <v>3.9439029317240641</v>
      </c>
      <c r="AJ19" s="15">
        <f t="shared" si="51"/>
        <v>4.1016590489930271</v>
      </c>
      <c r="AK19" s="15">
        <f t="shared" si="51"/>
        <v>4.265725410952748</v>
      </c>
      <c r="AL19" s="15">
        <f t="shared" si="51"/>
        <v>4.4363544273908584</v>
      </c>
      <c r="AM19" s="15">
        <f t="shared" si="51"/>
        <v>4.6138086044864925</v>
      </c>
      <c r="AN19" s="15">
        <f t="shared" si="51"/>
        <v>4.7983609486659526</v>
      </c>
      <c r="AO19" s="15">
        <f t="shared" si="51"/>
        <v>4.9902953866125905</v>
      </c>
      <c r="AP19" s="15">
        <f t="shared" si="51"/>
        <v>5.1899072020770944</v>
      </c>
      <c r="AQ19" s="15">
        <f t="shared" si="51"/>
        <v>5.3975034901601786</v>
      </c>
      <c r="AR19" s="15">
        <f t="shared" si="51"/>
        <v>5.6134036297665864</v>
      </c>
      <c r="AS19" s="15">
        <f t="shared" si="51"/>
        <v>5.8379397749572499</v>
      </c>
      <c r="AT19" s="15">
        <f t="shared" si="51"/>
        <v>6.0714573659555402</v>
      </c>
      <c r="AU19" s="15">
        <f t="shared" si="51"/>
        <v>6.3143156605937616</v>
      </c>
      <c r="AV19" s="15">
        <f t="shared" si="51"/>
        <v>6.5668882870175125</v>
      </c>
      <c r="AW19" s="15">
        <f t="shared" si="51"/>
        <v>6.8295638184982135</v>
      </c>
      <c r="AX19" s="15">
        <f t="shared" si="51"/>
        <v>7.1027463712381422</v>
      </c>
      <c r="AY19" s="15">
        <f t="shared" si="51"/>
        <v>7.3868562260876685</v>
      </c>
      <c r="AZ19" s="15">
        <f t="shared" si="51"/>
        <v>7.6823304751311756</v>
      </c>
      <c r="BA19" s="15">
        <f t="shared" si="51"/>
        <v>7.9896236941364229</v>
      </c>
      <c r="BB19" s="15">
        <f t="shared" si="51"/>
        <v>8.3092086419018809</v>
      </c>
      <c r="BC19" s="15">
        <f t="shared" si="51"/>
        <v>8.641576987577956</v>
      </c>
      <c r="BD19" s="15">
        <f t="shared" si="51"/>
        <v>8.9872400670810748</v>
      </c>
      <c r="BE19" s="15">
        <f t="shared" si="51"/>
        <v>9.3467296697643185</v>
      </c>
      <c r="BF19" s="15">
        <f t="shared" si="51"/>
        <v>9.7205988565548918</v>
      </c>
      <c r="BG19" s="15">
        <f t="shared" ref="BG19:CL19" si="52">BF19*(1+$M19)</f>
        <v>10.109422810817088</v>
      </c>
      <c r="BH19" s="15">
        <f t="shared" si="52"/>
        <v>10.513799723249772</v>
      </c>
      <c r="BI19" s="15">
        <f t="shared" si="52"/>
        <v>10.934351712179764</v>
      </c>
      <c r="BJ19" s="15">
        <f t="shared" si="52"/>
        <v>11.371725780666955</v>
      </c>
      <c r="BK19" s="15">
        <f t="shared" si="52"/>
        <v>11.826594811893633</v>
      </c>
      <c r="BL19" s="15">
        <f t="shared" si="52"/>
        <v>12.299658604369379</v>
      </c>
      <c r="BM19" s="15">
        <f t="shared" si="52"/>
        <v>12.791644948544153</v>
      </c>
      <c r="BN19" s="15">
        <f t="shared" si="52"/>
        <v>13.30331074648592</v>
      </c>
      <c r="BO19" s="15">
        <f t="shared" si="52"/>
        <v>13.835443176345358</v>
      </c>
      <c r="BP19" s="15">
        <f t="shared" si="52"/>
        <v>14.388860903399172</v>
      </c>
      <c r="BQ19" s="15">
        <f t="shared" si="52"/>
        <v>14.964415339535138</v>
      </c>
      <c r="BR19" s="15">
        <f t="shared" si="52"/>
        <v>15.562991953116544</v>
      </c>
      <c r="BS19" s="15">
        <f t="shared" si="52"/>
        <v>16.185511631241205</v>
      </c>
      <c r="BT19" s="15">
        <f t="shared" si="52"/>
        <v>16.832932096490854</v>
      </c>
      <c r="BU19" s="15">
        <f t="shared" si="52"/>
        <v>17.506249380350489</v>
      </c>
      <c r="BV19" s="15">
        <f t="shared" si="52"/>
        <v>18.20649935556451</v>
      </c>
      <c r="BW19" s="15">
        <f t="shared" si="52"/>
        <v>18.934759329787092</v>
      </c>
      <c r="BX19" s="15">
        <f t="shared" si="52"/>
        <v>19.692149702978575</v>
      </c>
      <c r="BY19" s="15">
        <f t="shared" si="52"/>
        <v>20.479835691097719</v>
      </c>
      <c r="BZ19" s="15">
        <f t="shared" si="52"/>
        <v>21.299029118741629</v>
      </c>
      <c r="CA19" s="15">
        <f t="shared" si="52"/>
        <v>22.150990283491296</v>
      </c>
      <c r="CB19" s="15">
        <f t="shared" si="52"/>
        <v>23.037029894830948</v>
      </c>
      <c r="CC19" s="15">
        <f t="shared" si="52"/>
        <v>23.958511090624185</v>
      </c>
      <c r="CD19" s="15">
        <f t="shared" si="52"/>
        <v>24.916851534249155</v>
      </c>
      <c r="CE19" s="15">
        <f t="shared" si="52"/>
        <v>25.91352559561912</v>
      </c>
      <c r="CF19" s="15">
        <f t="shared" si="52"/>
        <v>26.950066619443884</v>
      </c>
      <c r="CG19" s="15">
        <f t="shared" si="52"/>
        <v>28.02806928422164</v>
      </c>
      <c r="CH19" s="15">
        <f t="shared" si="52"/>
        <v>29.149192055590508</v>
      </c>
      <c r="CI19" s="15">
        <f t="shared" si="52"/>
        <v>30.315159737814128</v>
      </c>
      <c r="CJ19" s="15">
        <f t="shared" si="52"/>
        <v>31.527766127326693</v>
      </c>
      <c r="CK19" s="15">
        <f t="shared" si="52"/>
        <v>32.788876772419762</v>
      </c>
      <c r="CL19" s="15">
        <f t="shared" si="52"/>
        <v>34.100431843316557</v>
      </c>
      <c r="CM19" s="15">
        <f t="shared" ref="CM19:DR19" si="53">CL19*(1+$M19)</f>
        <v>35.46444911704922</v>
      </c>
      <c r="CN19" s="15">
        <f t="shared" si="53"/>
        <v>36.883027081731193</v>
      </c>
      <c r="CO19" s="15">
        <f t="shared" si="53"/>
        <v>38.358348165000443</v>
      </c>
      <c r="CP19" s="15">
        <f t="shared" si="53"/>
        <v>39.892682091600463</v>
      </c>
      <c r="CQ19" s="15">
        <f t="shared" si="53"/>
        <v>41.488389375264482</v>
      </c>
      <c r="CR19" s="15">
        <f t="shared" si="53"/>
        <v>43.147924950275062</v>
      </c>
      <c r="CS19" s="15">
        <f t="shared" si="53"/>
        <v>44.873841948286064</v>
      </c>
      <c r="CT19" s="15">
        <f t="shared" si="53"/>
        <v>46.668795626217509</v>
      </c>
      <c r="CU19" s="15">
        <f t="shared" si="53"/>
        <v>48.535547451266211</v>
      </c>
      <c r="CV19" s="15">
        <f t="shared" si="53"/>
        <v>50.47696934931686</v>
      </c>
      <c r="CW19" s="15">
        <f t="shared" si="53"/>
        <v>52.496048123289533</v>
      </c>
      <c r="CX19" s="15">
        <f t="shared" si="53"/>
        <v>54.595890048221115</v>
      </c>
      <c r="CY19" s="15">
        <f t="shared" si="53"/>
        <v>56.779725650149963</v>
      </c>
      <c r="CZ19" s="15">
        <f t="shared" si="53"/>
        <v>59.050914676155962</v>
      </c>
      <c r="DA19" s="15">
        <f t="shared" si="53"/>
        <v>61.412951263202203</v>
      </c>
      <c r="DB19" s="15">
        <f t="shared" si="53"/>
        <v>63.869469313730292</v>
      </c>
      <c r="DC19" s="15">
        <f t="shared" si="53"/>
        <v>66.424248086279505</v>
      </c>
      <c r="DD19" s="15">
        <f t="shared" si="53"/>
        <v>69.081218009730691</v>
      </c>
      <c r="DE19" s="15">
        <f t="shared" si="53"/>
        <v>71.844466730119919</v>
      </c>
      <c r="DF19" s="15">
        <f t="shared" si="53"/>
        <v>74.718245399324715</v>
      </c>
      <c r="DG19" s="15">
        <f t="shared" si="53"/>
        <v>77.706975215297703</v>
      </c>
      <c r="DH19" s="15">
        <f t="shared" si="53"/>
        <v>80.815254223909619</v>
      </c>
      <c r="DI19" s="15">
        <f t="shared" si="53"/>
        <v>84.047864392866003</v>
      </c>
      <c r="DJ19" s="15">
        <f t="shared" si="53"/>
        <v>87.409778968580653</v>
      </c>
      <c r="DK19" s="15">
        <f t="shared" si="53"/>
        <v>90.906170127323875</v>
      </c>
      <c r="DL19" s="15">
        <f t="shared" si="53"/>
        <v>94.542416932416828</v>
      </c>
      <c r="DM19" s="15">
        <f t="shared" si="53"/>
        <v>98.324113609713507</v>
      </c>
      <c r="DN19" s="15">
        <f t="shared" si="53"/>
        <v>102.25707815410205</v>
      </c>
      <c r="DO19" s="15">
        <f t="shared" si="53"/>
        <v>106.34736128026613</v>
      </c>
      <c r="DP19" s="15">
        <f t="shared" si="53"/>
        <v>110.60125573147678</v>
      </c>
      <c r="DQ19" s="15">
        <f t="shared" si="53"/>
        <v>115.02530596073586</v>
      </c>
      <c r="DR19" s="15">
        <f t="shared" si="53"/>
        <v>119.6263181991653</v>
      </c>
      <c r="DS19" s="15">
        <f t="shared" ref="DS19:EX19" si="54">DR19*(1+$M19)</f>
        <v>124.41137092713191</v>
      </c>
      <c r="DT19" s="15">
        <f t="shared" si="54"/>
        <v>129.38782576421718</v>
      </c>
      <c r="DU19" s="15">
        <f t="shared" si="54"/>
        <v>134.56333879478586</v>
      </c>
      <c r="DV19" s="15">
        <f t="shared" si="54"/>
        <v>139.94587234657729</v>
      </c>
      <c r="DW19" s="15">
        <f t="shared" si="54"/>
        <v>145.5437072404404</v>
      </c>
      <c r="DX19" s="15">
        <f t="shared" si="54"/>
        <v>151.36545553005803</v>
      </c>
      <c r="DY19" s="15">
        <f t="shared" si="54"/>
        <v>157.42007375126036</v>
      </c>
      <c r="DZ19" s="15">
        <f t="shared" si="54"/>
        <v>163.71687670131078</v>
      </c>
      <c r="EA19" s="15">
        <f t="shared" si="54"/>
        <v>170.26555176936321</v>
      </c>
      <c r="EB19" s="15">
        <f t="shared" si="54"/>
        <v>177.07617384013776</v>
      </c>
      <c r="EC19" s="15">
        <f t="shared" si="54"/>
        <v>184.15922079374326</v>
      </c>
      <c r="ED19" s="15">
        <f t="shared" si="54"/>
        <v>191.52558962549298</v>
      </c>
      <c r="EE19" s="15">
        <f t="shared" si="54"/>
        <v>199.18661321051272</v>
      </c>
      <c r="EF19" s="15">
        <f t="shared" si="54"/>
        <v>207.15407773893324</v>
      </c>
      <c r="EG19" s="15">
        <f t="shared" si="54"/>
        <v>215.44024084849059</v>
      </c>
      <c r="EH19" s="15">
        <f t="shared" si="54"/>
        <v>224.05785048243021</v>
      </c>
      <c r="EI19" s="15">
        <f t="shared" si="54"/>
        <v>233.02016450172744</v>
      </c>
      <c r="EJ19" s="15">
        <f t="shared" si="54"/>
        <v>242.34097108179654</v>
      </c>
      <c r="EK19" s="15">
        <f t="shared" si="54"/>
        <v>252.03460992506842</v>
      </c>
      <c r="EL19" s="15">
        <f t="shared" si="54"/>
        <v>262.11599432207117</v>
      </c>
      <c r="EM19" s="15">
        <f t="shared" si="54"/>
        <v>272.60063409495405</v>
      </c>
      <c r="EN19" s="15">
        <f t="shared" si="54"/>
        <v>283.5046594587522</v>
      </c>
      <c r="EO19" s="15">
        <f t="shared" si="54"/>
        <v>294.8448458371023</v>
      </c>
      <c r="EP19" s="15">
        <f t="shared" si="54"/>
        <v>306.63863967058643</v>
      </c>
      <c r="EQ19" s="15">
        <f t="shared" si="54"/>
        <v>318.90418525740989</v>
      </c>
      <c r="ER19" s="15">
        <f t="shared" si="54"/>
        <v>331.66035266770632</v>
      </c>
      <c r="ES19" s="15">
        <f t="shared" si="54"/>
        <v>344.9267667744146</v>
      </c>
      <c r="ET19" s="15">
        <f t="shared" si="54"/>
        <v>358.72383744539121</v>
      </c>
      <c r="EU19" s="15">
        <f t="shared" si="54"/>
        <v>373.07279094320688</v>
      </c>
      <c r="EV19" s="15">
        <f t="shared" si="54"/>
        <v>387.99570258093519</v>
      </c>
      <c r="EW19" s="15">
        <f t="shared" si="54"/>
        <v>403.51553068417263</v>
      </c>
      <c r="EX19" s="15">
        <f t="shared" si="54"/>
        <v>419.65615191153955</v>
      </c>
      <c r="EY19" s="15">
        <f t="shared" ref="EY19:GD19" si="55">EX19*(1+$M19)</f>
        <v>436.44239798800118</v>
      </c>
      <c r="EZ19" s="15">
        <f t="shared" si="55"/>
        <v>453.90009390752124</v>
      </c>
      <c r="FA19" s="15">
        <f t="shared" si="55"/>
        <v>472.05609766382213</v>
      </c>
      <c r="FB19" s="15">
        <f t="shared" si="55"/>
        <v>490.93834157037503</v>
      </c>
      <c r="FC19" s="15">
        <f t="shared" si="55"/>
        <v>510.57587523319006</v>
      </c>
      <c r="FD19" s="15">
        <f t="shared" si="55"/>
        <v>530.9989102425177</v>
      </c>
      <c r="FE19" s="15">
        <f t="shared" si="55"/>
        <v>552.23886665221846</v>
      </c>
      <c r="FF19" s="15">
        <f t="shared" si="55"/>
        <v>574.32842131830716</v>
      </c>
      <c r="FG19" s="15">
        <f t="shared" si="55"/>
        <v>597.30155817103946</v>
      </c>
      <c r="FH19" s="15">
        <f t="shared" si="55"/>
        <v>621.19362049788106</v>
      </c>
      <c r="FI19" s="15">
        <f t="shared" si="55"/>
        <v>646.04136531779636</v>
      </c>
      <c r="FJ19" s="15">
        <f t="shared" si="55"/>
        <v>671.88301993050823</v>
      </c>
      <c r="FK19" s="15">
        <f t="shared" si="55"/>
        <v>698.75834072772852</v>
      </c>
      <c r="FL19" s="15">
        <f t="shared" si="55"/>
        <v>726.70867435683772</v>
      </c>
      <c r="FM19" s="15">
        <f t="shared" si="55"/>
        <v>755.7770213311112</v>
      </c>
      <c r="FN19" s="15">
        <f t="shared" si="55"/>
        <v>786.00810218435572</v>
      </c>
      <c r="FO19" s="15">
        <f t="shared" si="55"/>
        <v>817.44842627173</v>
      </c>
      <c r="FP19" s="15">
        <f t="shared" si="55"/>
        <v>850.1463633225992</v>
      </c>
      <c r="FQ19" s="15">
        <f t="shared" si="55"/>
        <v>884.15221785550318</v>
      </c>
      <c r="FR19" s="15">
        <f t="shared" si="55"/>
        <v>919.51830656972334</v>
      </c>
      <c r="FS19" s="15">
        <f t="shared" si="55"/>
        <v>956.29903883251234</v>
      </c>
      <c r="FT19" s="15">
        <f t="shared" si="55"/>
        <v>994.55100038581281</v>
      </c>
      <c r="FU19" s="15">
        <f t="shared" si="55"/>
        <v>1034.3330404012454</v>
      </c>
      <c r="FV19" s="15">
        <f t="shared" si="55"/>
        <v>1075.7063620172953</v>
      </c>
      <c r="FW19" s="15">
        <f t="shared" si="55"/>
        <v>1118.7346164979872</v>
      </c>
      <c r="FX19" s="15">
        <f t="shared" si="55"/>
        <v>1163.4840011579067</v>
      </c>
      <c r="FY19" s="15">
        <f t="shared" si="55"/>
        <v>1210.023361204223</v>
      </c>
      <c r="FZ19" s="15">
        <f t="shared" si="55"/>
        <v>1258.4242956523919</v>
      </c>
      <c r="GA19" s="15">
        <f t="shared" si="55"/>
        <v>1308.7612674784878</v>
      </c>
      <c r="GB19" s="15">
        <f t="shared" si="55"/>
        <v>1361.1117181776274</v>
      </c>
      <c r="GC19" s="15">
        <f t="shared" si="55"/>
        <v>1415.5561869047326</v>
      </c>
      <c r="GD19" s="15">
        <f t="shared" si="55"/>
        <v>1472.178434380922</v>
      </c>
      <c r="GE19" s="15">
        <f t="shared" ref="GE19:HH19" si="56">GD19*(1+$M19)</f>
        <v>1531.065571756159</v>
      </c>
      <c r="GF19" s="15">
        <f t="shared" si="56"/>
        <v>1592.3081946264053</v>
      </c>
      <c r="GG19" s="15">
        <f t="shared" si="56"/>
        <v>1656.0005224114616</v>
      </c>
      <c r="GH19" s="15">
        <f t="shared" si="56"/>
        <v>1722.24054330792</v>
      </c>
      <c r="GI19" s="15">
        <f t="shared" si="56"/>
        <v>1791.1301650402368</v>
      </c>
      <c r="GJ19" s="15">
        <f t="shared" si="56"/>
        <v>1862.7753716418463</v>
      </c>
      <c r="GK19" s="15">
        <f t="shared" si="56"/>
        <v>1937.2863865075201</v>
      </c>
      <c r="GL19" s="15">
        <f t="shared" si="56"/>
        <v>2014.7778419678209</v>
      </c>
      <c r="GM19" s="15">
        <f t="shared" si="56"/>
        <v>2095.3689556465338</v>
      </c>
      <c r="GN19" s="15">
        <f t="shared" si="56"/>
        <v>2179.1837138723954</v>
      </c>
      <c r="GO19" s="15">
        <f t="shared" si="56"/>
        <v>2266.3510624272913</v>
      </c>
      <c r="GP19" s="15">
        <f t="shared" si="56"/>
        <v>2357.005104924383</v>
      </c>
      <c r="GQ19" s="15">
        <f t="shared" si="56"/>
        <v>2451.2853091213583</v>
      </c>
      <c r="GR19" s="15">
        <f t="shared" si="56"/>
        <v>2549.3367214862128</v>
      </c>
      <c r="GS19" s="15">
        <f t="shared" si="56"/>
        <v>2651.3101903456613</v>
      </c>
      <c r="GT19" s="15">
        <f t="shared" si="56"/>
        <v>2757.3625979594881</v>
      </c>
      <c r="GU19" s="15">
        <f t="shared" si="56"/>
        <v>2867.6571018778677</v>
      </c>
      <c r="GV19" s="15">
        <f t="shared" si="56"/>
        <v>2982.3633859529828</v>
      </c>
      <c r="GW19" s="15">
        <f t="shared" si="56"/>
        <v>3101.6579213911023</v>
      </c>
      <c r="GX19" s="15">
        <f t="shared" si="56"/>
        <v>3225.7242382467466</v>
      </c>
      <c r="GY19" s="15">
        <f t="shared" si="56"/>
        <v>3354.7532077766164</v>
      </c>
      <c r="GZ19" s="15">
        <f t="shared" si="56"/>
        <v>3488.943336087681</v>
      </c>
      <c r="HA19" s="15">
        <f t="shared" si="56"/>
        <v>3628.5010695311885</v>
      </c>
      <c r="HB19" s="15">
        <f t="shared" si="56"/>
        <v>3773.6411123124362</v>
      </c>
      <c r="HC19" s="15">
        <f t="shared" si="56"/>
        <v>3924.5867568049339</v>
      </c>
      <c r="HD19" s="15">
        <f t="shared" si="56"/>
        <v>4081.5702270771312</v>
      </c>
      <c r="HE19" s="15">
        <f t="shared" si="56"/>
        <v>4244.8330361602166</v>
      </c>
      <c r="HF19" s="15">
        <f t="shared" si="56"/>
        <v>4414.6263576066258</v>
      </c>
      <c r="HG19" s="15">
        <f t="shared" si="56"/>
        <v>4591.211411910891</v>
      </c>
      <c r="HH19" s="15">
        <f t="shared" si="56"/>
        <v>4774.859868387327</v>
      </c>
    </row>
    <row r="20" spans="1:216" ht="16.5" customHeight="1" x14ac:dyDescent="0.2">
      <c r="A20" s="37">
        <v>8</v>
      </c>
      <c r="B20" s="37"/>
      <c r="C20" s="43" t="s">
        <v>69</v>
      </c>
      <c r="D20" s="5"/>
      <c r="E20" s="8">
        <v>76.884666666666675</v>
      </c>
      <c r="F20" s="8">
        <v>2.96</v>
      </c>
      <c r="G20" s="55">
        <v>2.9666666666666664E-2</v>
      </c>
      <c r="H20" s="57">
        <f t="shared" ref="H20:L20" si="57">G20-($G20-$M20)/6</f>
        <v>3.138888888888889E-2</v>
      </c>
      <c r="I20" s="57">
        <f t="shared" si="57"/>
        <v>3.3111111111111112E-2</v>
      </c>
      <c r="J20" s="57">
        <f t="shared" si="57"/>
        <v>3.4833333333333334E-2</v>
      </c>
      <c r="K20" s="57">
        <f t="shared" si="57"/>
        <v>3.6555555555555556E-2</v>
      </c>
      <c r="L20" s="57">
        <f t="shared" si="57"/>
        <v>3.8277777777777779E-2</v>
      </c>
      <c r="M20" s="57">
        <f t="shared" si="22"/>
        <v>0.04</v>
      </c>
      <c r="N20" s="55">
        <f t="shared" si="15"/>
        <v>7.743711915322371E-2</v>
      </c>
      <c r="P20" s="24">
        <f t="shared" si="1"/>
        <v>-76.884666666666675</v>
      </c>
      <c r="Q20" s="15">
        <f t="shared" si="2"/>
        <v>3.0478133333333335</v>
      </c>
      <c r="R20" s="15">
        <f t="shared" si="3"/>
        <v>3.1382317955555559</v>
      </c>
      <c r="S20" s="15">
        <f t="shared" si="3"/>
        <v>3.2313326721570377</v>
      </c>
      <c r="T20" s="15">
        <f t="shared" si="3"/>
        <v>3.3271955414310299</v>
      </c>
      <c r="U20" s="15">
        <f t="shared" si="3"/>
        <v>3.425902342493484</v>
      </c>
      <c r="V20" s="15">
        <f t="shared" si="4"/>
        <v>3.5334376104661964</v>
      </c>
      <c r="W20" s="15">
        <f t="shared" si="5"/>
        <v>3.6504336557905215</v>
      </c>
      <c r="X20" s="15">
        <f t="shared" si="6"/>
        <v>3.777590428133891</v>
      </c>
      <c r="Y20" s="15">
        <f t="shared" si="7"/>
        <v>3.9156823448956741</v>
      </c>
      <c r="Z20" s="15">
        <f t="shared" si="8"/>
        <v>4.0655659635419585</v>
      </c>
      <c r="AA20" s="15">
        <f t="shared" ref="AA20:BF20" si="58">Z20*(1+$M20)</f>
        <v>4.2281886020836374</v>
      </c>
      <c r="AB20" s="15">
        <f t="shared" si="58"/>
        <v>4.3973161461669834</v>
      </c>
      <c r="AC20" s="15">
        <f t="shared" si="58"/>
        <v>4.5732087920136628</v>
      </c>
      <c r="AD20" s="15">
        <f t="shared" si="58"/>
        <v>4.7561371436942093</v>
      </c>
      <c r="AE20" s="15">
        <f t="shared" si="58"/>
        <v>4.9463826294419775</v>
      </c>
      <c r="AF20" s="15">
        <f t="shared" si="58"/>
        <v>5.1442379346196567</v>
      </c>
      <c r="AG20" s="15">
        <f t="shared" si="58"/>
        <v>5.3500074520044434</v>
      </c>
      <c r="AH20" s="15">
        <f t="shared" si="58"/>
        <v>5.5640077500846212</v>
      </c>
      <c r="AI20" s="15">
        <f t="shared" si="58"/>
        <v>5.7865680600880065</v>
      </c>
      <c r="AJ20" s="15">
        <f t="shared" si="58"/>
        <v>6.0180307824915271</v>
      </c>
      <c r="AK20" s="15">
        <f t="shared" si="58"/>
        <v>6.2587520137911881</v>
      </c>
      <c r="AL20" s="15">
        <f t="shared" si="58"/>
        <v>6.5091020943428362</v>
      </c>
      <c r="AM20" s="15">
        <f t="shared" si="58"/>
        <v>6.7694661781165495</v>
      </c>
      <c r="AN20" s="15">
        <f t="shared" si="58"/>
        <v>7.0402448252412118</v>
      </c>
      <c r="AO20" s="15">
        <f t="shared" si="58"/>
        <v>7.3218546182508604</v>
      </c>
      <c r="AP20" s="15">
        <f t="shared" si="58"/>
        <v>7.6147288029808946</v>
      </c>
      <c r="AQ20" s="15">
        <f t="shared" si="58"/>
        <v>7.9193179551001309</v>
      </c>
      <c r="AR20" s="15">
        <f t="shared" si="58"/>
        <v>8.2360906733041368</v>
      </c>
      <c r="AS20" s="15">
        <f t="shared" si="58"/>
        <v>8.5655343002363029</v>
      </c>
      <c r="AT20" s="15">
        <f t="shared" si="58"/>
        <v>8.9081556722457549</v>
      </c>
      <c r="AU20" s="15">
        <f t="shared" si="58"/>
        <v>9.2644818991355855</v>
      </c>
      <c r="AV20" s="15">
        <f t="shared" si="58"/>
        <v>9.6350611751010096</v>
      </c>
      <c r="AW20" s="15">
        <f t="shared" si="58"/>
        <v>10.02046362210505</v>
      </c>
      <c r="AX20" s="15">
        <f t="shared" si="58"/>
        <v>10.421282166989252</v>
      </c>
      <c r="AY20" s="15">
        <f t="shared" si="58"/>
        <v>10.838133453668823</v>
      </c>
      <c r="AZ20" s="15">
        <f t="shared" si="58"/>
        <v>11.271658791815575</v>
      </c>
      <c r="BA20" s="15">
        <f t="shared" si="58"/>
        <v>11.722525143488198</v>
      </c>
      <c r="BB20" s="15">
        <f t="shared" si="58"/>
        <v>12.191426149227727</v>
      </c>
      <c r="BC20" s="15">
        <f t="shared" si="58"/>
        <v>12.679083195196837</v>
      </c>
      <c r="BD20" s="15">
        <f t="shared" si="58"/>
        <v>13.18624652300471</v>
      </c>
      <c r="BE20" s="15">
        <f t="shared" si="58"/>
        <v>13.7136963839249</v>
      </c>
      <c r="BF20" s="15">
        <f t="shared" si="58"/>
        <v>14.262244239281896</v>
      </c>
      <c r="BG20" s="15">
        <f t="shared" ref="BG20:CL20" si="59">BF20*(1+$M20)</f>
        <v>14.832734008853173</v>
      </c>
      <c r="BH20" s="15">
        <f t="shared" si="59"/>
        <v>15.426043369207299</v>
      </c>
      <c r="BI20" s="15">
        <f t="shared" si="59"/>
        <v>16.043085103975592</v>
      </c>
      <c r="BJ20" s="15">
        <f t="shared" si="59"/>
        <v>16.684808508134616</v>
      </c>
      <c r="BK20" s="15">
        <f t="shared" si="59"/>
        <v>17.352200848460001</v>
      </c>
      <c r="BL20" s="15">
        <f t="shared" si="59"/>
        <v>18.0462888823984</v>
      </c>
      <c r="BM20" s="15">
        <f t="shared" si="59"/>
        <v>18.768140437694338</v>
      </c>
      <c r="BN20" s="15">
        <f t="shared" si="59"/>
        <v>19.518866055202114</v>
      </c>
      <c r="BO20" s="15">
        <f t="shared" si="59"/>
        <v>20.299620697410198</v>
      </c>
      <c r="BP20" s="15">
        <f t="shared" si="59"/>
        <v>21.111605525306608</v>
      </c>
      <c r="BQ20" s="15">
        <f t="shared" si="59"/>
        <v>21.956069746318875</v>
      </c>
      <c r="BR20" s="15">
        <f t="shared" si="59"/>
        <v>22.83431253617163</v>
      </c>
      <c r="BS20" s="15">
        <f t="shared" si="59"/>
        <v>23.747685037618496</v>
      </c>
      <c r="BT20" s="15">
        <f t="shared" si="59"/>
        <v>24.697592439123238</v>
      </c>
      <c r="BU20" s="15">
        <f t="shared" si="59"/>
        <v>25.685496136688169</v>
      </c>
      <c r="BV20" s="15">
        <f t="shared" si="59"/>
        <v>26.712915982155696</v>
      </c>
      <c r="BW20" s="15">
        <f t="shared" si="59"/>
        <v>27.781432621441926</v>
      </c>
      <c r="BX20" s="15">
        <f t="shared" si="59"/>
        <v>28.892689926299603</v>
      </c>
      <c r="BY20" s="15">
        <f t="shared" si="59"/>
        <v>30.048397523351589</v>
      </c>
      <c r="BZ20" s="15">
        <f t="shared" si="59"/>
        <v>31.250333424285653</v>
      </c>
      <c r="CA20" s="15">
        <f t="shared" si="59"/>
        <v>32.500346761257077</v>
      </c>
      <c r="CB20" s="15">
        <f t="shared" si="59"/>
        <v>33.800360631707363</v>
      </c>
      <c r="CC20" s="15">
        <f t="shared" si="59"/>
        <v>35.152375056975657</v>
      </c>
      <c r="CD20" s="15">
        <f t="shared" si="59"/>
        <v>36.558470059254688</v>
      </c>
      <c r="CE20" s="15">
        <f t="shared" si="59"/>
        <v>38.020808861624879</v>
      </c>
      <c r="CF20" s="15">
        <f t="shared" si="59"/>
        <v>39.541641216089879</v>
      </c>
      <c r="CG20" s="15">
        <f t="shared" si="59"/>
        <v>41.123306864733472</v>
      </c>
      <c r="CH20" s="15">
        <f t="shared" si="59"/>
        <v>42.768239139322809</v>
      </c>
      <c r="CI20" s="15">
        <f t="shared" si="59"/>
        <v>44.478968704895721</v>
      </c>
      <c r="CJ20" s="15">
        <f t="shared" si="59"/>
        <v>46.258127453091554</v>
      </c>
      <c r="CK20" s="15">
        <f t="shared" si="59"/>
        <v>48.108452551215215</v>
      </c>
      <c r="CL20" s="15">
        <f t="shared" si="59"/>
        <v>50.032790653263824</v>
      </c>
      <c r="CM20" s="15">
        <f t="shared" ref="CM20:DR20" si="60">CL20*(1+$M20)</f>
        <v>52.034102279394375</v>
      </c>
      <c r="CN20" s="15">
        <f t="shared" si="60"/>
        <v>54.115466370570154</v>
      </c>
      <c r="CO20" s="15">
        <f t="shared" si="60"/>
        <v>56.280085025392964</v>
      </c>
      <c r="CP20" s="15">
        <f t="shared" si="60"/>
        <v>58.531288426408686</v>
      </c>
      <c r="CQ20" s="15">
        <f t="shared" si="60"/>
        <v>60.872539963465037</v>
      </c>
      <c r="CR20" s="15">
        <f t="shared" si="60"/>
        <v>63.307441562003639</v>
      </c>
      <c r="CS20" s="15">
        <f t="shared" si="60"/>
        <v>65.839739224483793</v>
      </c>
      <c r="CT20" s="15">
        <f t="shared" si="60"/>
        <v>68.473328793463153</v>
      </c>
      <c r="CU20" s="15">
        <f t="shared" si="60"/>
        <v>71.212261945201675</v>
      </c>
      <c r="CV20" s="15">
        <f t="shared" si="60"/>
        <v>74.060752423009745</v>
      </c>
      <c r="CW20" s="15">
        <f t="shared" si="60"/>
        <v>77.023182519930131</v>
      </c>
      <c r="CX20" s="15">
        <f t="shared" si="60"/>
        <v>80.104109820727345</v>
      </c>
      <c r="CY20" s="15">
        <f t="shared" si="60"/>
        <v>83.308274213556444</v>
      </c>
      <c r="CZ20" s="15">
        <f t="shared" si="60"/>
        <v>86.64060518209871</v>
      </c>
      <c r="DA20" s="15">
        <f t="shared" si="60"/>
        <v>90.106229389382662</v>
      </c>
      <c r="DB20" s="15">
        <f t="shared" si="60"/>
        <v>93.710478564957967</v>
      </c>
      <c r="DC20" s="15">
        <f t="shared" si="60"/>
        <v>97.458897707556289</v>
      </c>
      <c r="DD20" s="15">
        <f t="shared" si="60"/>
        <v>101.35725361585854</v>
      </c>
      <c r="DE20" s="15">
        <f t="shared" si="60"/>
        <v>105.41154376049289</v>
      </c>
      <c r="DF20" s="15">
        <f t="shared" si="60"/>
        <v>109.62800551091262</v>
      </c>
      <c r="DG20" s="15">
        <f t="shared" si="60"/>
        <v>114.01312573134912</v>
      </c>
      <c r="DH20" s="15">
        <f t="shared" si="60"/>
        <v>118.57365076060309</v>
      </c>
      <c r="DI20" s="15">
        <f t="shared" si="60"/>
        <v>123.31659679102721</v>
      </c>
      <c r="DJ20" s="15">
        <f t="shared" si="60"/>
        <v>128.24926066266829</v>
      </c>
      <c r="DK20" s="15">
        <f t="shared" si="60"/>
        <v>133.37923108917502</v>
      </c>
      <c r="DL20" s="15">
        <f t="shared" si="60"/>
        <v>138.71440033274203</v>
      </c>
      <c r="DM20" s="15">
        <f t="shared" si="60"/>
        <v>144.26297634605172</v>
      </c>
      <c r="DN20" s="15">
        <f t="shared" si="60"/>
        <v>150.03349539989378</v>
      </c>
      <c r="DO20" s="15">
        <f t="shared" si="60"/>
        <v>156.03483521588953</v>
      </c>
      <c r="DP20" s="15">
        <f t="shared" si="60"/>
        <v>162.27622862452512</v>
      </c>
      <c r="DQ20" s="15">
        <f t="shared" si="60"/>
        <v>168.76727776950614</v>
      </c>
      <c r="DR20" s="15">
        <f t="shared" si="60"/>
        <v>175.51796888028639</v>
      </c>
      <c r="DS20" s="15">
        <f t="shared" ref="DS20:EX20" si="61">DR20*(1+$M20)</f>
        <v>182.53868763549784</v>
      </c>
      <c r="DT20" s="15">
        <f t="shared" si="61"/>
        <v>189.84023514091777</v>
      </c>
      <c r="DU20" s="15">
        <f t="shared" si="61"/>
        <v>197.4338445465545</v>
      </c>
      <c r="DV20" s="15">
        <f t="shared" si="61"/>
        <v>205.33119832841669</v>
      </c>
      <c r="DW20" s="15">
        <f t="shared" si="61"/>
        <v>213.54444626155336</v>
      </c>
      <c r="DX20" s="15">
        <f t="shared" si="61"/>
        <v>222.08622411201551</v>
      </c>
      <c r="DY20" s="15">
        <f t="shared" si="61"/>
        <v>230.96967307649615</v>
      </c>
      <c r="DZ20" s="15">
        <f t="shared" si="61"/>
        <v>240.208459999556</v>
      </c>
      <c r="EA20" s="15">
        <f t="shared" si="61"/>
        <v>249.81679839953824</v>
      </c>
      <c r="EB20" s="15">
        <f t="shared" si="61"/>
        <v>259.80947033551979</v>
      </c>
      <c r="EC20" s="15">
        <f t="shared" si="61"/>
        <v>270.2018491489406</v>
      </c>
      <c r="ED20" s="15">
        <f t="shared" si="61"/>
        <v>281.00992311489824</v>
      </c>
      <c r="EE20" s="15">
        <f t="shared" si="61"/>
        <v>292.25032003949417</v>
      </c>
      <c r="EF20" s="15">
        <f t="shared" si="61"/>
        <v>303.94033284107394</v>
      </c>
      <c r="EG20" s="15">
        <f t="shared" si="61"/>
        <v>316.09794615471691</v>
      </c>
      <c r="EH20" s="15">
        <f t="shared" si="61"/>
        <v>328.74186400090559</v>
      </c>
      <c r="EI20" s="15">
        <f t="shared" si="61"/>
        <v>341.89153856094185</v>
      </c>
      <c r="EJ20" s="15">
        <f t="shared" si="61"/>
        <v>355.56720010337955</v>
      </c>
      <c r="EK20" s="15">
        <f t="shared" si="61"/>
        <v>369.78988810751474</v>
      </c>
      <c r="EL20" s="15">
        <f t="shared" si="61"/>
        <v>384.58148363181533</v>
      </c>
      <c r="EM20" s="15">
        <f t="shared" si="61"/>
        <v>399.96474297708795</v>
      </c>
      <c r="EN20" s="15">
        <f t="shared" si="61"/>
        <v>415.96333269617151</v>
      </c>
      <c r="EO20" s="15">
        <f t="shared" si="61"/>
        <v>432.6018660040184</v>
      </c>
      <c r="EP20" s="15">
        <f t="shared" si="61"/>
        <v>449.90594064417917</v>
      </c>
      <c r="EQ20" s="15">
        <f t="shared" si="61"/>
        <v>467.90217826994638</v>
      </c>
      <c r="ER20" s="15">
        <f t="shared" si="61"/>
        <v>486.61826540074424</v>
      </c>
      <c r="ES20" s="15">
        <f t="shared" si="61"/>
        <v>506.08299601677402</v>
      </c>
      <c r="ET20" s="15">
        <f t="shared" si="61"/>
        <v>526.32631585744502</v>
      </c>
      <c r="EU20" s="15">
        <f t="shared" si="61"/>
        <v>547.37936849174287</v>
      </c>
      <c r="EV20" s="15">
        <f t="shared" si="61"/>
        <v>569.27454323141262</v>
      </c>
      <c r="EW20" s="15">
        <f t="shared" si="61"/>
        <v>592.04552496066913</v>
      </c>
      <c r="EX20" s="15">
        <f t="shared" si="61"/>
        <v>615.72734595909594</v>
      </c>
      <c r="EY20" s="15">
        <f t="shared" ref="EY20:GD20" si="62">EX20*(1+$M20)</f>
        <v>640.35643979745976</v>
      </c>
      <c r="EZ20" s="15">
        <f t="shared" si="62"/>
        <v>665.97069738935818</v>
      </c>
      <c r="FA20" s="15">
        <f t="shared" si="62"/>
        <v>692.60952528493249</v>
      </c>
      <c r="FB20" s="15">
        <f t="shared" si="62"/>
        <v>720.31390629632983</v>
      </c>
      <c r="FC20" s="15">
        <f t="shared" si="62"/>
        <v>749.1264625481831</v>
      </c>
      <c r="FD20" s="15">
        <f t="shared" si="62"/>
        <v>779.09152105011049</v>
      </c>
      <c r="FE20" s="15">
        <f t="shared" si="62"/>
        <v>810.25518189211493</v>
      </c>
      <c r="FF20" s="15">
        <f t="shared" si="62"/>
        <v>842.6653891677995</v>
      </c>
      <c r="FG20" s="15">
        <f t="shared" si="62"/>
        <v>876.37200473451151</v>
      </c>
      <c r="FH20" s="15">
        <f t="shared" si="62"/>
        <v>911.42688492389198</v>
      </c>
      <c r="FI20" s="15">
        <f t="shared" si="62"/>
        <v>947.88396032084768</v>
      </c>
      <c r="FJ20" s="15">
        <f t="shared" si="62"/>
        <v>985.79931873368162</v>
      </c>
      <c r="FK20" s="15">
        <f t="shared" si="62"/>
        <v>1025.2312914830288</v>
      </c>
      <c r="FL20" s="15">
        <f t="shared" si="62"/>
        <v>1066.2405431423499</v>
      </c>
      <c r="FM20" s="15">
        <f t="shared" si="62"/>
        <v>1108.8901648680439</v>
      </c>
      <c r="FN20" s="15">
        <f t="shared" si="62"/>
        <v>1153.2457714627658</v>
      </c>
      <c r="FO20" s="15">
        <f t="shared" si="62"/>
        <v>1199.3756023212763</v>
      </c>
      <c r="FP20" s="15">
        <f t="shared" si="62"/>
        <v>1247.3506264141274</v>
      </c>
      <c r="FQ20" s="15">
        <f t="shared" si="62"/>
        <v>1297.2446514706926</v>
      </c>
      <c r="FR20" s="15">
        <f t="shared" si="62"/>
        <v>1349.1344375295203</v>
      </c>
      <c r="FS20" s="15">
        <f t="shared" si="62"/>
        <v>1403.0998150307012</v>
      </c>
      <c r="FT20" s="15">
        <f t="shared" si="62"/>
        <v>1459.2238076319293</v>
      </c>
      <c r="FU20" s="15">
        <f t="shared" si="62"/>
        <v>1517.5927599372064</v>
      </c>
      <c r="FV20" s="15">
        <f t="shared" si="62"/>
        <v>1578.2964703346947</v>
      </c>
      <c r="FW20" s="15">
        <f t="shared" si="62"/>
        <v>1641.4283291480826</v>
      </c>
      <c r="FX20" s="15">
        <f t="shared" si="62"/>
        <v>1707.085462314006</v>
      </c>
      <c r="FY20" s="15">
        <f t="shared" si="62"/>
        <v>1775.3688808065663</v>
      </c>
      <c r="FZ20" s="15">
        <f t="shared" si="62"/>
        <v>1846.3836360388291</v>
      </c>
      <c r="GA20" s="15">
        <f t="shared" si="62"/>
        <v>1920.2389814803823</v>
      </c>
      <c r="GB20" s="15">
        <f t="shared" si="62"/>
        <v>1997.0485407395977</v>
      </c>
      <c r="GC20" s="15">
        <f t="shared" si="62"/>
        <v>2076.9304823691818</v>
      </c>
      <c r="GD20" s="15">
        <f t="shared" si="62"/>
        <v>2160.0077016639493</v>
      </c>
      <c r="GE20" s="15">
        <f t="shared" ref="GE20:HH20" si="63">GD20*(1+$M20)</f>
        <v>2246.4080097305073</v>
      </c>
      <c r="GF20" s="15">
        <f t="shared" si="63"/>
        <v>2336.2643301197277</v>
      </c>
      <c r="GG20" s="15">
        <f t="shared" si="63"/>
        <v>2429.7149033245169</v>
      </c>
      <c r="GH20" s="15">
        <f t="shared" si="63"/>
        <v>2526.9034994574977</v>
      </c>
      <c r="GI20" s="15">
        <f t="shared" si="63"/>
        <v>2627.9796394357977</v>
      </c>
      <c r="GJ20" s="15">
        <f t="shared" si="63"/>
        <v>2733.0988250132295</v>
      </c>
      <c r="GK20" s="15">
        <f t="shared" si="63"/>
        <v>2842.4227780137589</v>
      </c>
      <c r="GL20" s="15">
        <f t="shared" si="63"/>
        <v>2956.1196891343093</v>
      </c>
      <c r="GM20" s="15">
        <f t="shared" si="63"/>
        <v>3074.3644766996817</v>
      </c>
      <c r="GN20" s="15">
        <f t="shared" si="63"/>
        <v>3197.3390557676689</v>
      </c>
      <c r="GO20" s="15">
        <f t="shared" si="63"/>
        <v>3325.2326179983756</v>
      </c>
      <c r="GP20" s="15">
        <f t="shared" si="63"/>
        <v>3458.2419227183109</v>
      </c>
      <c r="GQ20" s="15">
        <f t="shared" si="63"/>
        <v>3596.5715996270433</v>
      </c>
      <c r="GR20" s="15">
        <f t="shared" si="63"/>
        <v>3740.434463612125</v>
      </c>
      <c r="GS20" s="15">
        <f t="shared" si="63"/>
        <v>3890.0518421566103</v>
      </c>
      <c r="GT20" s="15">
        <f t="shared" si="63"/>
        <v>4045.653915842875</v>
      </c>
      <c r="GU20" s="15">
        <f t="shared" si="63"/>
        <v>4207.4800724765901</v>
      </c>
      <c r="GV20" s="15">
        <f t="shared" si="63"/>
        <v>4375.7792753756539</v>
      </c>
      <c r="GW20" s="15">
        <f t="shared" si="63"/>
        <v>4550.8104463906802</v>
      </c>
      <c r="GX20" s="15">
        <f t="shared" si="63"/>
        <v>4732.8428642463077</v>
      </c>
      <c r="GY20" s="15">
        <f t="shared" si="63"/>
        <v>4922.1565788161606</v>
      </c>
      <c r="GZ20" s="15">
        <f t="shared" si="63"/>
        <v>5119.0428419688069</v>
      </c>
      <c r="HA20" s="15">
        <f t="shared" si="63"/>
        <v>5323.804555647559</v>
      </c>
      <c r="HB20" s="15">
        <f t="shared" si="63"/>
        <v>5536.7567378734611</v>
      </c>
      <c r="HC20" s="15">
        <f t="shared" si="63"/>
        <v>5758.2270073884001</v>
      </c>
      <c r="HD20" s="15">
        <f t="shared" si="63"/>
        <v>5988.5560876839363</v>
      </c>
      <c r="HE20" s="15">
        <f t="shared" si="63"/>
        <v>6228.0983311912942</v>
      </c>
      <c r="HF20" s="15">
        <f t="shared" si="63"/>
        <v>6477.2222644389458</v>
      </c>
      <c r="HG20" s="15">
        <f t="shared" si="63"/>
        <v>6736.311155016504</v>
      </c>
      <c r="HH20" s="15">
        <f t="shared" si="63"/>
        <v>7005.7636012171643</v>
      </c>
    </row>
    <row r="21" spans="1:216" ht="16.5" customHeight="1" x14ac:dyDescent="0.2">
      <c r="A21" s="37">
        <v>9</v>
      </c>
      <c r="B21" s="37"/>
      <c r="C21" s="43" t="s">
        <v>41</v>
      </c>
      <c r="D21" s="5"/>
      <c r="E21" s="8">
        <v>114.82766666666666</v>
      </c>
      <c r="F21" s="8">
        <v>3.78</v>
      </c>
      <c r="G21" s="55">
        <v>6.3300000000000009E-2</v>
      </c>
      <c r="H21" s="57">
        <f t="shared" ref="H21:L21" si="64">G21-($G21-$M21)/6</f>
        <v>5.9416666666666673E-2</v>
      </c>
      <c r="I21" s="57">
        <f t="shared" si="64"/>
        <v>5.5533333333333337E-2</v>
      </c>
      <c r="J21" s="57">
        <f t="shared" si="64"/>
        <v>5.1650000000000001E-2</v>
      </c>
      <c r="K21" s="57">
        <f t="shared" si="64"/>
        <v>4.7766666666666666E-2</v>
      </c>
      <c r="L21" s="57">
        <f t="shared" si="64"/>
        <v>4.388333333333333E-2</v>
      </c>
      <c r="M21" s="57">
        <f t="shared" si="22"/>
        <v>0.04</v>
      </c>
      <c r="N21" s="55">
        <f t="shared" si="15"/>
        <v>7.9660204303255489E-2</v>
      </c>
      <c r="P21" s="24">
        <f t="shared" si="1"/>
        <v>-114.82766666666666</v>
      </c>
      <c r="Q21" s="15">
        <f t="shared" si="2"/>
        <v>4.0192739999999993</v>
      </c>
      <c r="R21" s="15">
        <f t="shared" si="3"/>
        <v>4.2736940441999991</v>
      </c>
      <c r="S21" s="15">
        <f t="shared" si="3"/>
        <v>4.5442188771978591</v>
      </c>
      <c r="T21" s="15">
        <f t="shared" si="3"/>
        <v>4.8318679321244833</v>
      </c>
      <c r="U21" s="15">
        <f t="shared" si="3"/>
        <v>5.1377251722279631</v>
      </c>
      <c r="V21" s="15">
        <f t="shared" si="4"/>
        <v>5.4429916762111743</v>
      </c>
      <c r="W21" s="15">
        <f t="shared" si="5"/>
        <v>5.7452591472967685</v>
      </c>
      <c r="X21" s="15">
        <f t="shared" si="6"/>
        <v>6.0420017822546468</v>
      </c>
      <c r="Y21" s="15">
        <f t="shared" si="7"/>
        <v>6.3306080673870104</v>
      </c>
      <c r="Z21" s="15">
        <f t="shared" si="8"/>
        <v>6.6084162514108433</v>
      </c>
      <c r="AA21" s="15">
        <f t="shared" ref="AA21:BF21" si="65">Z21*(1+$M21)</f>
        <v>6.872752901467277</v>
      </c>
      <c r="AB21" s="15">
        <f t="shared" si="65"/>
        <v>7.1476630175259688</v>
      </c>
      <c r="AC21" s="15">
        <f t="shared" si="65"/>
        <v>7.4335695382270082</v>
      </c>
      <c r="AD21" s="15">
        <f t="shared" si="65"/>
        <v>7.7309123197560892</v>
      </c>
      <c r="AE21" s="15">
        <f t="shared" si="65"/>
        <v>8.0401488125463327</v>
      </c>
      <c r="AF21" s="15">
        <f t="shared" si="65"/>
        <v>8.361754765048186</v>
      </c>
      <c r="AG21" s="15">
        <f t="shared" si="65"/>
        <v>8.6962249556501146</v>
      </c>
      <c r="AH21" s="15">
        <f t="shared" si="65"/>
        <v>9.0440739538761186</v>
      </c>
      <c r="AI21" s="15">
        <f t="shared" si="65"/>
        <v>9.4058369120311642</v>
      </c>
      <c r="AJ21" s="15">
        <f t="shared" si="65"/>
        <v>9.7820703885124107</v>
      </c>
      <c r="AK21" s="15">
        <f t="shared" si="65"/>
        <v>10.173353204052907</v>
      </c>
      <c r="AL21" s="15">
        <f t="shared" si="65"/>
        <v>10.580287332215024</v>
      </c>
      <c r="AM21" s="15">
        <f t="shared" si="65"/>
        <v>11.003498825503625</v>
      </c>
      <c r="AN21" s="15">
        <f t="shared" si="65"/>
        <v>11.44363877852377</v>
      </c>
      <c r="AO21" s="15">
        <f t="shared" si="65"/>
        <v>11.901384329664721</v>
      </c>
      <c r="AP21" s="15">
        <f t="shared" si="65"/>
        <v>12.37743970285131</v>
      </c>
      <c r="AQ21" s="15">
        <f t="shared" si="65"/>
        <v>12.872537290965363</v>
      </c>
      <c r="AR21" s="15">
        <f t="shared" si="65"/>
        <v>13.387438782603978</v>
      </c>
      <c r="AS21" s="15">
        <f t="shared" si="65"/>
        <v>13.922936333908137</v>
      </c>
      <c r="AT21" s="15">
        <f t="shared" si="65"/>
        <v>14.479853787264462</v>
      </c>
      <c r="AU21" s="15">
        <f t="shared" si="65"/>
        <v>15.059047938755041</v>
      </c>
      <c r="AV21" s="15">
        <f t="shared" si="65"/>
        <v>15.661409856305244</v>
      </c>
      <c r="AW21" s="15">
        <f t="shared" si="65"/>
        <v>16.287866250557453</v>
      </c>
      <c r="AX21" s="15">
        <f t="shared" si="65"/>
        <v>16.939380900579753</v>
      </c>
      <c r="AY21" s="15">
        <f t="shared" si="65"/>
        <v>17.616956136602944</v>
      </c>
      <c r="AZ21" s="15">
        <f t="shared" si="65"/>
        <v>18.321634382067064</v>
      </c>
      <c r="BA21" s="15">
        <f t="shared" si="65"/>
        <v>19.054499757349745</v>
      </c>
      <c r="BB21" s="15">
        <f t="shared" si="65"/>
        <v>19.816679747643736</v>
      </c>
      <c r="BC21" s="15">
        <f t="shared" si="65"/>
        <v>20.609346937549486</v>
      </c>
      <c r="BD21" s="15">
        <f t="shared" si="65"/>
        <v>21.433720815051466</v>
      </c>
      <c r="BE21" s="15">
        <f t="shared" si="65"/>
        <v>22.291069647653526</v>
      </c>
      <c r="BF21" s="15">
        <f t="shared" si="65"/>
        <v>23.182712433559669</v>
      </c>
      <c r="BG21" s="15">
        <f t="shared" ref="BG21:CL21" si="66">BF21*(1+$M21)</f>
        <v>24.110020930902056</v>
      </c>
      <c r="BH21" s="15">
        <f t="shared" si="66"/>
        <v>25.074421768138141</v>
      </c>
      <c r="BI21" s="15">
        <f t="shared" si="66"/>
        <v>26.077398638863666</v>
      </c>
      <c r="BJ21" s="15">
        <f t="shared" si="66"/>
        <v>27.120494584418214</v>
      </c>
      <c r="BK21" s="15">
        <f t="shared" si="66"/>
        <v>28.205314367794944</v>
      </c>
      <c r="BL21" s="15">
        <f t="shared" si="66"/>
        <v>29.333526942506744</v>
      </c>
      <c r="BM21" s="15">
        <f t="shared" si="66"/>
        <v>30.506868020207015</v>
      </c>
      <c r="BN21" s="15">
        <f t="shared" si="66"/>
        <v>31.727142741015296</v>
      </c>
      <c r="BO21" s="15">
        <f t="shared" si="66"/>
        <v>32.996228450655906</v>
      </c>
      <c r="BP21" s="15">
        <f t="shared" si="66"/>
        <v>34.316077588682141</v>
      </c>
      <c r="BQ21" s="15">
        <f t="shared" si="66"/>
        <v>35.688720692229431</v>
      </c>
      <c r="BR21" s="15">
        <f t="shared" si="66"/>
        <v>37.11626951991861</v>
      </c>
      <c r="BS21" s="15">
        <f t="shared" si="66"/>
        <v>38.600920300715359</v>
      </c>
      <c r="BT21" s="15">
        <f t="shared" si="66"/>
        <v>40.144957112743974</v>
      </c>
      <c r="BU21" s="15">
        <f t="shared" si="66"/>
        <v>41.750755397253734</v>
      </c>
      <c r="BV21" s="15">
        <f t="shared" si="66"/>
        <v>43.420785613143885</v>
      </c>
      <c r="BW21" s="15">
        <f t="shared" si="66"/>
        <v>45.157617037669638</v>
      </c>
      <c r="BX21" s="15">
        <f t="shared" si="66"/>
        <v>46.963921719176426</v>
      </c>
      <c r="BY21" s="15">
        <f t="shared" si="66"/>
        <v>48.842478587943482</v>
      </c>
      <c r="BZ21" s="15">
        <f t="shared" si="66"/>
        <v>50.796177731461221</v>
      </c>
      <c r="CA21" s="15">
        <f t="shared" si="66"/>
        <v>52.828024840719671</v>
      </c>
      <c r="CB21" s="15">
        <f t="shared" si="66"/>
        <v>54.941145834348461</v>
      </c>
      <c r="CC21" s="15">
        <f t="shared" si="66"/>
        <v>57.138791667722401</v>
      </c>
      <c r="CD21" s="15">
        <f t="shared" si="66"/>
        <v>59.424343334431299</v>
      </c>
      <c r="CE21" s="15">
        <f t="shared" si="66"/>
        <v>61.801317067808554</v>
      </c>
      <c r="CF21" s="15">
        <f t="shared" si="66"/>
        <v>64.273369750520899</v>
      </c>
      <c r="CG21" s="15">
        <f t="shared" si="66"/>
        <v>66.844304540541742</v>
      </c>
      <c r="CH21" s="15">
        <f t="shared" si="66"/>
        <v>69.518076722163414</v>
      </c>
      <c r="CI21" s="15">
        <f t="shared" si="66"/>
        <v>72.298799791049959</v>
      </c>
      <c r="CJ21" s="15">
        <f t="shared" si="66"/>
        <v>75.190751782691962</v>
      </c>
      <c r="CK21" s="15">
        <f t="shared" si="66"/>
        <v>78.198381853999649</v>
      </c>
      <c r="CL21" s="15">
        <f t="shared" si="66"/>
        <v>81.326317128159644</v>
      </c>
      <c r="CM21" s="15">
        <f t="shared" ref="CM21:DR21" si="67">CL21*(1+$M21)</f>
        <v>84.579369813286036</v>
      </c>
      <c r="CN21" s="15">
        <f t="shared" si="67"/>
        <v>87.962544605817484</v>
      </c>
      <c r="CO21" s="15">
        <f t="shared" si="67"/>
        <v>91.481046390050182</v>
      </c>
      <c r="CP21" s="15">
        <f t="shared" si="67"/>
        <v>95.140288245652187</v>
      </c>
      <c r="CQ21" s="15">
        <f t="shared" si="67"/>
        <v>98.945899775478281</v>
      </c>
      <c r="CR21" s="15">
        <f t="shared" si="67"/>
        <v>102.90373576649742</v>
      </c>
      <c r="CS21" s="15">
        <f t="shared" si="67"/>
        <v>107.01988519715732</v>
      </c>
      <c r="CT21" s="15">
        <f t="shared" si="67"/>
        <v>111.30068060504362</v>
      </c>
      <c r="CU21" s="15">
        <f t="shared" si="67"/>
        <v>115.75270782924537</v>
      </c>
      <c r="CV21" s="15">
        <f t="shared" si="67"/>
        <v>120.38281614241518</v>
      </c>
      <c r="CW21" s="15">
        <f t="shared" si="67"/>
        <v>125.19812878811179</v>
      </c>
      <c r="CX21" s="15">
        <f t="shared" si="67"/>
        <v>130.20605393963626</v>
      </c>
      <c r="CY21" s="15">
        <f t="shared" si="67"/>
        <v>135.41429609722172</v>
      </c>
      <c r="CZ21" s="15">
        <f t="shared" si="67"/>
        <v>140.8308679411106</v>
      </c>
      <c r="DA21" s="15">
        <f t="shared" si="67"/>
        <v>146.46410265875502</v>
      </c>
      <c r="DB21" s="15">
        <f t="shared" si="67"/>
        <v>152.32266676510523</v>
      </c>
      <c r="DC21" s="15">
        <f t="shared" si="67"/>
        <v>158.41557343570943</v>
      </c>
      <c r="DD21" s="15">
        <f t="shared" si="67"/>
        <v>164.75219637313782</v>
      </c>
      <c r="DE21" s="15">
        <f t="shared" si="67"/>
        <v>171.34228422806333</v>
      </c>
      <c r="DF21" s="15">
        <f t="shared" si="67"/>
        <v>178.19597559718588</v>
      </c>
      <c r="DG21" s="15">
        <f t="shared" si="67"/>
        <v>185.32381462107332</v>
      </c>
      <c r="DH21" s="15">
        <f t="shared" si="67"/>
        <v>192.73676720591627</v>
      </c>
      <c r="DI21" s="15">
        <f t="shared" si="67"/>
        <v>200.44623789415292</v>
      </c>
      <c r="DJ21" s="15">
        <f t="shared" si="67"/>
        <v>208.46408740991905</v>
      </c>
      <c r="DK21" s="15">
        <f t="shared" si="67"/>
        <v>216.80265090631582</v>
      </c>
      <c r="DL21" s="15">
        <f t="shared" si="67"/>
        <v>225.47475694256846</v>
      </c>
      <c r="DM21" s="15">
        <f t="shared" si="67"/>
        <v>234.49374722027122</v>
      </c>
      <c r="DN21" s="15">
        <f t="shared" si="67"/>
        <v>243.87349710908208</v>
      </c>
      <c r="DO21" s="15">
        <f t="shared" si="67"/>
        <v>253.62843699344538</v>
      </c>
      <c r="DP21" s="15">
        <f t="shared" si="67"/>
        <v>263.7735744731832</v>
      </c>
      <c r="DQ21" s="15">
        <f t="shared" si="67"/>
        <v>274.32451745211051</v>
      </c>
      <c r="DR21" s="15">
        <f t="shared" si="67"/>
        <v>285.29749815019494</v>
      </c>
      <c r="DS21" s="15">
        <f t="shared" ref="DS21:EX21" si="68">DR21*(1+$M21)</f>
        <v>296.70939807620277</v>
      </c>
      <c r="DT21" s="15">
        <f t="shared" si="68"/>
        <v>308.57777399925089</v>
      </c>
      <c r="DU21" s="15">
        <f t="shared" si="68"/>
        <v>320.92088495922093</v>
      </c>
      <c r="DV21" s="15">
        <f t="shared" si="68"/>
        <v>333.75772035758979</v>
      </c>
      <c r="DW21" s="15">
        <f t="shared" si="68"/>
        <v>347.10802917189341</v>
      </c>
      <c r="DX21" s="15">
        <f t="shared" si="68"/>
        <v>360.99235033876914</v>
      </c>
      <c r="DY21" s="15">
        <f t="shared" si="68"/>
        <v>375.43204435231991</v>
      </c>
      <c r="DZ21" s="15">
        <f t="shared" si="68"/>
        <v>390.4493261264127</v>
      </c>
      <c r="EA21" s="15">
        <f t="shared" si="68"/>
        <v>406.06729917146924</v>
      </c>
      <c r="EB21" s="15">
        <f t="shared" si="68"/>
        <v>422.30999113832803</v>
      </c>
      <c r="EC21" s="15">
        <f t="shared" si="68"/>
        <v>439.20239078386118</v>
      </c>
      <c r="ED21" s="15">
        <f t="shared" si="68"/>
        <v>456.77048641521566</v>
      </c>
      <c r="EE21" s="15">
        <f t="shared" si="68"/>
        <v>475.04130587182431</v>
      </c>
      <c r="EF21" s="15">
        <f t="shared" si="68"/>
        <v>494.04295810669731</v>
      </c>
      <c r="EG21" s="15">
        <f t="shared" si="68"/>
        <v>513.80467643096517</v>
      </c>
      <c r="EH21" s="15">
        <f t="shared" si="68"/>
        <v>534.35686348820377</v>
      </c>
      <c r="EI21" s="15">
        <f t="shared" si="68"/>
        <v>555.73113802773196</v>
      </c>
      <c r="EJ21" s="15">
        <f t="shared" si="68"/>
        <v>577.96038354884126</v>
      </c>
      <c r="EK21" s="15">
        <f t="shared" si="68"/>
        <v>601.07879889079493</v>
      </c>
      <c r="EL21" s="15">
        <f t="shared" si="68"/>
        <v>625.12195084642678</v>
      </c>
      <c r="EM21" s="15">
        <f t="shared" si="68"/>
        <v>650.12682888028382</v>
      </c>
      <c r="EN21" s="15">
        <f t="shared" si="68"/>
        <v>676.13190203549516</v>
      </c>
      <c r="EO21" s="15">
        <f t="shared" si="68"/>
        <v>703.177178116915</v>
      </c>
      <c r="EP21" s="15">
        <f t="shared" si="68"/>
        <v>731.30426524159168</v>
      </c>
      <c r="EQ21" s="15">
        <f t="shared" si="68"/>
        <v>760.5564358512554</v>
      </c>
      <c r="ER21" s="15">
        <f t="shared" si="68"/>
        <v>790.97869328530567</v>
      </c>
      <c r="ES21" s="15">
        <f t="shared" si="68"/>
        <v>822.61784101671788</v>
      </c>
      <c r="ET21" s="15">
        <f t="shared" si="68"/>
        <v>855.52255465738665</v>
      </c>
      <c r="EU21" s="15">
        <f t="shared" si="68"/>
        <v>889.74345684368211</v>
      </c>
      <c r="EV21" s="15">
        <f t="shared" si="68"/>
        <v>925.33319511742945</v>
      </c>
      <c r="EW21" s="15">
        <f t="shared" si="68"/>
        <v>962.34652292212661</v>
      </c>
      <c r="EX21" s="15">
        <f t="shared" si="68"/>
        <v>1000.8403838390117</v>
      </c>
      <c r="EY21" s="15">
        <f t="shared" ref="EY21:GD21" si="69">EX21*(1+$M21)</f>
        <v>1040.8739991925722</v>
      </c>
      <c r="EZ21" s="15">
        <f t="shared" si="69"/>
        <v>1082.5089591602753</v>
      </c>
      <c r="FA21" s="15">
        <f t="shared" si="69"/>
        <v>1125.8093175266863</v>
      </c>
      <c r="FB21" s="15">
        <f t="shared" si="69"/>
        <v>1170.8416902277538</v>
      </c>
      <c r="FC21" s="15">
        <f t="shared" si="69"/>
        <v>1217.6753578368641</v>
      </c>
      <c r="FD21" s="15">
        <f t="shared" si="69"/>
        <v>1266.3823721503388</v>
      </c>
      <c r="FE21" s="15">
        <f t="shared" si="69"/>
        <v>1317.0376670363523</v>
      </c>
      <c r="FF21" s="15">
        <f t="shared" si="69"/>
        <v>1369.7191737178064</v>
      </c>
      <c r="FG21" s="15">
        <f t="shared" si="69"/>
        <v>1424.5079406665186</v>
      </c>
      <c r="FH21" s="15">
        <f t="shared" si="69"/>
        <v>1481.4882582931793</v>
      </c>
      <c r="FI21" s="15">
        <f t="shared" si="69"/>
        <v>1540.7477886249067</v>
      </c>
      <c r="FJ21" s="15">
        <f t="shared" si="69"/>
        <v>1602.3777001699029</v>
      </c>
      <c r="FK21" s="15">
        <f t="shared" si="69"/>
        <v>1666.4728081766991</v>
      </c>
      <c r="FL21" s="15">
        <f t="shared" si="69"/>
        <v>1733.1317205037672</v>
      </c>
      <c r="FM21" s="15">
        <f t="shared" si="69"/>
        <v>1802.4569893239179</v>
      </c>
      <c r="FN21" s="15">
        <f t="shared" si="69"/>
        <v>1874.5552688968746</v>
      </c>
      <c r="FO21" s="15">
        <f t="shared" si="69"/>
        <v>1949.5374796527497</v>
      </c>
      <c r="FP21" s="15">
        <f t="shared" si="69"/>
        <v>2027.5189788388598</v>
      </c>
      <c r="FQ21" s="15">
        <f t="shared" si="69"/>
        <v>2108.6197379924142</v>
      </c>
      <c r="FR21" s="15">
        <f t="shared" si="69"/>
        <v>2192.9645275121111</v>
      </c>
      <c r="FS21" s="15">
        <f t="shared" si="69"/>
        <v>2280.6831086125958</v>
      </c>
      <c r="FT21" s="15">
        <f t="shared" si="69"/>
        <v>2371.9104329570996</v>
      </c>
      <c r="FU21" s="15">
        <f t="shared" si="69"/>
        <v>2466.7868502753836</v>
      </c>
      <c r="FV21" s="15">
        <f t="shared" si="69"/>
        <v>2565.4583242863991</v>
      </c>
      <c r="FW21" s="15">
        <f t="shared" si="69"/>
        <v>2668.076657257855</v>
      </c>
      <c r="FX21" s="15">
        <f t="shared" si="69"/>
        <v>2774.7997235481694</v>
      </c>
      <c r="FY21" s="15">
        <f t="shared" si="69"/>
        <v>2885.7917124900964</v>
      </c>
      <c r="FZ21" s="15">
        <f t="shared" si="69"/>
        <v>3001.2233809897002</v>
      </c>
      <c r="GA21" s="15">
        <f t="shared" si="69"/>
        <v>3121.2723162292882</v>
      </c>
      <c r="GB21" s="15">
        <f t="shared" si="69"/>
        <v>3246.12320887846</v>
      </c>
      <c r="GC21" s="15">
        <f t="shared" si="69"/>
        <v>3375.9681372335986</v>
      </c>
      <c r="GD21" s="15">
        <f t="shared" si="69"/>
        <v>3511.0068627229425</v>
      </c>
      <c r="GE21" s="15">
        <f t="shared" ref="GE21:HH21" si="70">GD21*(1+$M21)</f>
        <v>3651.4471372318603</v>
      </c>
      <c r="GF21" s="15">
        <f t="shared" si="70"/>
        <v>3797.505022721135</v>
      </c>
      <c r="GG21" s="15">
        <f t="shared" si="70"/>
        <v>3949.4052236299804</v>
      </c>
      <c r="GH21" s="15">
        <f t="shared" si="70"/>
        <v>4107.38143257518</v>
      </c>
      <c r="GI21" s="15">
        <f t="shared" si="70"/>
        <v>4271.6766898781871</v>
      </c>
      <c r="GJ21" s="15">
        <f t="shared" si="70"/>
        <v>4442.5437574733151</v>
      </c>
      <c r="GK21" s="15">
        <f t="shared" si="70"/>
        <v>4620.2455077722479</v>
      </c>
      <c r="GL21" s="15">
        <f t="shared" si="70"/>
        <v>4805.0553280831382</v>
      </c>
      <c r="GM21" s="15">
        <f t="shared" si="70"/>
        <v>4997.2575412064643</v>
      </c>
      <c r="GN21" s="15">
        <f t="shared" si="70"/>
        <v>5197.1478428547234</v>
      </c>
      <c r="GO21" s="15">
        <f t="shared" si="70"/>
        <v>5405.0337565689124</v>
      </c>
      <c r="GP21" s="15">
        <f t="shared" si="70"/>
        <v>5621.2351068316693</v>
      </c>
      <c r="GQ21" s="15">
        <f t="shared" si="70"/>
        <v>5846.0845111049366</v>
      </c>
      <c r="GR21" s="15">
        <f t="shared" si="70"/>
        <v>6079.9278915491341</v>
      </c>
      <c r="GS21" s="15">
        <f t="shared" si="70"/>
        <v>6323.1250072110997</v>
      </c>
      <c r="GT21" s="15">
        <f t="shared" si="70"/>
        <v>6576.0500074995443</v>
      </c>
      <c r="GU21" s="15">
        <f t="shared" si="70"/>
        <v>6839.0920077995261</v>
      </c>
      <c r="GV21" s="15">
        <f t="shared" si="70"/>
        <v>7112.6556881115075</v>
      </c>
      <c r="GW21" s="15">
        <f t="shared" si="70"/>
        <v>7397.1619156359684</v>
      </c>
      <c r="GX21" s="15">
        <f t="shared" si="70"/>
        <v>7693.0483922614076</v>
      </c>
      <c r="GY21" s="15">
        <f t="shared" si="70"/>
        <v>8000.7703279518646</v>
      </c>
      <c r="GZ21" s="15">
        <f t="shared" si="70"/>
        <v>8320.8011410699401</v>
      </c>
      <c r="HA21" s="15">
        <f t="shared" si="70"/>
        <v>8653.6331867127374</v>
      </c>
      <c r="HB21" s="15">
        <f t="shared" si="70"/>
        <v>8999.7785141812474</v>
      </c>
      <c r="HC21" s="15">
        <f t="shared" si="70"/>
        <v>9359.7696547484975</v>
      </c>
      <c r="HD21" s="15">
        <f t="shared" si="70"/>
        <v>9734.1604409384381</v>
      </c>
      <c r="HE21" s="15">
        <f t="shared" si="70"/>
        <v>10123.526858575977</v>
      </c>
      <c r="HF21" s="15">
        <f t="shared" si="70"/>
        <v>10528.467932919017</v>
      </c>
      <c r="HG21" s="15">
        <f t="shared" si="70"/>
        <v>10949.606650235777</v>
      </c>
      <c r="HH21" s="15">
        <f t="shared" si="70"/>
        <v>11387.590916245208</v>
      </c>
    </row>
    <row r="22" spans="1:216" ht="16.5" customHeight="1" x14ac:dyDescent="0.2">
      <c r="A22" s="37">
        <v>10</v>
      </c>
      <c r="B22" s="37"/>
      <c r="C22" s="43" t="s">
        <v>49</v>
      </c>
      <c r="D22" s="5"/>
      <c r="E22" s="8">
        <v>86.784000000000006</v>
      </c>
      <c r="F22" s="8">
        <v>3.71</v>
      </c>
      <c r="G22" s="55">
        <v>4.9700000000000001E-2</v>
      </c>
      <c r="H22" s="57">
        <f t="shared" ref="H22:L22" si="71">G22-($G22-$M22)/6</f>
        <v>4.8083333333333332E-2</v>
      </c>
      <c r="I22" s="57">
        <f t="shared" si="71"/>
        <v>4.6466666666666663E-2</v>
      </c>
      <c r="J22" s="57">
        <f t="shared" si="71"/>
        <v>4.4849999999999994E-2</v>
      </c>
      <c r="K22" s="57">
        <f t="shared" si="71"/>
        <v>4.3233333333333325E-2</v>
      </c>
      <c r="L22" s="57">
        <f t="shared" si="71"/>
        <v>4.1616666666666656E-2</v>
      </c>
      <c r="M22" s="57">
        <f t="shared" si="22"/>
        <v>0.04</v>
      </c>
      <c r="N22" s="55">
        <f t="shared" si="15"/>
        <v>8.7216228625300429E-2</v>
      </c>
      <c r="P22" s="24">
        <f t="shared" si="1"/>
        <v>-86.784000000000006</v>
      </c>
      <c r="Q22" s="15">
        <f t="shared" si="2"/>
        <v>3.894387</v>
      </c>
      <c r="R22" s="15">
        <f t="shared" si="3"/>
        <v>4.0879380339000004</v>
      </c>
      <c r="S22" s="15">
        <f t="shared" si="3"/>
        <v>4.2911085541848308</v>
      </c>
      <c r="T22" s="15">
        <f t="shared" si="3"/>
        <v>4.504376649327817</v>
      </c>
      <c r="U22" s="15">
        <f t="shared" si="3"/>
        <v>4.7282441687994101</v>
      </c>
      <c r="V22" s="15">
        <f t="shared" si="4"/>
        <v>4.9555939092491812</v>
      </c>
      <c r="W22" s="15">
        <f t="shared" si="5"/>
        <v>5.1858638395656262</v>
      </c>
      <c r="X22" s="15">
        <f t="shared" si="6"/>
        <v>5.4184498327701451</v>
      </c>
      <c r="Y22" s="15">
        <f t="shared" si="7"/>
        <v>5.6527074805402409</v>
      </c>
      <c r="Z22" s="15">
        <f t="shared" si="8"/>
        <v>5.8879543235220568</v>
      </c>
      <c r="AA22" s="15">
        <f t="shared" ref="AA22:BF22" si="72">Z22*(1+$M22)</f>
        <v>6.1234724964629397</v>
      </c>
      <c r="AB22" s="15">
        <f t="shared" si="72"/>
        <v>6.3684113963214575</v>
      </c>
      <c r="AC22" s="15">
        <f t="shared" si="72"/>
        <v>6.6231478521743163</v>
      </c>
      <c r="AD22" s="15">
        <f t="shared" si="72"/>
        <v>6.8880737662612894</v>
      </c>
      <c r="AE22" s="15">
        <f t="shared" si="72"/>
        <v>7.1635967169117416</v>
      </c>
      <c r="AF22" s="15">
        <f t="shared" si="72"/>
        <v>7.4501405855882119</v>
      </c>
      <c r="AG22" s="15">
        <f t="shared" si="72"/>
        <v>7.7481462090117406</v>
      </c>
      <c r="AH22" s="15">
        <f t="shared" si="72"/>
        <v>8.0580720573722111</v>
      </c>
      <c r="AI22" s="15">
        <f t="shared" si="72"/>
        <v>8.3803949396671005</v>
      </c>
      <c r="AJ22" s="15">
        <f t="shared" si="72"/>
        <v>8.715610737253785</v>
      </c>
      <c r="AK22" s="15">
        <f t="shared" si="72"/>
        <v>9.064235166743936</v>
      </c>
      <c r="AL22" s="15">
        <f t="shared" si="72"/>
        <v>9.426804573413694</v>
      </c>
      <c r="AM22" s="15">
        <f t="shared" si="72"/>
        <v>9.8038767563502418</v>
      </c>
      <c r="AN22" s="15">
        <f t="shared" si="72"/>
        <v>10.196031826604251</v>
      </c>
      <c r="AO22" s="15">
        <f t="shared" si="72"/>
        <v>10.603873099668421</v>
      </c>
      <c r="AP22" s="15">
        <f t="shared" si="72"/>
        <v>11.028028023655159</v>
      </c>
      <c r="AQ22" s="15">
        <f t="shared" si="72"/>
        <v>11.469149144601365</v>
      </c>
      <c r="AR22" s="15">
        <f t="shared" si="72"/>
        <v>11.92791511038542</v>
      </c>
      <c r="AS22" s="15">
        <f t="shared" si="72"/>
        <v>12.405031714800838</v>
      </c>
      <c r="AT22" s="15">
        <f t="shared" si="72"/>
        <v>12.901232983392871</v>
      </c>
      <c r="AU22" s="15">
        <f t="shared" si="72"/>
        <v>13.417282302728587</v>
      </c>
      <c r="AV22" s="15">
        <f t="shared" si="72"/>
        <v>13.953973594837731</v>
      </c>
      <c r="AW22" s="15">
        <f t="shared" si="72"/>
        <v>14.51213253863124</v>
      </c>
      <c r="AX22" s="15">
        <f t="shared" si="72"/>
        <v>15.092617840176491</v>
      </c>
      <c r="AY22" s="15">
        <f t="shared" si="72"/>
        <v>15.696322553783551</v>
      </c>
      <c r="AZ22" s="15">
        <f t="shared" si="72"/>
        <v>16.324175455934892</v>
      </c>
      <c r="BA22" s="15">
        <f t="shared" si="72"/>
        <v>16.97714247417229</v>
      </c>
      <c r="BB22" s="15">
        <f t="shared" si="72"/>
        <v>17.656228173139183</v>
      </c>
      <c r="BC22" s="15">
        <f t="shared" si="72"/>
        <v>18.36247730006475</v>
      </c>
      <c r="BD22" s="15">
        <f t="shared" si="72"/>
        <v>19.09697639206734</v>
      </c>
      <c r="BE22" s="15">
        <f t="shared" si="72"/>
        <v>19.860855447750033</v>
      </c>
      <c r="BF22" s="15">
        <f t="shared" si="72"/>
        <v>20.655289665660035</v>
      </c>
      <c r="BG22" s="15">
        <f t="shared" ref="BG22:CL22" si="73">BF22*(1+$M22)</f>
        <v>21.481501252286439</v>
      </c>
      <c r="BH22" s="15">
        <f t="shared" si="73"/>
        <v>22.340761302377896</v>
      </c>
      <c r="BI22" s="15">
        <f t="shared" si="73"/>
        <v>23.234391754473013</v>
      </c>
      <c r="BJ22" s="15">
        <f t="shared" si="73"/>
        <v>24.163767424651933</v>
      </c>
      <c r="BK22" s="15">
        <f t="shared" si="73"/>
        <v>25.130318121638012</v>
      </c>
      <c r="BL22" s="15">
        <f t="shared" si="73"/>
        <v>26.135530846503535</v>
      </c>
      <c r="BM22" s="15">
        <f t="shared" si="73"/>
        <v>27.180952080363678</v>
      </c>
      <c r="BN22" s="15">
        <f t="shared" si="73"/>
        <v>28.268190163578225</v>
      </c>
      <c r="BO22" s="15">
        <f t="shared" si="73"/>
        <v>29.398917770121354</v>
      </c>
      <c r="BP22" s="15">
        <f t="shared" si="73"/>
        <v>30.574874480926209</v>
      </c>
      <c r="BQ22" s="15">
        <f t="shared" si="73"/>
        <v>31.797869460163259</v>
      </c>
      <c r="BR22" s="15">
        <f t="shared" si="73"/>
        <v>33.069784238569788</v>
      </c>
      <c r="BS22" s="15">
        <f t="shared" si="73"/>
        <v>34.39257560811258</v>
      </c>
      <c r="BT22" s="15">
        <f t="shared" si="73"/>
        <v>35.768278632437081</v>
      </c>
      <c r="BU22" s="15">
        <f t="shared" si="73"/>
        <v>37.199009777734567</v>
      </c>
      <c r="BV22" s="15">
        <f t="shared" si="73"/>
        <v>38.686970168843949</v>
      </c>
      <c r="BW22" s="15">
        <f t="shared" si="73"/>
        <v>40.234448975597708</v>
      </c>
      <c r="BX22" s="15">
        <f t="shared" si="73"/>
        <v>41.843826934621617</v>
      </c>
      <c r="BY22" s="15">
        <f t="shared" si="73"/>
        <v>43.517580012006484</v>
      </c>
      <c r="BZ22" s="15">
        <f t="shared" si="73"/>
        <v>45.258283212486745</v>
      </c>
      <c r="CA22" s="15">
        <f t="shared" si="73"/>
        <v>47.068614540986218</v>
      </c>
      <c r="CB22" s="15">
        <f t="shared" si="73"/>
        <v>48.951359122625668</v>
      </c>
      <c r="CC22" s="15">
        <f t="shared" si="73"/>
        <v>50.909413487530699</v>
      </c>
      <c r="CD22" s="15">
        <f t="shared" si="73"/>
        <v>52.945790027031926</v>
      </c>
      <c r="CE22" s="15">
        <f t="shared" si="73"/>
        <v>55.063621628113204</v>
      </c>
      <c r="CF22" s="15">
        <f t="shared" si="73"/>
        <v>57.266166493237733</v>
      </c>
      <c r="CG22" s="15">
        <f t="shared" si="73"/>
        <v>59.556813152967244</v>
      </c>
      <c r="CH22" s="15">
        <f t="shared" si="73"/>
        <v>61.939085679085935</v>
      </c>
      <c r="CI22" s="15">
        <f t="shared" si="73"/>
        <v>64.41664910624938</v>
      </c>
      <c r="CJ22" s="15">
        <f t="shared" si="73"/>
        <v>66.993315070499364</v>
      </c>
      <c r="CK22" s="15">
        <f t="shared" si="73"/>
        <v>69.673047673319346</v>
      </c>
      <c r="CL22" s="15">
        <f t="shared" si="73"/>
        <v>72.459969580252121</v>
      </c>
      <c r="CM22" s="15">
        <f t="shared" ref="CM22:DR22" si="74">CL22*(1+$M22)</f>
        <v>75.358368363462205</v>
      </c>
      <c r="CN22" s="15">
        <f t="shared" si="74"/>
        <v>78.372703098000699</v>
      </c>
      <c r="CO22" s="15">
        <f t="shared" si="74"/>
        <v>81.507611221920726</v>
      </c>
      <c r="CP22" s="15">
        <f t="shared" si="74"/>
        <v>84.767915670797564</v>
      </c>
      <c r="CQ22" s="15">
        <f t="shared" si="74"/>
        <v>88.158632297629467</v>
      </c>
      <c r="CR22" s="15">
        <f t="shared" si="74"/>
        <v>91.684977589534654</v>
      </c>
      <c r="CS22" s="15">
        <f t="shared" si="74"/>
        <v>95.352376693116042</v>
      </c>
      <c r="CT22" s="15">
        <f t="shared" si="74"/>
        <v>99.166471760840693</v>
      </c>
      <c r="CU22" s="15">
        <f t="shared" si="74"/>
        <v>103.13313063127433</v>
      </c>
      <c r="CV22" s="15">
        <f t="shared" si="74"/>
        <v>107.2584558565253</v>
      </c>
      <c r="CW22" s="15">
        <f t="shared" si="74"/>
        <v>111.54879409078632</v>
      </c>
      <c r="CX22" s="15">
        <f t="shared" si="74"/>
        <v>116.01074585441778</v>
      </c>
      <c r="CY22" s="15">
        <f t="shared" si="74"/>
        <v>120.65117568859449</v>
      </c>
      <c r="CZ22" s="15">
        <f t="shared" si="74"/>
        <v>125.47722271613827</v>
      </c>
      <c r="DA22" s="15">
        <f t="shared" si="74"/>
        <v>130.4963116247838</v>
      </c>
      <c r="DB22" s="15">
        <f t="shared" si="74"/>
        <v>135.71616408977516</v>
      </c>
      <c r="DC22" s="15">
        <f t="shared" si="74"/>
        <v>141.14481065336616</v>
      </c>
      <c r="DD22" s="15">
        <f t="shared" si="74"/>
        <v>146.79060307950081</v>
      </c>
      <c r="DE22" s="15">
        <f t="shared" si="74"/>
        <v>152.66222720268084</v>
      </c>
      <c r="DF22" s="15">
        <f t="shared" si="74"/>
        <v>158.76871629078809</v>
      </c>
      <c r="DG22" s="15">
        <f t="shared" si="74"/>
        <v>165.11946494241963</v>
      </c>
      <c r="DH22" s="15">
        <f t="shared" si="74"/>
        <v>171.72424354011642</v>
      </c>
      <c r="DI22" s="15">
        <f t="shared" si="74"/>
        <v>178.59321328172109</v>
      </c>
      <c r="DJ22" s="15">
        <f t="shared" si="74"/>
        <v>185.73694181298995</v>
      </c>
      <c r="DK22" s="15">
        <f t="shared" si="74"/>
        <v>193.16641948550955</v>
      </c>
      <c r="DL22" s="15">
        <f t="shared" si="74"/>
        <v>200.89307626492993</v>
      </c>
      <c r="DM22" s="15">
        <f t="shared" si="74"/>
        <v>208.92879931552713</v>
      </c>
      <c r="DN22" s="15">
        <f t="shared" si="74"/>
        <v>217.28595128814823</v>
      </c>
      <c r="DO22" s="15">
        <f t="shared" si="74"/>
        <v>225.97738933967418</v>
      </c>
      <c r="DP22" s="15">
        <f t="shared" si="74"/>
        <v>235.01648491326114</v>
      </c>
      <c r="DQ22" s="15">
        <f t="shared" si="74"/>
        <v>244.41714430979158</v>
      </c>
      <c r="DR22" s="15">
        <f t="shared" si="74"/>
        <v>254.19383008218324</v>
      </c>
      <c r="DS22" s="15">
        <f t="shared" ref="DS22:EX22" si="75">DR22*(1+$M22)</f>
        <v>264.3615832854706</v>
      </c>
      <c r="DT22" s="15">
        <f t="shared" si="75"/>
        <v>274.93604661688943</v>
      </c>
      <c r="DU22" s="15">
        <f t="shared" si="75"/>
        <v>285.93348848156501</v>
      </c>
      <c r="DV22" s="15">
        <f t="shared" si="75"/>
        <v>297.37082802082762</v>
      </c>
      <c r="DW22" s="15">
        <f t="shared" si="75"/>
        <v>309.26566114166076</v>
      </c>
      <c r="DX22" s="15">
        <f t="shared" si="75"/>
        <v>321.63628758732722</v>
      </c>
      <c r="DY22" s="15">
        <f t="shared" si="75"/>
        <v>334.50173909082031</v>
      </c>
      <c r="DZ22" s="15">
        <f t="shared" si="75"/>
        <v>347.88180865445315</v>
      </c>
      <c r="EA22" s="15">
        <f t="shared" si="75"/>
        <v>361.79708100063129</v>
      </c>
      <c r="EB22" s="15">
        <f t="shared" si="75"/>
        <v>376.26896424065654</v>
      </c>
      <c r="EC22" s="15">
        <f t="shared" si="75"/>
        <v>391.31972281028283</v>
      </c>
      <c r="ED22" s="15">
        <f t="shared" si="75"/>
        <v>406.97251172269415</v>
      </c>
      <c r="EE22" s="15">
        <f t="shared" si="75"/>
        <v>423.25141219160196</v>
      </c>
      <c r="EF22" s="15">
        <f t="shared" si="75"/>
        <v>440.18146867926606</v>
      </c>
      <c r="EG22" s="15">
        <f t="shared" si="75"/>
        <v>457.78872742643671</v>
      </c>
      <c r="EH22" s="15">
        <f t="shared" si="75"/>
        <v>476.10027652349419</v>
      </c>
      <c r="EI22" s="15">
        <f t="shared" si="75"/>
        <v>495.14428758443398</v>
      </c>
      <c r="EJ22" s="15">
        <f t="shared" si="75"/>
        <v>514.95005908781138</v>
      </c>
      <c r="EK22" s="15">
        <f t="shared" si="75"/>
        <v>535.54806145132386</v>
      </c>
      <c r="EL22" s="15">
        <f t="shared" si="75"/>
        <v>556.96998390937688</v>
      </c>
      <c r="EM22" s="15">
        <f t="shared" si="75"/>
        <v>579.24878326575197</v>
      </c>
      <c r="EN22" s="15">
        <f t="shared" si="75"/>
        <v>602.41873459638202</v>
      </c>
      <c r="EO22" s="15">
        <f t="shared" si="75"/>
        <v>626.51548398023738</v>
      </c>
      <c r="EP22" s="15">
        <f t="shared" si="75"/>
        <v>651.57610333944695</v>
      </c>
      <c r="EQ22" s="15">
        <f t="shared" si="75"/>
        <v>677.63914747302488</v>
      </c>
      <c r="ER22" s="15">
        <f t="shared" si="75"/>
        <v>704.74471337194586</v>
      </c>
      <c r="ES22" s="15">
        <f t="shared" si="75"/>
        <v>732.9345019068237</v>
      </c>
      <c r="ET22" s="15">
        <f t="shared" si="75"/>
        <v>762.25188198309672</v>
      </c>
      <c r="EU22" s="15">
        <f t="shared" si="75"/>
        <v>792.74195726242067</v>
      </c>
      <c r="EV22" s="15">
        <f t="shared" si="75"/>
        <v>824.45163555291754</v>
      </c>
      <c r="EW22" s="15">
        <f t="shared" si="75"/>
        <v>857.42970097503428</v>
      </c>
      <c r="EX22" s="15">
        <f t="shared" si="75"/>
        <v>891.72688901403569</v>
      </c>
      <c r="EY22" s="15">
        <f t="shared" ref="EY22:GD22" si="76">EX22*(1+$M22)</f>
        <v>927.3959645745972</v>
      </c>
      <c r="EZ22" s="15">
        <f t="shared" si="76"/>
        <v>964.4918031575811</v>
      </c>
      <c r="FA22" s="15">
        <f t="shared" si="76"/>
        <v>1003.0714752838844</v>
      </c>
      <c r="FB22" s="15">
        <f t="shared" si="76"/>
        <v>1043.1943342952397</v>
      </c>
      <c r="FC22" s="15">
        <f t="shared" si="76"/>
        <v>1084.9221076670494</v>
      </c>
      <c r="FD22" s="15">
        <f t="shared" si="76"/>
        <v>1128.3189919737315</v>
      </c>
      <c r="FE22" s="15">
        <f t="shared" si="76"/>
        <v>1173.4517516526807</v>
      </c>
      <c r="FF22" s="15">
        <f t="shared" si="76"/>
        <v>1220.389821718788</v>
      </c>
      <c r="FG22" s="15">
        <f t="shared" si="76"/>
        <v>1269.2054145875395</v>
      </c>
      <c r="FH22" s="15">
        <f t="shared" si="76"/>
        <v>1319.9736311710412</v>
      </c>
      <c r="FI22" s="15">
        <f t="shared" si="76"/>
        <v>1372.7725764178829</v>
      </c>
      <c r="FJ22" s="15">
        <f t="shared" si="76"/>
        <v>1427.6834794745982</v>
      </c>
      <c r="FK22" s="15">
        <f t="shared" si="76"/>
        <v>1484.7908186535822</v>
      </c>
      <c r="FL22" s="15">
        <f t="shared" si="76"/>
        <v>1544.1824513997256</v>
      </c>
      <c r="FM22" s="15">
        <f t="shared" si="76"/>
        <v>1605.9497494557147</v>
      </c>
      <c r="FN22" s="15">
        <f t="shared" si="76"/>
        <v>1670.1877394339433</v>
      </c>
      <c r="FO22" s="15">
        <f t="shared" si="76"/>
        <v>1736.9952490113012</v>
      </c>
      <c r="FP22" s="15">
        <f t="shared" si="76"/>
        <v>1806.4750589717532</v>
      </c>
      <c r="FQ22" s="15">
        <f t="shared" si="76"/>
        <v>1878.7340613306235</v>
      </c>
      <c r="FR22" s="15">
        <f t="shared" si="76"/>
        <v>1953.8834237838485</v>
      </c>
      <c r="FS22" s="15">
        <f t="shared" si="76"/>
        <v>2032.0387607352025</v>
      </c>
      <c r="FT22" s="15">
        <f t="shared" si="76"/>
        <v>2113.3203111646108</v>
      </c>
      <c r="FU22" s="15">
        <f t="shared" si="76"/>
        <v>2197.8531236111953</v>
      </c>
      <c r="FV22" s="15">
        <f t="shared" si="76"/>
        <v>2285.7672485556432</v>
      </c>
      <c r="FW22" s="15">
        <f t="shared" si="76"/>
        <v>2377.197938497869</v>
      </c>
      <c r="FX22" s="15">
        <f t="shared" si="76"/>
        <v>2472.285856037784</v>
      </c>
      <c r="FY22" s="15">
        <f t="shared" si="76"/>
        <v>2571.1772902792954</v>
      </c>
      <c r="FZ22" s="15">
        <f t="shared" si="76"/>
        <v>2674.0243818904673</v>
      </c>
      <c r="GA22" s="15">
        <f t="shared" si="76"/>
        <v>2780.985357166086</v>
      </c>
      <c r="GB22" s="15">
        <f t="shared" si="76"/>
        <v>2892.2247714527298</v>
      </c>
      <c r="GC22" s="15">
        <f t="shared" si="76"/>
        <v>3007.913762310839</v>
      </c>
      <c r="GD22" s="15">
        <f t="shared" si="76"/>
        <v>3128.2303128032727</v>
      </c>
      <c r="GE22" s="15">
        <f t="shared" ref="GE22:HH22" si="77">GD22*(1+$M22)</f>
        <v>3253.3595253154035</v>
      </c>
      <c r="GF22" s="15">
        <f t="shared" si="77"/>
        <v>3383.4939063280199</v>
      </c>
      <c r="GG22" s="15">
        <f t="shared" si="77"/>
        <v>3518.8336625811407</v>
      </c>
      <c r="GH22" s="15">
        <f t="shared" si="77"/>
        <v>3659.5870090843864</v>
      </c>
      <c r="GI22" s="15">
        <f t="shared" si="77"/>
        <v>3805.9704894477618</v>
      </c>
      <c r="GJ22" s="15">
        <f t="shared" si="77"/>
        <v>3958.2093090256726</v>
      </c>
      <c r="GK22" s="15">
        <f t="shared" si="77"/>
        <v>4116.5376813866997</v>
      </c>
      <c r="GL22" s="15">
        <f t="shared" si="77"/>
        <v>4281.1991886421674</v>
      </c>
      <c r="GM22" s="15">
        <f t="shared" si="77"/>
        <v>4452.4471561878545</v>
      </c>
      <c r="GN22" s="15">
        <f t="shared" si="77"/>
        <v>4630.5450424353685</v>
      </c>
      <c r="GO22" s="15">
        <f t="shared" si="77"/>
        <v>4815.7668441327833</v>
      </c>
      <c r="GP22" s="15">
        <f t="shared" si="77"/>
        <v>5008.3975178980945</v>
      </c>
      <c r="GQ22" s="15">
        <f t="shared" si="77"/>
        <v>5208.7334186140188</v>
      </c>
      <c r="GR22" s="15">
        <f t="shared" si="77"/>
        <v>5417.0827553585796</v>
      </c>
      <c r="GS22" s="15">
        <f t="shared" si="77"/>
        <v>5633.7660655729233</v>
      </c>
      <c r="GT22" s="15">
        <f t="shared" si="77"/>
        <v>5859.1167081958401</v>
      </c>
      <c r="GU22" s="15">
        <f t="shared" si="77"/>
        <v>6093.481376523674</v>
      </c>
      <c r="GV22" s="15">
        <f t="shared" si="77"/>
        <v>6337.2206315846215</v>
      </c>
      <c r="GW22" s="15">
        <f t="shared" si="77"/>
        <v>6590.709456848007</v>
      </c>
      <c r="GX22" s="15">
        <f t="shared" si="77"/>
        <v>6854.3378351219271</v>
      </c>
      <c r="GY22" s="15">
        <f t="shared" si="77"/>
        <v>7128.5113485268048</v>
      </c>
      <c r="GZ22" s="15">
        <f t="shared" si="77"/>
        <v>7413.6518024678771</v>
      </c>
      <c r="HA22" s="15">
        <f t="shared" si="77"/>
        <v>7710.1978745665929</v>
      </c>
      <c r="HB22" s="15">
        <f t="shared" si="77"/>
        <v>8018.6057895492568</v>
      </c>
      <c r="HC22" s="15">
        <f t="shared" si="77"/>
        <v>8339.3500211312275</v>
      </c>
      <c r="HD22" s="15">
        <f t="shared" si="77"/>
        <v>8672.9240219764761</v>
      </c>
      <c r="HE22" s="15">
        <f t="shared" si="77"/>
        <v>9019.8409828555359</v>
      </c>
      <c r="HF22" s="15">
        <f t="shared" si="77"/>
        <v>9380.6346221697568</v>
      </c>
      <c r="HG22" s="15">
        <f t="shared" si="77"/>
        <v>9755.8600070565481</v>
      </c>
      <c r="HH22" s="15">
        <f t="shared" si="77"/>
        <v>10146.094407338811</v>
      </c>
    </row>
    <row r="23" spans="1:216" ht="16.5" customHeight="1" x14ac:dyDescent="0.2">
      <c r="A23" s="37">
        <v>11</v>
      </c>
      <c r="B23" s="37"/>
      <c r="C23" s="43" t="s">
        <v>73</v>
      </c>
      <c r="D23" s="5"/>
      <c r="E23" s="8">
        <v>51.244999999999997</v>
      </c>
      <c r="F23" s="8">
        <v>1.44</v>
      </c>
      <c r="G23" s="55">
        <v>4.1666666666666664E-2</v>
      </c>
      <c r="H23" s="57">
        <f t="shared" ref="H23:L23" si="78">G23-($G23-$M23)/6</f>
        <v>4.1388888888888885E-2</v>
      </c>
      <c r="I23" s="57">
        <f t="shared" si="78"/>
        <v>4.1111111111111105E-2</v>
      </c>
      <c r="J23" s="57">
        <f t="shared" si="78"/>
        <v>4.0833333333333326E-2</v>
      </c>
      <c r="K23" s="57">
        <f t="shared" si="78"/>
        <v>4.0555555555555546E-2</v>
      </c>
      <c r="L23" s="57">
        <f t="shared" si="78"/>
        <v>4.0277777777777767E-2</v>
      </c>
      <c r="M23" s="57">
        <f t="shared" si="22"/>
        <v>0.04</v>
      </c>
      <c r="N23" s="55">
        <f t="shared" si="15"/>
        <v>6.9434365225588879E-2</v>
      </c>
      <c r="P23" s="24">
        <f t="shared" si="1"/>
        <v>-51.244999999999997</v>
      </c>
      <c r="Q23" s="15">
        <f t="shared" si="2"/>
        <v>1.5</v>
      </c>
      <c r="R23" s="15">
        <f t="shared" si="3"/>
        <v>1.5625</v>
      </c>
      <c r="S23" s="15">
        <f t="shared" si="3"/>
        <v>1.6276041666666667</v>
      </c>
      <c r="T23" s="15">
        <f t="shared" si="3"/>
        <v>1.6954210069444446</v>
      </c>
      <c r="U23" s="15">
        <f t="shared" si="3"/>
        <v>1.7660635489004632</v>
      </c>
      <c r="V23" s="15">
        <f t="shared" si="4"/>
        <v>1.8391589568966213</v>
      </c>
      <c r="W23" s="15">
        <f t="shared" si="5"/>
        <v>1.9147688251245936</v>
      </c>
      <c r="X23" s="15">
        <f t="shared" si="6"/>
        <v>1.9929552188171811</v>
      </c>
      <c r="Y23" s="15">
        <f t="shared" si="7"/>
        <v>2.0737806249136552</v>
      </c>
      <c r="Z23" s="15">
        <f t="shared" si="8"/>
        <v>2.1573079000837887</v>
      </c>
      <c r="AA23" s="15">
        <f t="shared" ref="AA23:BF23" si="79">Z23*(1+$M23)</f>
        <v>2.2436002160871404</v>
      </c>
      <c r="AB23" s="15">
        <f t="shared" si="79"/>
        <v>2.333344224730626</v>
      </c>
      <c r="AC23" s="15">
        <f t="shared" si="79"/>
        <v>2.426677993719851</v>
      </c>
      <c r="AD23" s="15">
        <f t="shared" si="79"/>
        <v>2.5237451134686451</v>
      </c>
      <c r="AE23" s="15">
        <f t="shared" si="79"/>
        <v>2.6246949180073909</v>
      </c>
      <c r="AF23" s="15">
        <f t="shared" si="79"/>
        <v>2.7296827147276868</v>
      </c>
      <c r="AG23" s="15">
        <f t="shared" si="79"/>
        <v>2.8388700233167943</v>
      </c>
      <c r="AH23" s="15">
        <f t="shared" si="79"/>
        <v>2.9524248242494662</v>
      </c>
      <c r="AI23" s="15">
        <f t="shared" si="79"/>
        <v>3.0705218172194448</v>
      </c>
      <c r="AJ23" s="15">
        <f t="shared" si="79"/>
        <v>3.1933426899082229</v>
      </c>
      <c r="AK23" s="15">
        <f t="shared" si="79"/>
        <v>3.3210763975045521</v>
      </c>
      <c r="AL23" s="15">
        <f t="shared" si="79"/>
        <v>3.4539194534047342</v>
      </c>
      <c r="AM23" s="15">
        <f t="shared" si="79"/>
        <v>3.5920762315409238</v>
      </c>
      <c r="AN23" s="15">
        <f t="shared" si="79"/>
        <v>3.735759280802561</v>
      </c>
      <c r="AO23" s="15">
        <f t="shared" si="79"/>
        <v>3.8851896520346636</v>
      </c>
      <c r="AP23" s="15">
        <f t="shared" si="79"/>
        <v>4.0405972381160504</v>
      </c>
      <c r="AQ23" s="15">
        <f t="shared" si="79"/>
        <v>4.2022211276406924</v>
      </c>
      <c r="AR23" s="15">
        <f t="shared" si="79"/>
        <v>4.3703099727463206</v>
      </c>
      <c r="AS23" s="15">
        <f t="shared" si="79"/>
        <v>4.5451223716561735</v>
      </c>
      <c r="AT23" s="15">
        <f t="shared" si="79"/>
        <v>4.7269272665224209</v>
      </c>
      <c r="AU23" s="15">
        <f t="shared" si="79"/>
        <v>4.9160043571833176</v>
      </c>
      <c r="AV23" s="15">
        <f t="shared" si="79"/>
        <v>5.1126445314706501</v>
      </c>
      <c r="AW23" s="15">
        <f t="shared" si="79"/>
        <v>5.3171503127294759</v>
      </c>
      <c r="AX23" s="15">
        <f t="shared" si="79"/>
        <v>5.5298363252386551</v>
      </c>
      <c r="AY23" s="15">
        <f t="shared" si="79"/>
        <v>5.7510297782482018</v>
      </c>
      <c r="AZ23" s="15">
        <f t="shared" si="79"/>
        <v>5.9810709693781305</v>
      </c>
      <c r="BA23" s="15">
        <f t="shared" si="79"/>
        <v>6.2203138081532563</v>
      </c>
      <c r="BB23" s="15">
        <f t="shared" si="79"/>
        <v>6.4691263604793869</v>
      </c>
      <c r="BC23" s="15">
        <f t="shared" si="79"/>
        <v>6.7278914148985622</v>
      </c>
      <c r="BD23" s="15">
        <f t="shared" si="79"/>
        <v>6.9970070714945054</v>
      </c>
      <c r="BE23" s="15">
        <f t="shared" si="79"/>
        <v>7.2768873543542858</v>
      </c>
      <c r="BF23" s="15">
        <f t="shared" si="79"/>
        <v>7.5679628485284578</v>
      </c>
      <c r="BG23" s="15">
        <f t="shared" ref="BG23:CL23" si="80">BF23*(1+$M23)</f>
        <v>7.8706813624695968</v>
      </c>
      <c r="BH23" s="15">
        <f t="shared" si="80"/>
        <v>8.1855086169683808</v>
      </c>
      <c r="BI23" s="15">
        <f t="shared" si="80"/>
        <v>8.5129289616471162</v>
      </c>
      <c r="BJ23" s="15">
        <f t="shared" si="80"/>
        <v>8.8534461201130004</v>
      </c>
      <c r="BK23" s="15">
        <f t="shared" si="80"/>
        <v>9.2075839649175215</v>
      </c>
      <c r="BL23" s="15">
        <f t="shared" si="80"/>
        <v>9.5758873235142232</v>
      </c>
      <c r="BM23" s="15">
        <f t="shared" si="80"/>
        <v>9.9589228164547929</v>
      </c>
      <c r="BN23" s="15">
        <f t="shared" si="80"/>
        <v>10.357279729112985</v>
      </c>
      <c r="BO23" s="15">
        <f t="shared" si="80"/>
        <v>10.771570918277504</v>
      </c>
      <c r="BP23" s="15">
        <f t="shared" si="80"/>
        <v>11.202433755008604</v>
      </c>
      <c r="BQ23" s="15">
        <f t="shared" si="80"/>
        <v>11.650531105208948</v>
      </c>
      <c r="BR23" s="15">
        <f t="shared" si="80"/>
        <v>12.116552349417306</v>
      </c>
      <c r="BS23" s="15">
        <f t="shared" si="80"/>
        <v>12.601214443393999</v>
      </c>
      <c r="BT23" s="15">
        <f t="shared" si="80"/>
        <v>13.10526302112976</v>
      </c>
      <c r="BU23" s="15">
        <f t="shared" si="80"/>
        <v>13.629473541974951</v>
      </c>
      <c r="BV23" s="15">
        <f t="shared" si="80"/>
        <v>14.174652483653949</v>
      </c>
      <c r="BW23" s="15">
        <f t="shared" si="80"/>
        <v>14.741638583000107</v>
      </c>
      <c r="BX23" s="15">
        <f t="shared" si="80"/>
        <v>15.331304126320111</v>
      </c>
      <c r="BY23" s="15">
        <f t="shared" si="80"/>
        <v>15.944556291372916</v>
      </c>
      <c r="BZ23" s="15">
        <f t="shared" si="80"/>
        <v>16.582338543027834</v>
      </c>
      <c r="CA23" s="15">
        <f t="shared" si="80"/>
        <v>17.245632084748948</v>
      </c>
      <c r="CB23" s="15">
        <f t="shared" si="80"/>
        <v>17.935457368138906</v>
      </c>
      <c r="CC23" s="15">
        <f t="shared" si="80"/>
        <v>18.652875662864464</v>
      </c>
      <c r="CD23" s="15">
        <f t="shared" si="80"/>
        <v>19.398990689379044</v>
      </c>
      <c r="CE23" s="15">
        <f t="shared" si="80"/>
        <v>20.174950316954206</v>
      </c>
      <c r="CF23" s="15">
        <f t="shared" si="80"/>
        <v>20.981948329632374</v>
      </c>
      <c r="CG23" s="15">
        <f t="shared" si="80"/>
        <v>21.821226262817671</v>
      </c>
      <c r="CH23" s="15">
        <f t="shared" si="80"/>
        <v>22.69407531333038</v>
      </c>
      <c r="CI23" s="15">
        <f t="shared" si="80"/>
        <v>23.601838325863596</v>
      </c>
      <c r="CJ23" s="15">
        <f t="shared" si="80"/>
        <v>24.54591185889814</v>
      </c>
      <c r="CK23" s="15">
        <f t="shared" si="80"/>
        <v>25.527748333254067</v>
      </c>
      <c r="CL23" s="15">
        <f t="shared" si="80"/>
        <v>26.548858266584229</v>
      </c>
      <c r="CM23" s="15">
        <f t="shared" ref="CM23:DR23" si="81">CL23*(1+$M23)</f>
        <v>27.610812597247598</v>
      </c>
      <c r="CN23" s="15">
        <f t="shared" si="81"/>
        <v>28.715245101137501</v>
      </c>
      <c r="CO23" s="15">
        <f t="shared" si="81"/>
        <v>29.863854905183004</v>
      </c>
      <c r="CP23" s="15">
        <f t="shared" si="81"/>
        <v>31.058409101390325</v>
      </c>
      <c r="CQ23" s="15">
        <f t="shared" si="81"/>
        <v>32.300745465445942</v>
      </c>
      <c r="CR23" s="15">
        <f t="shared" si="81"/>
        <v>33.592775284063784</v>
      </c>
      <c r="CS23" s="15">
        <f t="shared" si="81"/>
        <v>34.936486295426334</v>
      </c>
      <c r="CT23" s="15">
        <f t="shared" si="81"/>
        <v>36.333945747243391</v>
      </c>
      <c r="CU23" s="15">
        <f t="shared" si="81"/>
        <v>37.78730357713313</v>
      </c>
      <c r="CV23" s="15">
        <f t="shared" si="81"/>
        <v>39.298795720218457</v>
      </c>
      <c r="CW23" s="15">
        <f t="shared" si="81"/>
        <v>40.8707475490272</v>
      </c>
      <c r="CX23" s="15">
        <f t="shared" si="81"/>
        <v>42.505577450988291</v>
      </c>
      <c r="CY23" s="15">
        <f t="shared" si="81"/>
        <v>44.205800549027821</v>
      </c>
      <c r="CZ23" s="15">
        <f t="shared" si="81"/>
        <v>45.974032570988932</v>
      </c>
      <c r="DA23" s="15">
        <f t="shared" si="81"/>
        <v>47.812993873828489</v>
      </c>
      <c r="DB23" s="15">
        <f t="shared" si="81"/>
        <v>49.725513628781627</v>
      </c>
      <c r="DC23" s="15">
        <f t="shared" si="81"/>
        <v>51.714534173932897</v>
      </c>
      <c r="DD23" s="15">
        <f t="shared" si="81"/>
        <v>53.783115540890215</v>
      </c>
      <c r="DE23" s="15">
        <f t="shared" si="81"/>
        <v>55.934440162525824</v>
      </c>
      <c r="DF23" s="15">
        <f t="shared" si="81"/>
        <v>58.171817769026859</v>
      </c>
      <c r="DG23" s="15">
        <f t="shared" si="81"/>
        <v>60.498690479787932</v>
      </c>
      <c r="DH23" s="15">
        <f t="shared" si="81"/>
        <v>62.91863809897945</v>
      </c>
      <c r="DI23" s="15">
        <f t="shared" si="81"/>
        <v>65.43538362293863</v>
      </c>
      <c r="DJ23" s="15">
        <f t="shared" si="81"/>
        <v>68.052798967856177</v>
      </c>
      <c r="DK23" s="15">
        <f t="shared" si="81"/>
        <v>70.774910926570428</v>
      </c>
      <c r="DL23" s="15">
        <f t="shared" si="81"/>
        <v>73.60590736363325</v>
      </c>
      <c r="DM23" s="15">
        <f t="shared" si="81"/>
        <v>76.550143658178584</v>
      </c>
      <c r="DN23" s="15">
        <f t="shared" si="81"/>
        <v>79.612149404505729</v>
      </c>
      <c r="DO23" s="15">
        <f t="shared" si="81"/>
        <v>82.796635380685956</v>
      </c>
      <c r="DP23" s="15">
        <f t="shared" si="81"/>
        <v>86.1085007959134</v>
      </c>
      <c r="DQ23" s="15">
        <f t="shared" si="81"/>
        <v>89.552840827749932</v>
      </c>
      <c r="DR23" s="15">
        <f t="shared" si="81"/>
        <v>93.13495446085993</v>
      </c>
      <c r="DS23" s="15">
        <f t="shared" ref="DS23:EX23" si="82">DR23*(1+$M23)</f>
        <v>96.860352639294334</v>
      </c>
      <c r="DT23" s="15">
        <f t="shared" si="82"/>
        <v>100.73476674486611</v>
      </c>
      <c r="DU23" s="15">
        <f t="shared" si="82"/>
        <v>104.76415741466076</v>
      </c>
      <c r="DV23" s="15">
        <f t="shared" si="82"/>
        <v>108.9547237112472</v>
      </c>
      <c r="DW23" s="15">
        <f t="shared" si="82"/>
        <v>113.31291265969709</v>
      </c>
      <c r="DX23" s="15">
        <f t="shared" si="82"/>
        <v>117.84542916608498</v>
      </c>
      <c r="DY23" s="15">
        <f t="shared" si="82"/>
        <v>122.55924633272839</v>
      </c>
      <c r="DZ23" s="15">
        <f t="shared" si="82"/>
        <v>127.46161618603753</v>
      </c>
      <c r="EA23" s="15">
        <f t="shared" si="82"/>
        <v>132.56008083347905</v>
      </c>
      <c r="EB23" s="15">
        <f t="shared" si="82"/>
        <v>137.86248406681821</v>
      </c>
      <c r="EC23" s="15">
        <f t="shared" si="82"/>
        <v>143.37698342949093</v>
      </c>
      <c r="ED23" s="15">
        <f t="shared" si="82"/>
        <v>149.11206276667059</v>
      </c>
      <c r="EE23" s="15">
        <f t="shared" si="82"/>
        <v>155.07654527733743</v>
      </c>
      <c r="EF23" s="15">
        <f t="shared" si="82"/>
        <v>161.27960708843094</v>
      </c>
      <c r="EG23" s="15">
        <f t="shared" si="82"/>
        <v>167.73079137196817</v>
      </c>
      <c r="EH23" s="15">
        <f t="shared" si="82"/>
        <v>174.44002302684689</v>
      </c>
      <c r="EI23" s="15">
        <f t="shared" si="82"/>
        <v>181.41762394792076</v>
      </c>
      <c r="EJ23" s="15">
        <f t="shared" si="82"/>
        <v>188.6743289058376</v>
      </c>
      <c r="EK23" s="15">
        <f t="shared" si="82"/>
        <v>196.22130206207112</v>
      </c>
      <c r="EL23" s="15">
        <f t="shared" si="82"/>
        <v>204.07015414455398</v>
      </c>
      <c r="EM23" s="15">
        <f t="shared" si="82"/>
        <v>212.23296031033615</v>
      </c>
      <c r="EN23" s="15">
        <f t="shared" si="82"/>
        <v>220.72227872274962</v>
      </c>
      <c r="EO23" s="15">
        <f t="shared" si="82"/>
        <v>229.55116987165962</v>
      </c>
      <c r="EP23" s="15">
        <f t="shared" si="82"/>
        <v>238.733216666526</v>
      </c>
      <c r="EQ23" s="15">
        <f t="shared" si="82"/>
        <v>248.28254533318704</v>
      </c>
      <c r="ER23" s="15">
        <f t="shared" si="82"/>
        <v>258.21384714651452</v>
      </c>
      <c r="ES23" s="15">
        <f t="shared" si="82"/>
        <v>268.5424010323751</v>
      </c>
      <c r="ET23" s="15">
        <f t="shared" si="82"/>
        <v>279.28409707367013</v>
      </c>
      <c r="EU23" s="15">
        <f t="shared" si="82"/>
        <v>290.45546095661695</v>
      </c>
      <c r="EV23" s="15">
        <f t="shared" si="82"/>
        <v>302.07367939488165</v>
      </c>
      <c r="EW23" s="15">
        <f t="shared" si="82"/>
        <v>314.15662657067691</v>
      </c>
      <c r="EX23" s="15">
        <f t="shared" si="82"/>
        <v>326.72289163350399</v>
      </c>
      <c r="EY23" s="15">
        <f t="shared" ref="EY23:GD23" si="83">EX23*(1+$M23)</f>
        <v>339.79180729884416</v>
      </c>
      <c r="EZ23" s="15">
        <f t="shared" si="83"/>
        <v>353.38347959079795</v>
      </c>
      <c r="FA23" s="15">
        <f t="shared" si="83"/>
        <v>367.51881877442986</v>
      </c>
      <c r="FB23" s="15">
        <f t="shared" si="83"/>
        <v>382.21957152540705</v>
      </c>
      <c r="FC23" s="15">
        <f t="shared" si="83"/>
        <v>397.50835438642332</v>
      </c>
      <c r="FD23" s="15">
        <f t="shared" si="83"/>
        <v>413.40868856188024</v>
      </c>
      <c r="FE23" s="15">
        <f t="shared" si="83"/>
        <v>429.94503610435544</v>
      </c>
      <c r="FF23" s="15">
        <f t="shared" si="83"/>
        <v>447.14283754852966</v>
      </c>
      <c r="FG23" s="15">
        <f t="shared" si="83"/>
        <v>465.02855105047087</v>
      </c>
      <c r="FH23" s="15">
        <f t="shared" si="83"/>
        <v>483.62969309248973</v>
      </c>
      <c r="FI23" s="15">
        <f t="shared" si="83"/>
        <v>502.97488081618934</v>
      </c>
      <c r="FJ23" s="15">
        <f t="shared" si="83"/>
        <v>523.09387604883693</v>
      </c>
      <c r="FK23" s="15">
        <f t="shared" si="83"/>
        <v>544.01763109079047</v>
      </c>
      <c r="FL23" s="15">
        <f t="shared" si="83"/>
        <v>565.77833633442208</v>
      </c>
      <c r="FM23" s="15">
        <f t="shared" si="83"/>
        <v>588.40946978779903</v>
      </c>
      <c r="FN23" s="15">
        <f t="shared" si="83"/>
        <v>611.94584857931102</v>
      </c>
      <c r="FO23" s="15">
        <f t="shared" si="83"/>
        <v>636.42368252248343</v>
      </c>
      <c r="FP23" s="15">
        <f t="shared" si="83"/>
        <v>661.88062982338283</v>
      </c>
      <c r="FQ23" s="15">
        <f t="shared" si="83"/>
        <v>688.35585501631817</v>
      </c>
      <c r="FR23" s="15">
        <f t="shared" si="83"/>
        <v>715.89008921697098</v>
      </c>
      <c r="FS23" s="15">
        <f t="shared" si="83"/>
        <v>744.52569278564988</v>
      </c>
      <c r="FT23" s="15">
        <f t="shared" si="83"/>
        <v>774.30672049707596</v>
      </c>
      <c r="FU23" s="15">
        <f t="shared" si="83"/>
        <v>805.27898931695904</v>
      </c>
      <c r="FV23" s="15">
        <f t="shared" si="83"/>
        <v>837.49014888963745</v>
      </c>
      <c r="FW23" s="15">
        <f t="shared" si="83"/>
        <v>870.98975484522293</v>
      </c>
      <c r="FX23" s="15">
        <f t="shared" si="83"/>
        <v>905.82934503903186</v>
      </c>
      <c r="FY23" s="15">
        <f t="shared" si="83"/>
        <v>942.06251884059316</v>
      </c>
      <c r="FZ23" s="15">
        <f t="shared" si="83"/>
        <v>979.74501959421696</v>
      </c>
      <c r="GA23" s="15">
        <f t="shared" si="83"/>
        <v>1018.9348203779857</v>
      </c>
      <c r="GB23" s="15">
        <f t="shared" si="83"/>
        <v>1059.6922131931051</v>
      </c>
      <c r="GC23" s="15">
        <f t="shared" si="83"/>
        <v>1102.0799017208294</v>
      </c>
      <c r="GD23" s="15">
        <f t="shared" si="83"/>
        <v>1146.1630977896625</v>
      </c>
      <c r="GE23" s="15">
        <f t="shared" ref="GE23:HH23" si="84">GD23*(1+$M23)</f>
        <v>1192.009621701249</v>
      </c>
      <c r="GF23" s="15">
        <f t="shared" si="84"/>
        <v>1239.6900065692989</v>
      </c>
      <c r="GG23" s="15">
        <f t="shared" si="84"/>
        <v>1289.2776068320709</v>
      </c>
      <c r="GH23" s="15">
        <f t="shared" si="84"/>
        <v>1340.8487111053537</v>
      </c>
      <c r="GI23" s="15">
        <f t="shared" si="84"/>
        <v>1394.4826595495679</v>
      </c>
      <c r="GJ23" s="15">
        <f t="shared" si="84"/>
        <v>1450.2619659315505</v>
      </c>
      <c r="GK23" s="15">
        <f t="shared" si="84"/>
        <v>1508.2724445688127</v>
      </c>
      <c r="GL23" s="15">
        <f t="shared" si="84"/>
        <v>1568.6033423515653</v>
      </c>
      <c r="GM23" s="15">
        <f t="shared" si="84"/>
        <v>1631.3474760456279</v>
      </c>
      <c r="GN23" s="15">
        <f t="shared" si="84"/>
        <v>1696.6013750874531</v>
      </c>
      <c r="GO23" s="15">
        <f t="shared" si="84"/>
        <v>1764.4654300909513</v>
      </c>
      <c r="GP23" s="15">
        <f t="shared" si="84"/>
        <v>1835.0440472945893</v>
      </c>
      <c r="GQ23" s="15">
        <f t="shared" si="84"/>
        <v>1908.445809186373</v>
      </c>
      <c r="GR23" s="15">
        <f t="shared" si="84"/>
        <v>1984.7836415538279</v>
      </c>
      <c r="GS23" s="15">
        <f t="shared" si="84"/>
        <v>2064.1749872159812</v>
      </c>
      <c r="GT23" s="15">
        <f t="shared" si="84"/>
        <v>2146.7419867046206</v>
      </c>
      <c r="GU23" s="15">
        <f t="shared" si="84"/>
        <v>2232.6116661728056</v>
      </c>
      <c r="GV23" s="15">
        <f t="shared" si="84"/>
        <v>2321.9161328197179</v>
      </c>
      <c r="GW23" s="15">
        <f t="shared" si="84"/>
        <v>2414.7927781325066</v>
      </c>
      <c r="GX23" s="15">
        <f t="shared" si="84"/>
        <v>2511.3844892578068</v>
      </c>
      <c r="GY23" s="15">
        <f t="shared" si="84"/>
        <v>2611.8398688281191</v>
      </c>
      <c r="GZ23" s="15">
        <f t="shared" si="84"/>
        <v>2716.3134635812439</v>
      </c>
      <c r="HA23" s="15">
        <f t="shared" si="84"/>
        <v>2824.9660021244936</v>
      </c>
      <c r="HB23" s="15">
        <f t="shared" si="84"/>
        <v>2937.9646422094734</v>
      </c>
      <c r="HC23" s="15">
        <f t="shared" si="84"/>
        <v>3055.4832278978524</v>
      </c>
      <c r="HD23" s="15">
        <f t="shared" si="84"/>
        <v>3177.7025570137666</v>
      </c>
      <c r="HE23" s="15">
        <f t="shared" si="84"/>
        <v>3304.8106592943172</v>
      </c>
      <c r="HF23" s="15">
        <f t="shared" si="84"/>
        <v>3437.0030856660901</v>
      </c>
      <c r="HG23" s="15">
        <f t="shared" si="84"/>
        <v>3574.4832090927339</v>
      </c>
      <c r="HH23" s="15">
        <f t="shared" si="84"/>
        <v>3717.4625374564434</v>
      </c>
    </row>
    <row r="24" spans="1:216" ht="16.5" customHeight="1" x14ac:dyDescent="0.2">
      <c r="A24" s="37">
        <v>12</v>
      </c>
      <c r="B24" s="37"/>
      <c r="C24" s="43" t="s">
        <v>1035</v>
      </c>
      <c r="D24" s="5"/>
      <c r="E24" s="8">
        <v>57.057333333333325</v>
      </c>
      <c r="F24" s="8">
        <v>1.9</v>
      </c>
      <c r="G24" s="55">
        <v>8.4999999999999992E-2</v>
      </c>
      <c r="H24" s="57">
        <f t="shared" ref="H24:L24" si="85">G24-($G24-$M24)/6</f>
        <v>7.7499999999999999E-2</v>
      </c>
      <c r="I24" s="57">
        <f t="shared" si="85"/>
        <v>7.0000000000000007E-2</v>
      </c>
      <c r="J24" s="57">
        <f t="shared" si="85"/>
        <v>6.2500000000000014E-2</v>
      </c>
      <c r="K24" s="57">
        <f t="shared" si="85"/>
        <v>5.5000000000000014E-2</v>
      </c>
      <c r="L24" s="57">
        <f t="shared" si="85"/>
        <v>4.7500000000000014E-2</v>
      </c>
      <c r="M24" s="57">
        <f t="shared" si="22"/>
        <v>0.04</v>
      </c>
      <c r="N24" s="55">
        <f t="shared" si="15"/>
        <v>8.5774954131689674E-2</v>
      </c>
      <c r="P24" s="24">
        <f t="shared" si="1"/>
        <v>-57.057333333333325</v>
      </c>
      <c r="Q24" s="15">
        <f t="shared" si="2"/>
        <v>2.0614999999999997</v>
      </c>
      <c r="R24" s="15">
        <f t="shared" si="3"/>
        <v>2.2367274999999998</v>
      </c>
      <c r="S24" s="15">
        <f t="shared" si="3"/>
        <v>2.4268493374999998</v>
      </c>
      <c r="T24" s="15">
        <f t="shared" si="3"/>
        <v>2.6331315311874999</v>
      </c>
      <c r="U24" s="15">
        <f t="shared" si="3"/>
        <v>2.8569477113384374</v>
      </c>
      <c r="V24" s="15">
        <f t="shared" si="4"/>
        <v>3.0783611589671662</v>
      </c>
      <c r="W24" s="15">
        <f t="shared" si="5"/>
        <v>3.2938464400948679</v>
      </c>
      <c r="X24" s="15">
        <f t="shared" si="6"/>
        <v>3.4997118426007972</v>
      </c>
      <c r="Y24" s="15">
        <f t="shared" si="7"/>
        <v>3.6921959939438409</v>
      </c>
      <c r="Z24" s="15">
        <f t="shared" si="8"/>
        <v>3.8675753036561735</v>
      </c>
      <c r="AA24" s="15">
        <f t="shared" ref="AA24:BF24" si="86">Z24*(1+$M24)</f>
        <v>4.0222783158024207</v>
      </c>
      <c r="AB24" s="15">
        <f t="shared" si="86"/>
        <v>4.1831694484345174</v>
      </c>
      <c r="AC24" s="15">
        <f t="shared" si="86"/>
        <v>4.3504962263718987</v>
      </c>
      <c r="AD24" s="15">
        <f t="shared" si="86"/>
        <v>4.5245160754267744</v>
      </c>
      <c r="AE24" s="15">
        <f t="shared" si="86"/>
        <v>4.7054967184438459</v>
      </c>
      <c r="AF24" s="15">
        <f t="shared" si="86"/>
        <v>4.8937165871815997</v>
      </c>
      <c r="AG24" s="15">
        <f t="shared" si="86"/>
        <v>5.089465250668864</v>
      </c>
      <c r="AH24" s="15">
        <f t="shared" si="86"/>
        <v>5.2930438606956187</v>
      </c>
      <c r="AI24" s="15">
        <f t="shared" si="86"/>
        <v>5.5047656151234436</v>
      </c>
      <c r="AJ24" s="15">
        <f t="shared" si="86"/>
        <v>5.7249562397283817</v>
      </c>
      <c r="AK24" s="15">
        <f t="shared" si="86"/>
        <v>5.9539544893175176</v>
      </c>
      <c r="AL24" s="15">
        <f t="shared" si="86"/>
        <v>6.1921126688902186</v>
      </c>
      <c r="AM24" s="15">
        <f t="shared" si="86"/>
        <v>6.4397971756458272</v>
      </c>
      <c r="AN24" s="15">
        <f t="shared" si="86"/>
        <v>6.6973890626716601</v>
      </c>
      <c r="AO24" s="15">
        <f t="shared" si="86"/>
        <v>6.9652846251785272</v>
      </c>
      <c r="AP24" s="15">
        <f t="shared" si="86"/>
        <v>7.2438960101856686</v>
      </c>
      <c r="AQ24" s="15">
        <f t="shared" si="86"/>
        <v>7.5336518505930954</v>
      </c>
      <c r="AR24" s="15">
        <f t="shared" si="86"/>
        <v>7.8349979246168191</v>
      </c>
      <c r="AS24" s="15">
        <f t="shared" si="86"/>
        <v>8.1483978416014917</v>
      </c>
      <c r="AT24" s="15">
        <f t="shared" si="86"/>
        <v>8.4743337552655511</v>
      </c>
      <c r="AU24" s="15">
        <f t="shared" si="86"/>
        <v>8.8133071054761736</v>
      </c>
      <c r="AV24" s="15">
        <f t="shared" si="86"/>
        <v>9.1658393896952202</v>
      </c>
      <c r="AW24" s="15">
        <f t="shared" si="86"/>
        <v>9.5324729652830289</v>
      </c>
      <c r="AX24" s="15">
        <f t="shared" si="86"/>
        <v>9.9137718838943503</v>
      </c>
      <c r="AY24" s="15">
        <f t="shared" si="86"/>
        <v>10.310322759250125</v>
      </c>
      <c r="AZ24" s="15">
        <f t="shared" si="86"/>
        <v>10.72273566962013</v>
      </c>
      <c r="BA24" s="15">
        <f t="shared" si="86"/>
        <v>11.151645096404936</v>
      </c>
      <c r="BB24" s="15">
        <f t="shared" si="86"/>
        <v>11.597710900261134</v>
      </c>
      <c r="BC24" s="15">
        <f t="shared" si="86"/>
        <v>12.06161933627158</v>
      </c>
      <c r="BD24" s="15">
        <f t="shared" si="86"/>
        <v>12.544084109722444</v>
      </c>
      <c r="BE24" s="15">
        <f t="shared" si="86"/>
        <v>13.045847474111342</v>
      </c>
      <c r="BF24" s="15">
        <f t="shared" si="86"/>
        <v>13.567681373075796</v>
      </c>
      <c r="BG24" s="15">
        <f t="shared" ref="BG24:CL24" si="87">BF24*(1+$M24)</f>
        <v>14.110388627998828</v>
      </c>
      <c r="BH24" s="15">
        <f t="shared" si="87"/>
        <v>14.674804173118781</v>
      </c>
      <c r="BI24" s="15">
        <f t="shared" si="87"/>
        <v>15.261796340043533</v>
      </c>
      <c r="BJ24" s="15">
        <f t="shared" si="87"/>
        <v>15.872268193645276</v>
      </c>
      <c r="BK24" s="15">
        <f t="shared" si="87"/>
        <v>16.507158921391088</v>
      </c>
      <c r="BL24" s="15">
        <f t="shared" si="87"/>
        <v>17.167445278246731</v>
      </c>
      <c r="BM24" s="15">
        <f t="shared" si="87"/>
        <v>17.854143089376603</v>
      </c>
      <c r="BN24" s="15">
        <f t="shared" si="87"/>
        <v>18.568308812951667</v>
      </c>
      <c r="BO24" s="15">
        <f t="shared" si="87"/>
        <v>19.311041165469735</v>
      </c>
      <c r="BP24" s="15">
        <f t="shared" si="87"/>
        <v>20.083482812088526</v>
      </c>
      <c r="BQ24" s="15">
        <f t="shared" si="87"/>
        <v>20.886822124572067</v>
      </c>
      <c r="BR24" s="15">
        <f t="shared" si="87"/>
        <v>21.722295009554951</v>
      </c>
      <c r="BS24" s="15">
        <f t="shared" si="87"/>
        <v>22.591186809937149</v>
      </c>
      <c r="BT24" s="15">
        <f t="shared" si="87"/>
        <v>23.494834282334637</v>
      </c>
      <c r="BU24" s="15">
        <f t="shared" si="87"/>
        <v>24.434627653628024</v>
      </c>
      <c r="BV24" s="15">
        <f t="shared" si="87"/>
        <v>25.412012759773145</v>
      </c>
      <c r="BW24" s="15">
        <f t="shared" si="87"/>
        <v>26.428493270164072</v>
      </c>
      <c r="BX24" s="15">
        <f t="shared" si="87"/>
        <v>27.485633000970637</v>
      </c>
      <c r="BY24" s="15">
        <f t="shared" si="87"/>
        <v>28.585058321009463</v>
      </c>
      <c r="BZ24" s="15">
        <f t="shared" si="87"/>
        <v>29.728460653849844</v>
      </c>
      <c r="CA24" s="15">
        <f t="shared" si="87"/>
        <v>30.917599080003839</v>
      </c>
      <c r="CB24" s="15">
        <f t="shared" si="87"/>
        <v>32.154303043203996</v>
      </c>
      <c r="CC24" s="15">
        <f t="shared" si="87"/>
        <v>33.44047516493216</v>
      </c>
      <c r="CD24" s="15">
        <f t="shared" si="87"/>
        <v>34.778094171529446</v>
      </c>
      <c r="CE24" s="15">
        <f t="shared" si="87"/>
        <v>36.169217938390624</v>
      </c>
      <c r="CF24" s="15">
        <f t="shared" si="87"/>
        <v>37.61598665592625</v>
      </c>
      <c r="CG24" s="15">
        <f t="shared" si="87"/>
        <v>39.120626122163301</v>
      </c>
      <c r="CH24" s="15">
        <f t="shared" si="87"/>
        <v>40.685451167049834</v>
      </c>
      <c r="CI24" s="15">
        <f t="shared" si="87"/>
        <v>42.31286921373183</v>
      </c>
      <c r="CJ24" s="15">
        <f t="shared" si="87"/>
        <v>44.005383982281103</v>
      </c>
      <c r="CK24" s="15">
        <f t="shared" si="87"/>
        <v>45.765599341572347</v>
      </c>
      <c r="CL24" s="15">
        <f t="shared" si="87"/>
        <v>47.596223315235243</v>
      </c>
      <c r="CM24" s="15">
        <f t="shared" ref="CM24:DR24" si="88">CL24*(1+$M24)</f>
        <v>49.500072247844656</v>
      </c>
      <c r="CN24" s="15">
        <f t="shared" si="88"/>
        <v>51.480075137758448</v>
      </c>
      <c r="CO24" s="15">
        <f t="shared" si="88"/>
        <v>53.539278143268788</v>
      </c>
      <c r="CP24" s="15">
        <f t="shared" si="88"/>
        <v>55.680849268999545</v>
      </c>
      <c r="CQ24" s="15">
        <f t="shared" si="88"/>
        <v>57.908083239759527</v>
      </c>
      <c r="CR24" s="15">
        <f t="shared" si="88"/>
        <v>60.22440656934991</v>
      </c>
      <c r="CS24" s="15">
        <f t="shared" si="88"/>
        <v>62.633382832123907</v>
      </c>
      <c r="CT24" s="15">
        <f t="shared" si="88"/>
        <v>65.138718145408859</v>
      </c>
      <c r="CU24" s="15">
        <f t="shared" si="88"/>
        <v>67.744266871225221</v>
      </c>
      <c r="CV24" s="15">
        <f t="shared" si="88"/>
        <v>70.454037546074233</v>
      </c>
      <c r="CW24" s="15">
        <f t="shared" si="88"/>
        <v>73.272199047917198</v>
      </c>
      <c r="CX24" s="15">
        <f t="shared" si="88"/>
        <v>76.203087009833894</v>
      </c>
      <c r="CY24" s="15">
        <f t="shared" si="88"/>
        <v>79.251210490227251</v>
      </c>
      <c r="CZ24" s="15">
        <f t="shared" si="88"/>
        <v>82.42125890983634</v>
      </c>
      <c r="DA24" s="15">
        <f t="shared" si="88"/>
        <v>85.718109266229803</v>
      </c>
      <c r="DB24" s="15">
        <f t="shared" si="88"/>
        <v>89.146833636878995</v>
      </c>
      <c r="DC24" s="15">
        <f t="shared" si="88"/>
        <v>92.712706982354163</v>
      </c>
      <c r="DD24" s="15">
        <f t="shared" si="88"/>
        <v>96.421215261648328</v>
      </c>
      <c r="DE24" s="15">
        <f t="shared" si="88"/>
        <v>100.27806387211426</v>
      </c>
      <c r="DF24" s="15">
        <f t="shared" si="88"/>
        <v>104.28918642699884</v>
      </c>
      <c r="DG24" s="15">
        <f t="shared" si="88"/>
        <v>108.4607538840788</v>
      </c>
      <c r="DH24" s="15">
        <f t="shared" si="88"/>
        <v>112.79918403944195</v>
      </c>
      <c r="DI24" s="15">
        <f t="shared" si="88"/>
        <v>117.31115140101964</v>
      </c>
      <c r="DJ24" s="15">
        <f t="shared" si="88"/>
        <v>122.00359745706044</v>
      </c>
      <c r="DK24" s="15">
        <f t="shared" si="88"/>
        <v>126.88374135534286</v>
      </c>
      <c r="DL24" s="15">
        <f t="shared" si="88"/>
        <v>131.95909100955657</v>
      </c>
      <c r="DM24" s="15">
        <f t="shared" si="88"/>
        <v>137.23745464993885</v>
      </c>
      <c r="DN24" s="15">
        <f t="shared" si="88"/>
        <v>142.7269528359364</v>
      </c>
      <c r="DO24" s="15">
        <f t="shared" si="88"/>
        <v>148.43603094937387</v>
      </c>
      <c r="DP24" s="15">
        <f t="shared" si="88"/>
        <v>154.37347218734882</v>
      </c>
      <c r="DQ24" s="15">
        <f t="shared" si="88"/>
        <v>160.54841107484279</v>
      </c>
      <c r="DR24" s="15">
        <f t="shared" si="88"/>
        <v>166.9703475178365</v>
      </c>
      <c r="DS24" s="15">
        <f t="shared" ref="DS24:EX24" si="89">DR24*(1+$M24)</f>
        <v>173.64916141854997</v>
      </c>
      <c r="DT24" s="15">
        <f t="shared" si="89"/>
        <v>180.59512787529198</v>
      </c>
      <c r="DU24" s="15">
        <f t="shared" si="89"/>
        <v>187.81893299030367</v>
      </c>
      <c r="DV24" s="15">
        <f t="shared" si="89"/>
        <v>195.33169030991581</v>
      </c>
      <c r="DW24" s="15">
        <f t="shared" si="89"/>
        <v>203.14495792231244</v>
      </c>
      <c r="DX24" s="15">
        <f t="shared" si="89"/>
        <v>211.27075623920496</v>
      </c>
      <c r="DY24" s="15">
        <f t="shared" si="89"/>
        <v>219.72158648877317</v>
      </c>
      <c r="DZ24" s="15">
        <f t="shared" si="89"/>
        <v>228.51044994832409</v>
      </c>
      <c r="EA24" s="15">
        <f t="shared" si="89"/>
        <v>237.65086794625708</v>
      </c>
      <c r="EB24" s="15">
        <f t="shared" si="89"/>
        <v>247.15690266410738</v>
      </c>
      <c r="EC24" s="15">
        <f t="shared" si="89"/>
        <v>257.04317877067166</v>
      </c>
      <c r="ED24" s="15">
        <f t="shared" si="89"/>
        <v>267.32490592149856</v>
      </c>
      <c r="EE24" s="15">
        <f t="shared" si="89"/>
        <v>278.01790215835848</v>
      </c>
      <c r="EF24" s="15">
        <f t="shared" si="89"/>
        <v>289.13861824469285</v>
      </c>
      <c r="EG24" s="15">
        <f t="shared" si="89"/>
        <v>300.7041629744806</v>
      </c>
      <c r="EH24" s="15">
        <f t="shared" si="89"/>
        <v>312.73232949345982</v>
      </c>
      <c r="EI24" s="15">
        <f t="shared" si="89"/>
        <v>325.24162267319821</v>
      </c>
      <c r="EJ24" s="15">
        <f t="shared" si="89"/>
        <v>338.25128758012613</v>
      </c>
      <c r="EK24" s="15">
        <f t="shared" si="89"/>
        <v>351.7813390833312</v>
      </c>
      <c r="EL24" s="15">
        <f t="shared" si="89"/>
        <v>365.85259264666445</v>
      </c>
      <c r="EM24" s="15">
        <f t="shared" si="89"/>
        <v>380.48669635253106</v>
      </c>
      <c r="EN24" s="15">
        <f t="shared" si="89"/>
        <v>395.70616420663231</v>
      </c>
      <c r="EO24" s="15">
        <f t="shared" si="89"/>
        <v>411.53441077489759</v>
      </c>
      <c r="EP24" s="15">
        <f t="shared" si="89"/>
        <v>427.99578720589352</v>
      </c>
      <c r="EQ24" s="15">
        <f t="shared" si="89"/>
        <v>445.1156186941293</v>
      </c>
      <c r="ER24" s="15">
        <f t="shared" si="89"/>
        <v>462.92024344189446</v>
      </c>
      <c r="ES24" s="15">
        <f t="shared" si="89"/>
        <v>481.43705317957023</v>
      </c>
      <c r="ET24" s="15">
        <f t="shared" si="89"/>
        <v>500.69453530675304</v>
      </c>
      <c r="EU24" s="15">
        <f t="shared" si="89"/>
        <v>520.72231671902318</v>
      </c>
      <c r="EV24" s="15">
        <f t="shared" si="89"/>
        <v>541.55120938778418</v>
      </c>
      <c r="EW24" s="15">
        <f t="shared" si="89"/>
        <v>563.21325776329559</v>
      </c>
      <c r="EX24" s="15">
        <f t="shared" si="89"/>
        <v>585.74178807382748</v>
      </c>
      <c r="EY24" s="15">
        <f t="shared" ref="EY24:GD24" si="90">EX24*(1+$M24)</f>
        <v>609.17145959678055</v>
      </c>
      <c r="EZ24" s="15">
        <f t="shared" si="90"/>
        <v>633.53831798065175</v>
      </c>
      <c r="FA24" s="15">
        <f t="shared" si="90"/>
        <v>658.87985069987781</v>
      </c>
      <c r="FB24" s="15">
        <f t="shared" si="90"/>
        <v>685.23504472787295</v>
      </c>
      <c r="FC24" s="15">
        <f t="shared" si="90"/>
        <v>712.64444651698784</v>
      </c>
      <c r="FD24" s="15">
        <f t="shared" si="90"/>
        <v>741.15022437766743</v>
      </c>
      <c r="FE24" s="15">
        <f t="shared" si="90"/>
        <v>770.79623335277415</v>
      </c>
      <c r="FF24" s="15">
        <f t="shared" si="90"/>
        <v>801.62808268688514</v>
      </c>
      <c r="FG24" s="15">
        <f t="shared" si="90"/>
        <v>833.6932059943606</v>
      </c>
      <c r="FH24" s="15">
        <f t="shared" si="90"/>
        <v>867.04093423413508</v>
      </c>
      <c r="FI24" s="15">
        <f t="shared" si="90"/>
        <v>901.72257160350057</v>
      </c>
      <c r="FJ24" s="15">
        <f t="shared" si="90"/>
        <v>937.79147446764057</v>
      </c>
      <c r="FK24" s="15">
        <f t="shared" si="90"/>
        <v>975.30313344634624</v>
      </c>
      <c r="FL24" s="15">
        <f t="shared" si="90"/>
        <v>1014.3152587842001</v>
      </c>
      <c r="FM24" s="15">
        <f t="shared" si="90"/>
        <v>1054.8878691355681</v>
      </c>
      <c r="FN24" s="15">
        <f t="shared" si="90"/>
        <v>1097.0833839009908</v>
      </c>
      <c r="FO24" s="15">
        <f t="shared" si="90"/>
        <v>1140.9667192570305</v>
      </c>
      <c r="FP24" s="15">
        <f t="shared" si="90"/>
        <v>1186.6053880273118</v>
      </c>
      <c r="FQ24" s="15">
        <f t="shared" si="90"/>
        <v>1234.0696035484043</v>
      </c>
      <c r="FR24" s="15">
        <f t="shared" si="90"/>
        <v>1283.4323876903404</v>
      </c>
      <c r="FS24" s="15">
        <f t="shared" si="90"/>
        <v>1334.769683197954</v>
      </c>
      <c r="FT24" s="15">
        <f t="shared" si="90"/>
        <v>1388.1604705258721</v>
      </c>
      <c r="FU24" s="15">
        <f t="shared" si="90"/>
        <v>1443.686889346907</v>
      </c>
      <c r="FV24" s="15">
        <f t="shared" si="90"/>
        <v>1501.4343649207833</v>
      </c>
      <c r="FW24" s="15">
        <f t="shared" si="90"/>
        <v>1561.4917395176146</v>
      </c>
      <c r="FX24" s="15">
        <f t="shared" si="90"/>
        <v>1623.9514090983193</v>
      </c>
      <c r="FY24" s="15">
        <f t="shared" si="90"/>
        <v>1688.9094654622522</v>
      </c>
      <c r="FZ24" s="15">
        <f t="shared" si="90"/>
        <v>1756.4658440807423</v>
      </c>
      <c r="GA24" s="15">
        <f t="shared" si="90"/>
        <v>1826.724477843972</v>
      </c>
      <c r="GB24" s="15">
        <f t="shared" si="90"/>
        <v>1899.793456957731</v>
      </c>
      <c r="GC24" s="15">
        <f t="shared" si="90"/>
        <v>1975.7851952360404</v>
      </c>
      <c r="GD24" s="15">
        <f t="shared" si="90"/>
        <v>2054.8166030454822</v>
      </c>
      <c r="GE24" s="15">
        <f t="shared" ref="GE24:HH24" si="91">GD24*(1+$M24)</f>
        <v>2137.0092671673015</v>
      </c>
      <c r="GF24" s="15">
        <f t="shared" si="91"/>
        <v>2222.4896378539934</v>
      </c>
      <c r="GG24" s="15">
        <f t="shared" si="91"/>
        <v>2311.3892233681531</v>
      </c>
      <c r="GH24" s="15">
        <f t="shared" si="91"/>
        <v>2403.8447923028793</v>
      </c>
      <c r="GI24" s="15">
        <f t="shared" si="91"/>
        <v>2499.9985839949945</v>
      </c>
      <c r="GJ24" s="15">
        <f t="shared" si="91"/>
        <v>2599.9985273547945</v>
      </c>
      <c r="GK24" s="15">
        <f t="shared" si="91"/>
        <v>2703.9984684489864</v>
      </c>
      <c r="GL24" s="15">
        <f t="shared" si="91"/>
        <v>2812.1584071869461</v>
      </c>
      <c r="GM24" s="15">
        <f t="shared" si="91"/>
        <v>2924.6447434744241</v>
      </c>
      <c r="GN24" s="15">
        <f t="shared" si="91"/>
        <v>3041.6305332134011</v>
      </c>
      <c r="GO24" s="15">
        <f t="shared" si="91"/>
        <v>3163.2957545419372</v>
      </c>
      <c r="GP24" s="15">
        <f t="shared" si="91"/>
        <v>3289.8275847236146</v>
      </c>
      <c r="GQ24" s="15">
        <f t="shared" si="91"/>
        <v>3421.4206881125592</v>
      </c>
      <c r="GR24" s="15">
        <f t="shared" si="91"/>
        <v>3558.2775156370617</v>
      </c>
      <c r="GS24" s="15">
        <f t="shared" si="91"/>
        <v>3700.6086162625443</v>
      </c>
      <c r="GT24" s="15">
        <f t="shared" si="91"/>
        <v>3848.6329609130462</v>
      </c>
      <c r="GU24" s="15">
        <f t="shared" si="91"/>
        <v>4002.5782793495682</v>
      </c>
      <c r="GV24" s="15">
        <f t="shared" si="91"/>
        <v>4162.6814105235508</v>
      </c>
      <c r="GW24" s="15">
        <f t="shared" si="91"/>
        <v>4329.188666944493</v>
      </c>
      <c r="GX24" s="15">
        <f t="shared" si="91"/>
        <v>4502.3562136222727</v>
      </c>
      <c r="GY24" s="15">
        <f t="shared" si="91"/>
        <v>4682.450462167164</v>
      </c>
      <c r="GZ24" s="15">
        <f t="shared" si="91"/>
        <v>4869.7484806538505</v>
      </c>
      <c r="HA24" s="15">
        <f t="shared" si="91"/>
        <v>5064.5384198800048</v>
      </c>
      <c r="HB24" s="15">
        <f t="shared" si="91"/>
        <v>5267.1199566752048</v>
      </c>
      <c r="HC24" s="15">
        <f t="shared" si="91"/>
        <v>5477.8047549422135</v>
      </c>
      <c r="HD24" s="15">
        <f t="shared" si="91"/>
        <v>5696.9169451399021</v>
      </c>
      <c r="HE24" s="15">
        <f t="shared" si="91"/>
        <v>5924.7936229454981</v>
      </c>
      <c r="HF24" s="15">
        <f t="shared" si="91"/>
        <v>6161.7853678633182</v>
      </c>
      <c r="HG24" s="15">
        <f t="shared" si="91"/>
        <v>6408.2567825778515</v>
      </c>
      <c r="HH24" s="15">
        <f t="shared" si="91"/>
        <v>6664.5870538809659</v>
      </c>
    </row>
    <row r="25" spans="1:216" ht="16.5" customHeight="1" x14ac:dyDescent="0.2">
      <c r="A25" s="37">
        <v>13</v>
      </c>
      <c r="B25" s="37"/>
      <c r="C25" s="43" t="s">
        <v>625</v>
      </c>
      <c r="D25" s="5"/>
      <c r="E25" s="8">
        <v>67.794666666666657</v>
      </c>
      <c r="F25" s="8">
        <v>2.14</v>
      </c>
      <c r="G25" s="55">
        <v>5.7433333333333336E-2</v>
      </c>
      <c r="H25" s="57">
        <f t="shared" ref="H25:L25" si="92">G25-($G25-$M25)/6</f>
        <v>5.4527777777777779E-2</v>
      </c>
      <c r="I25" s="57">
        <f t="shared" si="92"/>
        <v>5.1622222222222222E-2</v>
      </c>
      <c r="J25" s="57">
        <f t="shared" si="92"/>
        <v>4.8716666666666665E-2</v>
      </c>
      <c r="K25" s="57">
        <f t="shared" si="92"/>
        <v>4.5811111111111108E-2</v>
      </c>
      <c r="L25" s="57">
        <f t="shared" si="92"/>
        <v>4.2905555555555551E-2</v>
      </c>
      <c r="M25" s="57">
        <f t="shared" si="22"/>
        <v>0.04</v>
      </c>
      <c r="N25" s="55">
        <f t="shared" si="15"/>
        <v>7.6667095643524252E-2</v>
      </c>
      <c r="P25" s="24">
        <f t="shared" si="1"/>
        <v>-67.794666666666657</v>
      </c>
      <c r="Q25" s="15">
        <f t="shared" si="2"/>
        <v>2.2629073333333336</v>
      </c>
      <c r="R25" s="15">
        <f t="shared" si="3"/>
        <v>2.3928736445111118</v>
      </c>
      <c r="S25" s="15">
        <f t="shared" si="3"/>
        <v>2.530304354160867</v>
      </c>
      <c r="T25" s="15">
        <f t="shared" si="3"/>
        <v>2.6756281675681732</v>
      </c>
      <c r="U25" s="15">
        <f t="shared" si="3"/>
        <v>2.8292984119921725</v>
      </c>
      <c r="V25" s="15">
        <f t="shared" si="4"/>
        <v>2.9835737670683011</v>
      </c>
      <c r="W25" s="15">
        <f t="shared" si="5"/>
        <v>3.1375924750882938</v>
      </c>
      <c r="X25" s="15">
        <f t="shared" si="6"/>
        <v>3.290445521833012</v>
      </c>
      <c r="Y25" s="15">
        <f t="shared" si="7"/>
        <v>3.4411844872387616</v>
      </c>
      <c r="Z25" s="15">
        <f t="shared" si="8"/>
        <v>3.5888304194329002</v>
      </c>
      <c r="AA25" s="15">
        <f t="shared" ref="AA25:BF25" si="93">Z25*(1+$M25)</f>
        <v>3.7323836362102161</v>
      </c>
      <c r="AB25" s="15">
        <f t="shared" si="93"/>
        <v>3.881678981658625</v>
      </c>
      <c r="AC25" s="15">
        <f t="shared" si="93"/>
        <v>4.0369461409249698</v>
      </c>
      <c r="AD25" s="15">
        <f t="shared" si="93"/>
        <v>4.198423986561969</v>
      </c>
      <c r="AE25" s="15">
        <f t="shared" si="93"/>
        <v>4.3663609460244484</v>
      </c>
      <c r="AF25" s="15">
        <f t="shared" si="93"/>
        <v>4.5410153838654264</v>
      </c>
      <c r="AG25" s="15">
        <f t="shared" si="93"/>
        <v>4.7226559992200432</v>
      </c>
      <c r="AH25" s="15">
        <f t="shared" si="93"/>
        <v>4.9115622391888447</v>
      </c>
      <c r="AI25" s="15">
        <f t="shared" si="93"/>
        <v>5.1080247287563987</v>
      </c>
      <c r="AJ25" s="15">
        <f t="shared" si="93"/>
        <v>5.3123457179066547</v>
      </c>
      <c r="AK25" s="15">
        <f t="shared" si="93"/>
        <v>5.5248395466229212</v>
      </c>
      <c r="AL25" s="15">
        <f t="shared" si="93"/>
        <v>5.7458331284878383</v>
      </c>
      <c r="AM25" s="15">
        <f t="shared" si="93"/>
        <v>5.975666453627352</v>
      </c>
      <c r="AN25" s="15">
        <f t="shared" si="93"/>
        <v>6.214693111772446</v>
      </c>
      <c r="AO25" s="15">
        <f t="shared" si="93"/>
        <v>6.463280836243344</v>
      </c>
      <c r="AP25" s="15">
        <f t="shared" si="93"/>
        <v>6.7218120696930779</v>
      </c>
      <c r="AQ25" s="15">
        <f t="shared" si="93"/>
        <v>6.9906845524808015</v>
      </c>
      <c r="AR25" s="15">
        <f t="shared" si="93"/>
        <v>7.2703119345800333</v>
      </c>
      <c r="AS25" s="15">
        <f t="shared" si="93"/>
        <v>7.5611244119632346</v>
      </c>
      <c r="AT25" s="15">
        <f t="shared" si="93"/>
        <v>7.8635693884417641</v>
      </c>
      <c r="AU25" s="15">
        <f t="shared" si="93"/>
        <v>8.178112163979435</v>
      </c>
      <c r="AV25" s="15">
        <f t="shared" si="93"/>
        <v>8.5052366505386132</v>
      </c>
      <c r="AW25" s="15">
        <f t="shared" si="93"/>
        <v>8.8454461165601579</v>
      </c>
      <c r="AX25" s="15">
        <f t="shared" si="93"/>
        <v>9.1992639612225648</v>
      </c>
      <c r="AY25" s="15">
        <f t="shared" si="93"/>
        <v>9.5672345196714677</v>
      </c>
      <c r="AZ25" s="15">
        <f t="shared" si="93"/>
        <v>9.9499239004583266</v>
      </c>
      <c r="BA25" s="15">
        <f t="shared" si="93"/>
        <v>10.34792085647666</v>
      </c>
      <c r="BB25" s="15">
        <f t="shared" si="93"/>
        <v>10.761837690735728</v>
      </c>
      <c r="BC25" s="15">
        <f t="shared" si="93"/>
        <v>11.192311198365157</v>
      </c>
      <c r="BD25" s="15">
        <f t="shared" si="93"/>
        <v>11.640003646299764</v>
      </c>
      <c r="BE25" s="15">
        <f t="shared" si="93"/>
        <v>12.105603792151754</v>
      </c>
      <c r="BF25" s="15">
        <f t="shared" si="93"/>
        <v>12.589827943837825</v>
      </c>
      <c r="BG25" s="15">
        <f t="shared" ref="BG25:CL25" si="94">BF25*(1+$M25)</f>
        <v>13.093421061591339</v>
      </c>
      <c r="BH25" s="15">
        <f t="shared" si="94"/>
        <v>13.617157904054993</v>
      </c>
      <c r="BI25" s="15">
        <f t="shared" si="94"/>
        <v>14.161844220217194</v>
      </c>
      <c r="BJ25" s="15">
        <f t="shared" si="94"/>
        <v>14.728317989025882</v>
      </c>
      <c r="BK25" s="15">
        <f t="shared" si="94"/>
        <v>15.317450708586918</v>
      </c>
      <c r="BL25" s="15">
        <f t="shared" si="94"/>
        <v>15.930148736930395</v>
      </c>
      <c r="BM25" s="15">
        <f t="shared" si="94"/>
        <v>16.567354686407612</v>
      </c>
      <c r="BN25" s="15">
        <f t="shared" si="94"/>
        <v>17.230048873863918</v>
      </c>
      <c r="BO25" s="15">
        <f t="shared" si="94"/>
        <v>17.919250828818477</v>
      </c>
      <c r="BP25" s="15">
        <f t="shared" si="94"/>
        <v>18.636020861971218</v>
      </c>
      <c r="BQ25" s="15">
        <f t="shared" si="94"/>
        <v>19.381461696450067</v>
      </c>
      <c r="BR25" s="15">
        <f t="shared" si="94"/>
        <v>20.156720164308069</v>
      </c>
      <c r="BS25" s="15">
        <f t="shared" si="94"/>
        <v>20.962988970880392</v>
      </c>
      <c r="BT25" s="15">
        <f t="shared" si="94"/>
        <v>21.801508529715608</v>
      </c>
      <c r="BU25" s="15">
        <f t="shared" si="94"/>
        <v>22.673568870904234</v>
      </c>
      <c r="BV25" s="15">
        <f t="shared" si="94"/>
        <v>23.580511625740403</v>
      </c>
      <c r="BW25" s="15">
        <f t="shared" si="94"/>
        <v>24.523732090770022</v>
      </c>
      <c r="BX25" s="15">
        <f t="shared" si="94"/>
        <v>25.504681374400825</v>
      </c>
      <c r="BY25" s="15">
        <f t="shared" si="94"/>
        <v>26.524868629376858</v>
      </c>
      <c r="BZ25" s="15">
        <f t="shared" si="94"/>
        <v>27.585863374551934</v>
      </c>
      <c r="CA25" s="15">
        <f t="shared" si="94"/>
        <v>28.689297909534012</v>
      </c>
      <c r="CB25" s="15">
        <f t="shared" si="94"/>
        <v>29.836869825915375</v>
      </c>
      <c r="CC25" s="15">
        <f t="shared" si="94"/>
        <v>31.03034461895199</v>
      </c>
      <c r="CD25" s="15">
        <f t="shared" si="94"/>
        <v>32.271558403710067</v>
      </c>
      <c r="CE25" s="15">
        <f t="shared" si="94"/>
        <v>33.562420739858467</v>
      </c>
      <c r="CF25" s="15">
        <f t="shared" si="94"/>
        <v>34.904917569452806</v>
      </c>
      <c r="CG25" s="15">
        <f t="shared" si="94"/>
        <v>36.301114272230919</v>
      </c>
      <c r="CH25" s="15">
        <f t="shared" si="94"/>
        <v>37.753158843120154</v>
      </c>
      <c r="CI25" s="15">
        <f t="shared" si="94"/>
        <v>39.263285196844961</v>
      </c>
      <c r="CJ25" s="15">
        <f t="shared" si="94"/>
        <v>40.833816604718763</v>
      </c>
      <c r="CK25" s="15">
        <f t="shared" si="94"/>
        <v>42.467169268907512</v>
      </c>
      <c r="CL25" s="15">
        <f t="shared" si="94"/>
        <v>44.165856039663815</v>
      </c>
      <c r="CM25" s="15">
        <f t="shared" ref="CM25:DR25" si="95">CL25*(1+$M25)</f>
        <v>45.932490281250367</v>
      </c>
      <c r="CN25" s="15">
        <f t="shared" si="95"/>
        <v>47.769789892500384</v>
      </c>
      <c r="CO25" s="15">
        <f t="shared" si="95"/>
        <v>49.680581488200403</v>
      </c>
      <c r="CP25" s="15">
        <f t="shared" si="95"/>
        <v>51.667804747728418</v>
      </c>
      <c r="CQ25" s="15">
        <f t="shared" si="95"/>
        <v>53.734516937637558</v>
      </c>
      <c r="CR25" s="15">
        <f t="shared" si="95"/>
        <v>55.883897615143063</v>
      </c>
      <c r="CS25" s="15">
        <f t="shared" si="95"/>
        <v>58.119253519748789</v>
      </c>
      <c r="CT25" s="15">
        <f t="shared" si="95"/>
        <v>60.44402366053874</v>
      </c>
      <c r="CU25" s="15">
        <f t="shared" si="95"/>
        <v>62.861784606960292</v>
      </c>
      <c r="CV25" s="15">
        <f t="shared" si="95"/>
        <v>65.376255991238708</v>
      </c>
      <c r="CW25" s="15">
        <f t="shared" si="95"/>
        <v>67.991306230888256</v>
      </c>
      <c r="CX25" s="15">
        <f t="shared" si="95"/>
        <v>70.710958480123793</v>
      </c>
      <c r="CY25" s="15">
        <f t="shared" si="95"/>
        <v>73.539396819328744</v>
      </c>
      <c r="CZ25" s="15">
        <f t="shared" si="95"/>
        <v>76.480972692101901</v>
      </c>
      <c r="DA25" s="15">
        <f t="shared" si="95"/>
        <v>79.540211599785977</v>
      </c>
      <c r="DB25" s="15">
        <f t="shared" si="95"/>
        <v>82.721820063777415</v>
      </c>
      <c r="DC25" s="15">
        <f t="shared" si="95"/>
        <v>86.030692866328508</v>
      </c>
      <c r="DD25" s="15">
        <f t="shared" si="95"/>
        <v>89.471920580981646</v>
      </c>
      <c r="DE25" s="15">
        <f t="shared" si="95"/>
        <v>93.050797404220916</v>
      </c>
      <c r="DF25" s="15">
        <f t="shared" si="95"/>
        <v>96.772829300389759</v>
      </c>
      <c r="DG25" s="15">
        <f t="shared" si="95"/>
        <v>100.64374247240535</v>
      </c>
      <c r="DH25" s="15">
        <f t="shared" si="95"/>
        <v>104.66949217130157</v>
      </c>
      <c r="DI25" s="15">
        <f t="shared" si="95"/>
        <v>108.85627185815363</v>
      </c>
      <c r="DJ25" s="15">
        <f t="shared" si="95"/>
        <v>113.21052273247979</v>
      </c>
      <c r="DK25" s="15">
        <f t="shared" si="95"/>
        <v>117.73894364177899</v>
      </c>
      <c r="DL25" s="15">
        <f t="shared" si="95"/>
        <v>122.44850138745015</v>
      </c>
      <c r="DM25" s="15">
        <f t="shared" si="95"/>
        <v>127.34644144294816</v>
      </c>
      <c r="DN25" s="15">
        <f t="shared" si="95"/>
        <v>132.4402991006661</v>
      </c>
      <c r="DO25" s="15">
        <f t="shared" si="95"/>
        <v>137.73791106469275</v>
      </c>
      <c r="DP25" s="15">
        <f t="shared" si="95"/>
        <v>143.24742750728046</v>
      </c>
      <c r="DQ25" s="15">
        <f t="shared" si="95"/>
        <v>148.97732460757169</v>
      </c>
      <c r="DR25" s="15">
        <f t="shared" si="95"/>
        <v>154.93641759187457</v>
      </c>
      <c r="DS25" s="15">
        <f t="shared" ref="DS25:EX25" si="96">DR25*(1+$M25)</f>
        <v>161.13387429554956</v>
      </c>
      <c r="DT25" s="15">
        <f t="shared" si="96"/>
        <v>167.57922926737155</v>
      </c>
      <c r="DU25" s="15">
        <f t="shared" si="96"/>
        <v>174.28239843806642</v>
      </c>
      <c r="DV25" s="15">
        <f t="shared" si="96"/>
        <v>181.25369437558908</v>
      </c>
      <c r="DW25" s="15">
        <f t="shared" si="96"/>
        <v>188.50384215061266</v>
      </c>
      <c r="DX25" s="15">
        <f t="shared" si="96"/>
        <v>196.04399583663718</v>
      </c>
      <c r="DY25" s="15">
        <f t="shared" si="96"/>
        <v>203.88575567010267</v>
      </c>
      <c r="DZ25" s="15">
        <f t="shared" si="96"/>
        <v>212.04118589690677</v>
      </c>
      <c r="EA25" s="15">
        <f t="shared" si="96"/>
        <v>220.52283333278305</v>
      </c>
      <c r="EB25" s="15">
        <f t="shared" si="96"/>
        <v>229.34374666609438</v>
      </c>
      <c r="EC25" s="15">
        <f t="shared" si="96"/>
        <v>238.51749653273816</v>
      </c>
      <c r="ED25" s="15">
        <f t="shared" si="96"/>
        <v>248.05819639404771</v>
      </c>
      <c r="EE25" s="15">
        <f t="shared" si="96"/>
        <v>257.9805242498096</v>
      </c>
      <c r="EF25" s="15">
        <f t="shared" si="96"/>
        <v>268.29974521980199</v>
      </c>
      <c r="EG25" s="15">
        <f t="shared" si="96"/>
        <v>279.03173502859408</v>
      </c>
      <c r="EH25" s="15">
        <f t="shared" si="96"/>
        <v>290.19300442973787</v>
      </c>
      <c r="EI25" s="15">
        <f t="shared" si="96"/>
        <v>301.80072460692742</v>
      </c>
      <c r="EJ25" s="15">
        <f t="shared" si="96"/>
        <v>313.87275359120451</v>
      </c>
      <c r="EK25" s="15">
        <f t="shared" si="96"/>
        <v>326.42766373485273</v>
      </c>
      <c r="EL25" s="15">
        <f t="shared" si="96"/>
        <v>339.48477028424685</v>
      </c>
      <c r="EM25" s="15">
        <f t="shared" si="96"/>
        <v>353.06416109561673</v>
      </c>
      <c r="EN25" s="15">
        <f t="shared" si="96"/>
        <v>367.18672753944139</v>
      </c>
      <c r="EO25" s="15">
        <f t="shared" si="96"/>
        <v>381.87419664101907</v>
      </c>
      <c r="EP25" s="15">
        <f t="shared" si="96"/>
        <v>397.14916450665987</v>
      </c>
      <c r="EQ25" s="15">
        <f t="shared" si="96"/>
        <v>413.0351310869263</v>
      </c>
      <c r="ER25" s="15">
        <f t="shared" si="96"/>
        <v>429.55653633040339</v>
      </c>
      <c r="ES25" s="15">
        <f t="shared" si="96"/>
        <v>446.73879778361953</v>
      </c>
      <c r="ET25" s="15">
        <f t="shared" si="96"/>
        <v>464.60834969496432</v>
      </c>
      <c r="EU25" s="15">
        <f t="shared" si="96"/>
        <v>483.19268368276289</v>
      </c>
      <c r="EV25" s="15">
        <f t="shared" si="96"/>
        <v>502.52039103007343</v>
      </c>
      <c r="EW25" s="15">
        <f t="shared" si="96"/>
        <v>522.62120667127635</v>
      </c>
      <c r="EX25" s="15">
        <f t="shared" si="96"/>
        <v>543.52605493812746</v>
      </c>
      <c r="EY25" s="15">
        <f t="shared" ref="EY25:GD25" si="97">EX25*(1+$M25)</f>
        <v>565.26709713565253</v>
      </c>
      <c r="EZ25" s="15">
        <f t="shared" si="97"/>
        <v>587.8777810210787</v>
      </c>
      <c r="FA25" s="15">
        <f t="shared" si="97"/>
        <v>611.39289226192193</v>
      </c>
      <c r="FB25" s="15">
        <f t="shared" si="97"/>
        <v>635.84860795239888</v>
      </c>
      <c r="FC25" s="15">
        <f t="shared" si="97"/>
        <v>661.28255227049488</v>
      </c>
      <c r="FD25" s="15">
        <f t="shared" si="97"/>
        <v>687.73385436131468</v>
      </c>
      <c r="FE25" s="15">
        <f t="shared" si="97"/>
        <v>715.24320853576728</v>
      </c>
      <c r="FF25" s="15">
        <f t="shared" si="97"/>
        <v>743.85293687719798</v>
      </c>
      <c r="FG25" s="15">
        <f t="shared" si="97"/>
        <v>773.6070543522859</v>
      </c>
      <c r="FH25" s="15">
        <f t="shared" si="97"/>
        <v>804.55133652637733</v>
      </c>
      <c r="FI25" s="15">
        <f t="shared" si="97"/>
        <v>836.73338998743247</v>
      </c>
      <c r="FJ25" s="15">
        <f t="shared" si="97"/>
        <v>870.20272558692977</v>
      </c>
      <c r="FK25" s="15">
        <f t="shared" si="97"/>
        <v>905.01083461040696</v>
      </c>
      <c r="FL25" s="15">
        <f t="shared" si="97"/>
        <v>941.21126799482329</v>
      </c>
      <c r="FM25" s="15">
        <f t="shared" si="97"/>
        <v>978.85971871461629</v>
      </c>
      <c r="FN25" s="15">
        <f t="shared" si="97"/>
        <v>1018.014107463201</v>
      </c>
      <c r="FO25" s="15">
        <f t="shared" si="97"/>
        <v>1058.734671761729</v>
      </c>
      <c r="FP25" s="15">
        <f t="shared" si="97"/>
        <v>1101.0840586321983</v>
      </c>
      <c r="FQ25" s="15">
        <f t="shared" si="97"/>
        <v>1145.1274209774863</v>
      </c>
      <c r="FR25" s="15">
        <f t="shared" si="97"/>
        <v>1190.9325178165857</v>
      </c>
      <c r="FS25" s="15">
        <f t="shared" si="97"/>
        <v>1238.5698185292492</v>
      </c>
      <c r="FT25" s="15">
        <f t="shared" si="97"/>
        <v>1288.1126112704192</v>
      </c>
      <c r="FU25" s="15">
        <f t="shared" si="97"/>
        <v>1339.6371157212359</v>
      </c>
      <c r="FV25" s="15">
        <f t="shared" si="97"/>
        <v>1393.2226003500853</v>
      </c>
      <c r="FW25" s="15">
        <f t="shared" si="97"/>
        <v>1448.9515043640888</v>
      </c>
      <c r="FX25" s="15">
        <f t="shared" si="97"/>
        <v>1506.9095645386524</v>
      </c>
      <c r="FY25" s="15">
        <f t="shared" si="97"/>
        <v>1567.1859471201985</v>
      </c>
      <c r="FZ25" s="15">
        <f t="shared" si="97"/>
        <v>1629.8733850050066</v>
      </c>
      <c r="GA25" s="15">
        <f t="shared" si="97"/>
        <v>1695.068320405207</v>
      </c>
      <c r="GB25" s="15">
        <f t="shared" si="97"/>
        <v>1762.8710532214154</v>
      </c>
      <c r="GC25" s="15">
        <f t="shared" si="97"/>
        <v>1833.385895350272</v>
      </c>
      <c r="GD25" s="15">
        <f t="shared" si="97"/>
        <v>1906.7213311642829</v>
      </c>
      <c r="GE25" s="15">
        <f t="shared" ref="GE25:HH25" si="98">GD25*(1+$M25)</f>
        <v>1982.9901844108542</v>
      </c>
      <c r="GF25" s="15">
        <f t="shared" si="98"/>
        <v>2062.3097917872883</v>
      </c>
      <c r="GG25" s="15">
        <f t="shared" si="98"/>
        <v>2144.8021834587798</v>
      </c>
      <c r="GH25" s="15">
        <f t="shared" si="98"/>
        <v>2230.5942707971312</v>
      </c>
      <c r="GI25" s="15">
        <f t="shared" si="98"/>
        <v>2319.8180416290165</v>
      </c>
      <c r="GJ25" s="15">
        <f t="shared" si="98"/>
        <v>2412.6107632941771</v>
      </c>
      <c r="GK25" s="15">
        <f t="shared" si="98"/>
        <v>2509.1151938259441</v>
      </c>
      <c r="GL25" s="15">
        <f t="shared" si="98"/>
        <v>2609.479801578982</v>
      </c>
      <c r="GM25" s="15">
        <f t="shared" si="98"/>
        <v>2713.8589936421413</v>
      </c>
      <c r="GN25" s="15">
        <f t="shared" si="98"/>
        <v>2822.4133533878271</v>
      </c>
      <c r="GO25" s="15">
        <f t="shared" si="98"/>
        <v>2935.3098875233404</v>
      </c>
      <c r="GP25" s="15">
        <f t="shared" si="98"/>
        <v>3052.722283024274</v>
      </c>
      <c r="GQ25" s="15">
        <f t="shared" si="98"/>
        <v>3174.831174345245</v>
      </c>
      <c r="GR25" s="15">
        <f t="shared" si="98"/>
        <v>3301.8244213190551</v>
      </c>
      <c r="GS25" s="15">
        <f t="shared" si="98"/>
        <v>3433.8973981718173</v>
      </c>
      <c r="GT25" s="15">
        <f t="shared" si="98"/>
        <v>3571.2532940986903</v>
      </c>
      <c r="GU25" s="15">
        <f t="shared" si="98"/>
        <v>3714.1034258626382</v>
      </c>
      <c r="GV25" s="15">
        <f t="shared" si="98"/>
        <v>3862.6675628971439</v>
      </c>
      <c r="GW25" s="15">
        <f t="shared" si="98"/>
        <v>4017.1742654130298</v>
      </c>
      <c r="GX25" s="15">
        <f t="shared" si="98"/>
        <v>4177.861236029551</v>
      </c>
      <c r="GY25" s="15">
        <f t="shared" si="98"/>
        <v>4344.975685470733</v>
      </c>
      <c r="GZ25" s="15">
        <f t="shared" si="98"/>
        <v>4518.7747128895626</v>
      </c>
      <c r="HA25" s="15">
        <f t="shared" si="98"/>
        <v>4699.5257014051449</v>
      </c>
      <c r="HB25" s="15">
        <f t="shared" si="98"/>
        <v>4887.5067294613509</v>
      </c>
      <c r="HC25" s="15">
        <f t="shared" si="98"/>
        <v>5083.0069986398048</v>
      </c>
      <c r="HD25" s="15">
        <f t="shared" si="98"/>
        <v>5286.3272785853969</v>
      </c>
      <c r="HE25" s="15">
        <f t="shared" si="98"/>
        <v>5497.7803697288127</v>
      </c>
      <c r="HF25" s="15">
        <f t="shared" si="98"/>
        <v>5717.6915845179656</v>
      </c>
      <c r="HG25" s="15">
        <f t="shared" si="98"/>
        <v>5946.3992478986847</v>
      </c>
      <c r="HH25" s="15">
        <f t="shared" si="98"/>
        <v>6184.2552178146325</v>
      </c>
    </row>
    <row r="26" spans="1:216" ht="16.5" customHeight="1" x14ac:dyDescent="0.2">
      <c r="A26" s="37">
        <v>14</v>
      </c>
      <c r="B26" s="37"/>
      <c r="C26" s="43" t="s">
        <v>42</v>
      </c>
      <c r="D26" s="5"/>
      <c r="E26" s="8">
        <v>36.692666666666675</v>
      </c>
      <c r="F26" s="8">
        <v>1.28</v>
      </c>
      <c r="G26" s="55">
        <v>5.9000000000000004E-2</v>
      </c>
      <c r="H26" s="57">
        <f t="shared" ref="H26:L26" si="99">G26-($G26-$M26)/6</f>
        <v>5.5833333333333339E-2</v>
      </c>
      <c r="I26" s="57">
        <f t="shared" si="99"/>
        <v>5.2666666666666674E-2</v>
      </c>
      <c r="J26" s="57">
        <f t="shared" si="99"/>
        <v>4.9500000000000009E-2</v>
      </c>
      <c r="K26" s="57">
        <f t="shared" si="99"/>
        <v>4.6333333333333344E-2</v>
      </c>
      <c r="L26" s="57">
        <f t="shared" si="99"/>
        <v>4.316666666666668E-2</v>
      </c>
      <c r="M26" s="57">
        <f t="shared" si="22"/>
        <v>0.04</v>
      </c>
      <c r="N26" s="55">
        <f t="shared" si="15"/>
        <v>8.0889913645114886E-2</v>
      </c>
      <c r="P26" s="24">
        <f t="shared" si="1"/>
        <v>-36.692666666666675</v>
      </c>
      <c r="Q26" s="15">
        <f t="shared" si="2"/>
        <v>1.3555200000000001</v>
      </c>
      <c r="R26" s="15">
        <f t="shared" si="3"/>
        <v>1.4354956800000001</v>
      </c>
      <c r="S26" s="15">
        <f t="shared" si="3"/>
        <v>1.52018992512</v>
      </c>
      <c r="T26" s="15">
        <f t="shared" si="3"/>
        <v>1.6098811307020799</v>
      </c>
      <c r="U26" s="15">
        <f t="shared" si="3"/>
        <v>1.7048641174135026</v>
      </c>
      <c r="V26" s="15">
        <f t="shared" si="4"/>
        <v>1.80005236396909</v>
      </c>
      <c r="W26" s="15">
        <f t="shared" si="5"/>
        <v>1.8948551218047953</v>
      </c>
      <c r="X26" s="15">
        <f t="shared" si="6"/>
        <v>1.9886504503341329</v>
      </c>
      <c r="Y26" s="15">
        <f t="shared" si="7"/>
        <v>2.0807912545329477</v>
      </c>
      <c r="Z26" s="15">
        <f t="shared" si="8"/>
        <v>2.1706120770202864</v>
      </c>
      <c r="AA26" s="15">
        <f t="shared" ref="AA26:BF26" si="100">Z26*(1+$M26)</f>
        <v>2.2574365601010977</v>
      </c>
      <c r="AB26" s="15">
        <f t="shared" si="100"/>
        <v>2.3477340225051417</v>
      </c>
      <c r="AC26" s="15">
        <f t="shared" si="100"/>
        <v>2.4416433834053475</v>
      </c>
      <c r="AD26" s="15">
        <f t="shared" si="100"/>
        <v>2.5393091187415613</v>
      </c>
      <c r="AE26" s="15">
        <f t="shared" si="100"/>
        <v>2.6408814834912238</v>
      </c>
      <c r="AF26" s="15">
        <f t="shared" si="100"/>
        <v>2.746516742830873</v>
      </c>
      <c r="AG26" s="15">
        <f t="shared" si="100"/>
        <v>2.8563774125441079</v>
      </c>
      <c r="AH26" s="15">
        <f t="shared" si="100"/>
        <v>2.9706325090458723</v>
      </c>
      <c r="AI26" s="15">
        <f t="shared" si="100"/>
        <v>3.0894578094077074</v>
      </c>
      <c r="AJ26" s="15">
        <f t="shared" si="100"/>
        <v>3.213036121784016</v>
      </c>
      <c r="AK26" s="15">
        <f t="shared" si="100"/>
        <v>3.3415575666553767</v>
      </c>
      <c r="AL26" s="15">
        <f t="shared" si="100"/>
        <v>3.4752198693215921</v>
      </c>
      <c r="AM26" s="15">
        <f t="shared" si="100"/>
        <v>3.6142286640944561</v>
      </c>
      <c r="AN26" s="15">
        <f t="shared" si="100"/>
        <v>3.7587978106582343</v>
      </c>
      <c r="AO26" s="15">
        <f t="shared" si="100"/>
        <v>3.909149723084564</v>
      </c>
      <c r="AP26" s="15">
        <f t="shared" si="100"/>
        <v>4.0655157120079464</v>
      </c>
      <c r="AQ26" s="15">
        <f t="shared" si="100"/>
        <v>4.2281363404882644</v>
      </c>
      <c r="AR26" s="15">
        <f t="shared" si="100"/>
        <v>4.3972617941077949</v>
      </c>
      <c r="AS26" s="15">
        <f t="shared" si="100"/>
        <v>4.5731522658721069</v>
      </c>
      <c r="AT26" s="15">
        <f t="shared" si="100"/>
        <v>4.7560783565069915</v>
      </c>
      <c r="AU26" s="15">
        <f t="shared" si="100"/>
        <v>4.9463214907672715</v>
      </c>
      <c r="AV26" s="15">
        <f t="shared" si="100"/>
        <v>5.1441743503979627</v>
      </c>
      <c r="AW26" s="15">
        <f t="shared" si="100"/>
        <v>5.3499413244138809</v>
      </c>
      <c r="AX26" s="15">
        <f t="shared" si="100"/>
        <v>5.5639389773904364</v>
      </c>
      <c r="AY26" s="15">
        <f t="shared" si="100"/>
        <v>5.7864965364860543</v>
      </c>
      <c r="AZ26" s="15">
        <f t="shared" si="100"/>
        <v>6.0179563979454969</v>
      </c>
      <c r="BA26" s="15">
        <f t="shared" si="100"/>
        <v>6.2586746538633173</v>
      </c>
      <c r="BB26" s="15">
        <f t="shared" si="100"/>
        <v>6.50902164001785</v>
      </c>
      <c r="BC26" s="15">
        <f t="shared" si="100"/>
        <v>6.7693825056185641</v>
      </c>
      <c r="BD26" s="15">
        <f t="shared" si="100"/>
        <v>7.0401578058433065</v>
      </c>
      <c r="BE26" s="15">
        <f t="shared" si="100"/>
        <v>7.3217641180770388</v>
      </c>
      <c r="BF26" s="15">
        <f t="shared" si="100"/>
        <v>7.6146346828001201</v>
      </c>
      <c r="BG26" s="15">
        <f t="shared" ref="BG26:CL26" si="101">BF26*(1+$M26)</f>
        <v>7.9192200701121251</v>
      </c>
      <c r="BH26" s="15">
        <f t="shared" si="101"/>
        <v>8.2359888729166109</v>
      </c>
      <c r="BI26" s="15">
        <f t="shared" si="101"/>
        <v>8.5654284278332753</v>
      </c>
      <c r="BJ26" s="15">
        <f t="shared" si="101"/>
        <v>8.9080455649466064</v>
      </c>
      <c r="BK26" s="15">
        <f t="shared" si="101"/>
        <v>9.2643673875444712</v>
      </c>
      <c r="BL26" s="15">
        <f t="shared" si="101"/>
        <v>9.6349420830462496</v>
      </c>
      <c r="BM26" s="15">
        <f t="shared" si="101"/>
        <v>10.0203397663681</v>
      </c>
      <c r="BN26" s="15">
        <f t="shared" si="101"/>
        <v>10.421153357022824</v>
      </c>
      <c r="BO26" s="15">
        <f t="shared" si="101"/>
        <v>10.837999491303737</v>
      </c>
      <c r="BP26" s="15">
        <f t="shared" si="101"/>
        <v>11.271519470955887</v>
      </c>
      <c r="BQ26" s="15">
        <f t="shared" si="101"/>
        <v>11.722380249794123</v>
      </c>
      <c r="BR26" s="15">
        <f t="shared" si="101"/>
        <v>12.191275459785889</v>
      </c>
      <c r="BS26" s="15">
        <f t="shared" si="101"/>
        <v>12.678926478177324</v>
      </c>
      <c r="BT26" s="15">
        <f t="shared" si="101"/>
        <v>13.186083537304418</v>
      </c>
      <c r="BU26" s="15">
        <f t="shared" si="101"/>
        <v>13.713526878796594</v>
      </c>
      <c r="BV26" s="15">
        <f t="shared" si="101"/>
        <v>14.262067953948458</v>
      </c>
      <c r="BW26" s="15">
        <f t="shared" si="101"/>
        <v>14.832550672106397</v>
      </c>
      <c r="BX26" s="15">
        <f t="shared" si="101"/>
        <v>15.425852698990653</v>
      </c>
      <c r="BY26" s="15">
        <f t="shared" si="101"/>
        <v>16.042886806950278</v>
      </c>
      <c r="BZ26" s="15">
        <f t="shared" si="101"/>
        <v>16.68460227922829</v>
      </c>
      <c r="CA26" s="15">
        <f t="shared" si="101"/>
        <v>17.351986370397423</v>
      </c>
      <c r="CB26" s="15">
        <f t="shared" si="101"/>
        <v>18.046065825213322</v>
      </c>
      <c r="CC26" s="15">
        <f t="shared" si="101"/>
        <v>18.767908458221857</v>
      </c>
      <c r="CD26" s="15">
        <f t="shared" si="101"/>
        <v>19.518624796550732</v>
      </c>
      <c r="CE26" s="15">
        <f t="shared" si="101"/>
        <v>20.299369788412761</v>
      </c>
      <c r="CF26" s="15">
        <f t="shared" si="101"/>
        <v>21.111344579949272</v>
      </c>
      <c r="CG26" s="15">
        <f t="shared" si="101"/>
        <v>21.955798363147242</v>
      </c>
      <c r="CH26" s="15">
        <f t="shared" si="101"/>
        <v>22.834030297673131</v>
      </c>
      <c r="CI26" s="15">
        <f t="shared" si="101"/>
        <v>23.747391509580059</v>
      </c>
      <c r="CJ26" s="15">
        <f t="shared" si="101"/>
        <v>24.697287169963261</v>
      </c>
      <c r="CK26" s="15">
        <f t="shared" si="101"/>
        <v>25.685178656761792</v>
      </c>
      <c r="CL26" s="15">
        <f t="shared" si="101"/>
        <v>26.712585803032265</v>
      </c>
      <c r="CM26" s="15">
        <f t="shared" ref="CM26:DR26" si="102">CL26*(1+$M26)</f>
        <v>27.781089235153559</v>
      </c>
      <c r="CN26" s="15">
        <f t="shared" si="102"/>
        <v>28.8923328045597</v>
      </c>
      <c r="CO26" s="15">
        <f t="shared" si="102"/>
        <v>30.04802611674209</v>
      </c>
      <c r="CP26" s="15">
        <f t="shared" si="102"/>
        <v>31.249947161411775</v>
      </c>
      <c r="CQ26" s="15">
        <f t="shared" si="102"/>
        <v>32.499945047868245</v>
      </c>
      <c r="CR26" s="15">
        <f t="shared" si="102"/>
        <v>33.799942849782973</v>
      </c>
      <c r="CS26" s="15">
        <f t="shared" si="102"/>
        <v>35.151940563774289</v>
      </c>
      <c r="CT26" s="15">
        <f t="shared" si="102"/>
        <v>36.558018186325263</v>
      </c>
      <c r="CU26" s="15">
        <f t="shared" si="102"/>
        <v>38.020338913778275</v>
      </c>
      <c r="CV26" s="15">
        <f t="shared" si="102"/>
        <v>39.541152470329408</v>
      </c>
      <c r="CW26" s="15">
        <f t="shared" si="102"/>
        <v>41.122798569142589</v>
      </c>
      <c r="CX26" s="15">
        <f t="shared" si="102"/>
        <v>42.767710511908291</v>
      </c>
      <c r="CY26" s="15">
        <f t="shared" si="102"/>
        <v>44.478418932384621</v>
      </c>
      <c r="CZ26" s="15">
        <f t="shared" si="102"/>
        <v>46.257555689680004</v>
      </c>
      <c r="DA26" s="15">
        <f t="shared" si="102"/>
        <v>48.107857917267204</v>
      </c>
      <c r="DB26" s="15">
        <f t="shared" si="102"/>
        <v>50.032172233957894</v>
      </c>
      <c r="DC26" s="15">
        <f t="shared" si="102"/>
        <v>52.033459123316213</v>
      </c>
      <c r="DD26" s="15">
        <f t="shared" si="102"/>
        <v>54.114797488248861</v>
      </c>
      <c r="DE26" s="15">
        <f t="shared" si="102"/>
        <v>56.279389387778821</v>
      </c>
      <c r="DF26" s="15">
        <f t="shared" si="102"/>
        <v>58.530564963289976</v>
      </c>
      <c r="DG26" s="15">
        <f t="shared" si="102"/>
        <v>60.871787561821577</v>
      </c>
      <c r="DH26" s="15">
        <f t="shared" si="102"/>
        <v>63.306659064294443</v>
      </c>
      <c r="DI26" s="15">
        <f t="shared" si="102"/>
        <v>65.838925426866226</v>
      </c>
      <c r="DJ26" s="15">
        <f t="shared" si="102"/>
        <v>68.472482443940876</v>
      </c>
      <c r="DK26" s="15">
        <f t="shared" si="102"/>
        <v>71.211381741698517</v>
      </c>
      <c r="DL26" s="15">
        <f t="shared" si="102"/>
        <v>74.059837011366454</v>
      </c>
      <c r="DM26" s="15">
        <f t="shared" si="102"/>
        <v>77.022230491821119</v>
      </c>
      <c r="DN26" s="15">
        <f t="shared" si="102"/>
        <v>80.10311971149396</v>
      </c>
      <c r="DO26" s="15">
        <f t="shared" si="102"/>
        <v>83.307244499953725</v>
      </c>
      <c r="DP26" s="15">
        <f t="shared" si="102"/>
        <v>86.639534279951874</v>
      </c>
      <c r="DQ26" s="15">
        <f t="shared" si="102"/>
        <v>90.105115651149958</v>
      </c>
      <c r="DR26" s="15">
        <f t="shared" si="102"/>
        <v>93.709320277195957</v>
      </c>
      <c r="DS26" s="15">
        <f t="shared" ref="DS26:EX26" si="103">DR26*(1+$M26)</f>
        <v>97.457693088283804</v>
      </c>
      <c r="DT26" s="15">
        <f t="shared" si="103"/>
        <v>101.35600081181516</v>
      </c>
      <c r="DU26" s="15">
        <f t="shared" si="103"/>
        <v>105.41024084428777</v>
      </c>
      <c r="DV26" s="15">
        <f t="shared" si="103"/>
        <v>109.62665047805929</v>
      </c>
      <c r="DW26" s="15">
        <f t="shared" si="103"/>
        <v>114.01171649718167</v>
      </c>
      <c r="DX26" s="15">
        <f t="shared" si="103"/>
        <v>118.57218515706894</v>
      </c>
      <c r="DY26" s="15">
        <f t="shared" si="103"/>
        <v>123.31507256335171</v>
      </c>
      <c r="DZ26" s="15">
        <f t="shared" si="103"/>
        <v>128.24767546588578</v>
      </c>
      <c r="EA26" s="15">
        <f t="shared" si="103"/>
        <v>133.37758248452121</v>
      </c>
      <c r="EB26" s="15">
        <f t="shared" si="103"/>
        <v>138.71268578390206</v>
      </c>
      <c r="EC26" s="15">
        <f t="shared" si="103"/>
        <v>144.26119321525815</v>
      </c>
      <c r="ED26" s="15">
        <f t="shared" si="103"/>
        <v>150.03164094386847</v>
      </c>
      <c r="EE26" s="15">
        <f t="shared" si="103"/>
        <v>156.03290658162322</v>
      </c>
      <c r="EF26" s="15">
        <f t="shared" si="103"/>
        <v>162.27422284488816</v>
      </c>
      <c r="EG26" s="15">
        <f t="shared" si="103"/>
        <v>168.7651917586837</v>
      </c>
      <c r="EH26" s="15">
        <f t="shared" si="103"/>
        <v>175.51579942903106</v>
      </c>
      <c r="EI26" s="15">
        <f t="shared" si="103"/>
        <v>182.53643140619232</v>
      </c>
      <c r="EJ26" s="15">
        <f t="shared" si="103"/>
        <v>189.83788866244001</v>
      </c>
      <c r="EK26" s="15">
        <f t="shared" si="103"/>
        <v>197.43140420893761</v>
      </c>
      <c r="EL26" s="15">
        <f t="shared" si="103"/>
        <v>205.32866037729511</v>
      </c>
      <c r="EM26" s="15">
        <f t="shared" si="103"/>
        <v>213.54180679238692</v>
      </c>
      <c r="EN26" s="15">
        <f t="shared" si="103"/>
        <v>222.08347906408241</v>
      </c>
      <c r="EO26" s="15">
        <f t="shared" si="103"/>
        <v>230.96681822664573</v>
      </c>
      <c r="EP26" s="15">
        <f t="shared" si="103"/>
        <v>240.20549095571155</v>
      </c>
      <c r="EQ26" s="15">
        <f t="shared" si="103"/>
        <v>249.81371059394002</v>
      </c>
      <c r="ER26" s="15">
        <f t="shared" si="103"/>
        <v>259.80625901769764</v>
      </c>
      <c r="ES26" s="15">
        <f t="shared" si="103"/>
        <v>270.19850937840556</v>
      </c>
      <c r="ET26" s="15">
        <f t="shared" si="103"/>
        <v>281.0064497535418</v>
      </c>
      <c r="EU26" s="15">
        <f t="shared" si="103"/>
        <v>292.24670774368349</v>
      </c>
      <c r="EV26" s="15">
        <f t="shared" si="103"/>
        <v>303.93657605343083</v>
      </c>
      <c r="EW26" s="15">
        <f t="shared" si="103"/>
        <v>316.09403909556806</v>
      </c>
      <c r="EX26" s="15">
        <f t="shared" si="103"/>
        <v>328.73780065939081</v>
      </c>
      <c r="EY26" s="15">
        <f t="shared" ref="EY26:GD26" si="104">EX26*(1+$M26)</f>
        <v>341.88731268576646</v>
      </c>
      <c r="EZ26" s="15">
        <f t="shared" si="104"/>
        <v>355.56280519319711</v>
      </c>
      <c r="FA26" s="15">
        <f t="shared" si="104"/>
        <v>369.78531740092501</v>
      </c>
      <c r="FB26" s="15">
        <f t="shared" si="104"/>
        <v>384.57673009696202</v>
      </c>
      <c r="FC26" s="15">
        <f t="shared" si="104"/>
        <v>399.95979930084053</v>
      </c>
      <c r="FD26" s="15">
        <f t="shared" si="104"/>
        <v>415.95819127287416</v>
      </c>
      <c r="FE26" s="15">
        <f t="shared" si="104"/>
        <v>432.59651892378912</v>
      </c>
      <c r="FF26" s="15">
        <f t="shared" si="104"/>
        <v>449.90037968074068</v>
      </c>
      <c r="FG26" s="15">
        <f t="shared" si="104"/>
        <v>467.89639486797034</v>
      </c>
      <c r="FH26" s="15">
        <f t="shared" si="104"/>
        <v>486.61225066268918</v>
      </c>
      <c r="FI26" s="15">
        <f t="shared" si="104"/>
        <v>506.07674068919675</v>
      </c>
      <c r="FJ26" s="15">
        <f t="shared" si="104"/>
        <v>526.31981031676469</v>
      </c>
      <c r="FK26" s="15">
        <f t="shared" si="104"/>
        <v>547.37260272943524</v>
      </c>
      <c r="FL26" s="15">
        <f t="shared" si="104"/>
        <v>569.26750683861269</v>
      </c>
      <c r="FM26" s="15">
        <f t="shared" si="104"/>
        <v>592.03820711215724</v>
      </c>
      <c r="FN26" s="15">
        <f t="shared" si="104"/>
        <v>615.7197353966435</v>
      </c>
      <c r="FO26" s="15">
        <f t="shared" si="104"/>
        <v>640.34852481250925</v>
      </c>
      <c r="FP26" s="15">
        <f t="shared" si="104"/>
        <v>665.96246580500963</v>
      </c>
      <c r="FQ26" s="15">
        <f t="shared" si="104"/>
        <v>692.60096443721</v>
      </c>
      <c r="FR26" s="15">
        <f t="shared" si="104"/>
        <v>720.3050030146984</v>
      </c>
      <c r="FS26" s="15">
        <f t="shared" si="104"/>
        <v>749.11720313528633</v>
      </c>
      <c r="FT26" s="15">
        <f t="shared" si="104"/>
        <v>779.08189126069783</v>
      </c>
      <c r="FU26" s="15">
        <f t="shared" si="104"/>
        <v>810.24516691112581</v>
      </c>
      <c r="FV26" s="15">
        <f t="shared" si="104"/>
        <v>842.65497358757091</v>
      </c>
      <c r="FW26" s="15">
        <f t="shared" si="104"/>
        <v>876.36117253107375</v>
      </c>
      <c r="FX26" s="15">
        <f t="shared" si="104"/>
        <v>911.4156194323167</v>
      </c>
      <c r="FY26" s="15">
        <f t="shared" si="104"/>
        <v>947.87224420960945</v>
      </c>
      <c r="FZ26" s="15">
        <f t="shared" si="104"/>
        <v>985.7871339779939</v>
      </c>
      <c r="GA26" s="15">
        <f t="shared" si="104"/>
        <v>1025.2186193371138</v>
      </c>
      <c r="GB26" s="15">
        <f t="shared" si="104"/>
        <v>1066.2273641105983</v>
      </c>
      <c r="GC26" s="15">
        <f t="shared" si="104"/>
        <v>1108.8764586750221</v>
      </c>
      <c r="GD26" s="15">
        <f t="shared" si="104"/>
        <v>1153.2315170220231</v>
      </c>
      <c r="GE26" s="15">
        <f t="shared" ref="GE26:HH26" si="105">GD26*(1+$M26)</f>
        <v>1199.360777702904</v>
      </c>
      <c r="GF26" s="15">
        <f t="shared" si="105"/>
        <v>1247.3352088110203</v>
      </c>
      <c r="GG26" s="15">
        <f t="shared" si="105"/>
        <v>1297.2286171634612</v>
      </c>
      <c r="GH26" s="15">
        <f t="shared" si="105"/>
        <v>1349.1177618499996</v>
      </c>
      <c r="GI26" s="15">
        <f t="shared" si="105"/>
        <v>1403.0824723239996</v>
      </c>
      <c r="GJ26" s="15">
        <f t="shared" si="105"/>
        <v>1459.2057712169596</v>
      </c>
      <c r="GK26" s="15">
        <f t="shared" si="105"/>
        <v>1517.5740020656381</v>
      </c>
      <c r="GL26" s="15">
        <f t="shared" si="105"/>
        <v>1578.2769621482637</v>
      </c>
      <c r="GM26" s="15">
        <f t="shared" si="105"/>
        <v>1641.4080406341943</v>
      </c>
      <c r="GN26" s="15">
        <f t="shared" si="105"/>
        <v>1707.0643622595621</v>
      </c>
      <c r="GO26" s="15">
        <f t="shared" si="105"/>
        <v>1775.3469367499447</v>
      </c>
      <c r="GP26" s="15">
        <f t="shared" si="105"/>
        <v>1846.3608142199425</v>
      </c>
      <c r="GQ26" s="15">
        <f t="shared" si="105"/>
        <v>1920.2152467887404</v>
      </c>
      <c r="GR26" s="15">
        <f t="shared" si="105"/>
        <v>1997.02385666029</v>
      </c>
      <c r="GS26" s="15">
        <f t="shared" si="105"/>
        <v>2076.9048109267019</v>
      </c>
      <c r="GT26" s="15">
        <f t="shared" si="105"/>
        <v>2159.98100336377</v>
      </c>
      <c r="GU26" s="15">
        <f t="shared" si="105"/>
        <v>2246.3802434983209</v>
      </c>
      <c r="GV26" s="15">
        <f t="shared" si="105"/>
        <v>2336.2354532382537</v>
      </c>
      <c r="GW26" s="15">
        <f t="shared" si="105"/>
        <v>2429.6848713677841</v>
      </c>
      <c r="GX26" s="15">
        <f t="shared" si="105"/>
        <v>2526.8722662224955</v>
      </c>
      <c r="GY26" s="15">
        <f t="shared" si="105"/>
        <v>2627.9471568713952</v>
      </c>
      <c r="GZ26" s="15">
        <f t="shared" si="105"/>
        <v>2733.0650431462514</v>
      </c>
      <c r="HA26" s="15">
        <f t="shared" si="105"/>
        <v>2842.3876448721016</v>
      </c>
      <c r="HB26" s="15">
        <f t="shared" si="105"/>
        <v>2956.0831506669856</v>
      </c>
      <c r="HC26" s="15">
        <f t="shared" si="105"/>
        <v>3074.326476693665</v>
      </c>
      <c r="HD26" s="15">
        <f t="shared" si="105"/>
        <v>3197.2995357614118</v>
      </c>
      <c r="HE26" s="15">
        <f t="shared" si="105"/>
        <v>3325.1915171918686</v>
      </c>
      <c r="HF26" s="15">
        <f t="shared" si="105"/>
        <v>3458.1991778795436</v>
      </c>
      <c r="HG26" s="15">
        <f t="shared" si="105"/>
        <v>3596.5271449947254</v>
      </c>
      <c r="HH26" s="15">
        <f t="shared" si="105"/>
        <v>3740.3882307945146</v>
      </c>
    </row>
    <row r="27" spans="1:216" ht="16.5" customHeight="1" x14ac:dyDescent="0.2">
      <c r="A27" s="37">
        <v>15</v>
      </c>
      <c r="B27" s="37"/>
      <c r="C27" s="43" t="s">
        <v>53</v>
      </c>
      <c r="D27" s="5"/>
      <c r="E27" s="8">
        <v>177.19733333333332</v>
      </c>
      <c r="F27" s="8">
        <v>5</v>
      </c>
      <c r="G27" s="55">
        <v>8.0500000000000002E-2</v>
      </c>
      <c r="H27" s="57">
        <f t="shared" ref="H27:L27" si="106">G27-($G27-$M27)/6</f>
        <v>7.3749999999999996E-2</v>
      </c>
      <c r="I27" s="57">
        <f t="shared" si="106"/>
        <v>6.699999999999999E-2</v>
      </c>
      <c r="J27" s="57">
        <f t="shared" si="106"/>
        <v>6.0249999999999991E-2</v>
      </c>
      <c r="K27" s="57">
        <f t="shared" si="106"/>
        <v>5.3499999999999992E-2</v>
      </c>
      <c r="L27" s="57">
        <f t="shared" si="106"/>
        <v>4.6749999999999993E-2</v>
      </c>
      <c r="M27" s="57">
        <f t="shared" si="22"/>
        <v>0.04</v>
      </c>
      <c r="N27" s="55">
        <f t="shared" si="15"/>
        <v>7.7915611072556734E-2</v>
      </c>
      <c r="P27" s="24">
        <f t="shared" si="1"/>
        <v>-177.19733333333332</v>
      </c>
      <c r="Q27" s="15">
        <f t="shared" si="2"/>
        <v>5.4024999999999999</v>
      </c>
      <c r="R27" s="15">
        <f t="shared" si="3"/>
        <v>5.8374012500000001</v>
      </c>
      <c r="S27" s="15">
        <f t="shared" si="3"/>
        <v>6.3073120506249998</v>
      </c>
      <c r="T27" s="15">
        <f t="shared" si="3"/>
        <v>6.8150506707003125</v>
      </c>
      <c r="U27" s="15">
        <f t="shared" si="3"/>
        <v>7.3636622496916875</v>
      </c>
      <c r="V27" s="15">
        <f t="shared" si="4"/>
        <v>7.9067323406064496</v>
      </c>
      <c r="W27" s="15">
        <f t="shared" si="5"/>
        <v>8.4364834074270814</v>
      </c>
      <c r="X27" s="15">
        <f t="shared" si="6"/>
        <v>8.9447815327245621</v>
      </c>
      <c r="Y27" s="15">
        <f t="shared" si="7"/>
        <v>9.4233273447253278</v>
      </c>
      <c r="Z27" s="15">
        <f t="shared" si="8"/>
        <v>9.8638678980912378</v>
      </c>
      <c r="AA27" s="15">
        <f t="shared" ref="AA27:BF27" si="107">Z27*(1+$M27)</f>
        <v>10.258422614014888</v>
      </c>
      <c r="AB27" s="15">
        <f t="shared" si="107"/>
        <v>10.668759518575484</v>
      </c>
      <c r="AC27" s="15">
        <f t="shared" si="107"/>
        <v>11.095509899318504</v>
      </c>
      <c r="AD27" s="15">
        <f t="shared" si="107"/>
        <v>11.539330295291245</v>
      </c>
      <c r="AE27" s="15">
        <f t="shared" si="107"/>
        <v>12.000903507102896</v>
      </c>
      <c r="AF27" s="15">
        <f t="shared" si="107"/>
        <v>12.480939647387013</v>
      </c>
      <c r="AG27" s="15">
        <f t="shared" si="107"/>
        <v>12.980177233282493</v>
      </c>
      <c r="AH27" s="15">
        <f t="shared" si="107"/>
        <v>13.499384322613793</v>
      </c>
      <c r="AI27" s="15">
        <f t="shared" si="107"/>
        <v>14.039359695518344</v>
      </c>
      <c r="AJ27" s="15">
        <f t="shared" si="107"/>
        <v>14.600934083339078</v>
      </c>
      <c r="AK27" s="15">
        <f t="shared" si="107"/>
        <v>15.184971446672643</v>
      </c>
      <c r="AL27" s="15">
        <f t="shared" si="107"/>
        <v>15.792370304539549</v>
      </c>
      <c r="AM27" s="15">
        <f t="shared" si="107"/>
        <v>16.424065116721131</v>
      </c>
      <c r="AN27" s="15">
        <f t="shared" si="107"/>
        <v>17.081027721389976</v>
      </c>
      <c r="AO27" s="15">
        <f t="shared" si="107"/>
        <v>17.764268830245577</v>
      </c>
      <c r="AP27" s="15">
        <f t="shared" si="107"/>
        <v>18.474839583455399</v>
      </c>
      <c r="AQ27" s="15">
        <f t="shared" si="107"/>
        <v>19.213833166793616</v>
      </c>
      <c r="AR27" s="15">
        <f t="shared" si="107"/>
        <v>19.982386493465363</v>
      </c>
      <c r="AS27" s="15">
        <f t="shared" si="107"/>
        <v>20.781681953203979</v>
      </c>
      <c r="AT27" s="15">
        <f t="shared" si="107"/>
        <v>21.612949231332138</v>
      </c>
      <c r="AU27" s="15">
        <f t="shared" si="107"/>
        <v>22.477467200585423</v>
      </c>
      <c r="AV27" s="15">
        <f t="shared" si="107"/>
        <v>23.376565888608841</v>
      </c>
      <c r="AW27" s="15">
        <f t="shared" si="107"/>
        <v>24.311628524153196</v>
      </c>
      <c r="AX27" s="15">
        <f t="shared" si="107"/>
        <v>25.284093665119325</v>
      </c>
      <c r="AY27" s="15">
        <f t="shared" si="107"/>
        <v>26.295457411724101</v>
      </c>
      <c r="AZ27" s="15">
        <f t="shared" si="107"/>
        <v>27.347275708193067</v>
      </c>
      <c r="BA27" s="15">
        <f t="shared" si="107"/>
        <v>28.441166736520792</v>
      </c>
      <c r="BB27" s="15">
        <f t="shared" si="107"/>
        <v>29.578813405981624</v>
      </c>
      <c r="BC27" s="15">
        <f t="shared" si="107"/>
        <v>30.76196594222089</v>
      </c>
      <c r="BD27" s="15">
        <f t="shared" si="107"/>
        <v>31.992444579909726</v>
      </c>
      <c r="BE27" s="15">
        <f t="shared" si="107"/>
        <v>33.27214236310612</v>
      </c>
      <c r="BF27" s="15">
        <f t="shared" si="107"/>
        <v>34.603028057630368</v>
      </c>
      <c r="BG27" s="15">
        <f t="shared" ref="BG27:CL27" si="108">BF27*(1+$M27)</f>
        <v>35.987149179935585</v>
      </c>
      <c r="BH27" s="15">
        <f t="shared" si="108"/>
        <v>37.426635147133013</v>
      </c>
      <c r="BI27" s="15">
        <f t="shared" si="108"/>
        <v>38.923700553018335</v>
      </c>
      <c r="BJ27" s="15">
        <f t="shared" si="108"/>
        <v>40.480648575139071</v>
      </c>
      <c r="BK27" s="15">
        <f t="shared" si="108"/>
        <v>42.099874518144638</v>
      </c>
      <c r="BL27" s="15">
        <f t="shared" si="108"/>
        <v>43.783869498870423</v>
      </c>
      <c r="BM27" s="15">
        <f t="shared" si="108"/>
        <v>45.53522427882524</v>
      </c>
      <c r="BN27" s="15">
        <f t="shared" si="108"/>
        <v>47.356633249978252</v>
      </c>
      <c r="BO27" s="15">
        <f t="shared" si="108"/>
        <v>49.250898579977381</v>
      </c>
      <c r="BP27" s="15">
        <f t="shared" si="108"/>
        <v>51.220934523176481</v>
      </c>
      <c r="BQ27" s="15">
        <f t="shared" si="108"/>
        <v>53.269771904103543</v>
      </c>
      <c r="BR27" s="15">
        <f t="shared" si="108"/>
        <v>55.400562780267684</v>
      </c>
      <c r="BS27" s="15">
        <f t="shared" si="108"/>
        <v>57.616585291478394</v>
      </c>
      <c r="BT27" s="15">
        <f t="shared" si="108"/>
        <v>59.921248703137529</v>
      </c>
      <c r="BU27" s="15">
        <f t="shared" si="108"/>
        <v>62.318098651263035</v>
      </c>
      <c r="BV27" s="15">
        <f t="shared" si="108"/>
        <v>64.81082259731356</v>
      </c>
      <c r="BW27" s="15">
        <f t="shared" si="108"/>
        <v>67.403255501206104</v>
      </c>
      <c r="BX27" s="15">
        <f t="shared" si="108"/>
        <v>70.09938572125435</v>
      </c>
      <c r="BY27" s="15">
        <f t="shared" si="108"/>
        <v>72.90336115010453</v>
      </c>
      <c r="BZ27" s="15">
        <f t="shared" si="108"/>
        <v>75.819495596108709</v>
      </c>
      <c r="CA27" s="15">
        <f t="shared" si="108"/>
        <v>78.85227541995306</v>
      </c>
      <c r="CB27" s="15">
        <f t="shared" si="108"/>
        <v>82.006366436751179</v>
      </c>
      <c r="CC27" s="15">
        <f t="shared" si="108"/>
        <v>85.286621094221232</v>
      </c>
      <c r="CD27" s="15">
        <f t="shared" si="108"/>
        <v>88.698085937990086</v>
      </c>
      <c r="CE27" s="15">
        <f t="shared" si="108"/>
        <v>92.246009375509686</v>
      </c>
      <c r="CF27" s="15">
        <f t="shared" si="108"/>
        <v>95.935849750530082</v>
      </c>
      <c r="CG27" s="15">
        <f t="shared" si="108"/>
        <v>99.773283740551292</v>
      </c>
      <c r="CH27" s="15">
        <f t="shared" si="108"/>
        <v>103.76421509017335</v>
      </c>
      <c r="CI27" s="15">
        <f t="shared" si="108"/>
        <v>107.91478369378029</v>
      </c>
      <c r="CJ27" s="15">
        <f t="shared" si="108"/>
        <v>112.23137504153151</v>
      </c>
      <c r="CK27" s="15">
        <f t="shared" si="108"/>
        <v>116.72063004319277</v>
      </c>
      <c r="CL27" s="15">
        <f t="shared" si="108"/>
        <v>121.38945524492048</v>
      </c>
      <c r="CM27" s="15">
        <f t="shared" ref="CM27:DR27" si="109">CL27*(1+$M27)</f>
        <v>126.2450334547173</v>
      </c>
      <c r="CN27" s="15">
        <f t="shared" si="109"/>
        <v>131.29483479290599</v>
      </c>
      <c r="CO27" s="15">
        <f t="shared" si="109"/>
        <v>136.54662818462222</v>
      </c>
      <c r="CP27" s="15">
        <f t="shared" si="109"/>
        <v>142.00849331200712</v>
      </c>
      <c r="CQ27" s="15">
        <f t="shared" si="109"/>
        <v>147.68883304448741</v>
      </c>
      <c r="CR27" s="15">
        <f t="shared" si="109"/>
        <v>153.5963863662669</v>
      </c>
      <c r="CS27" s="15">
        <f t="shared" si="109"/>
        <v>159.74024182091759</v>
      </c>
      <c r="CT27" s="15">
        <f t="shared" si="109"/>
        <v>166.1298514937543</v>
      </c>
      <c r="CU27" s="15">
        <f t="shared" si="109"/>
        <v>172.77504555350447</v>
      </c>
      <c r="CV27" s="15">
        <f t="shared" si="109"/>
        <v>179.68604737564465</v>
      </c>
      <c r="CW27" s="15">
        <f t="shared" si="109"/>
        <v>186.87348927067043</v>
      </c>
      <c r="CX27" s="15">
        <f t="shared" si="109"/>
        <v>194.34842884149725</v>
      </c>
      <c r="CY27" s="15">
        <f t="shared" si="109"/>
        <v>202.12236599515714</v>
      </c>
      <c r="CZ27" s="15">
        <f t="shared" si="109"/>
        <v>210.20726063496343</v>
      </c>
      <c r="DA27" s="15">
        <f t="shared" si="109"/>
        <v>218.61555106036198</v>
      </c>
      <c r="DB27" s="15">
        <f t="shared" si="109"/>
        <v>227.36017310277646</v>
      </c>
      <c r="DC27" s="15">
        <f t="shared" si="109"/>
        <v>236.45458002688753</v>
      </c>
      <c r="DD27" s="15">
        <f t="shared" si="109"/>
        <v>245.91276322796304</v>
      </c>
      <c r="DE27" s="15">
        <f t="shared" si="109"/>
        <v>255.74927375708157</v>
      </c>
      <c r="DF27" s="15">
        <f t="shared" si="109"/>
        <v>265.97924470736484</v>
      </c>
      <c r="DG27" s="15">
        <f t="shared" si="109"/>
        <v>276.61841449565947</v>
      </c>
      <c r="DH27" s="15">
        <f t="shared" si="109"/>
        <v>287.68315107548585</v>
      </c>
      <c r="DI27" s="15">
        <f t="shared" si="109"/>
        <v>299.19047711850527</v>
      </c>
      <c r="DJ27" s="15">
        <f t="shared" si="109"/>
        <v>311.15809620324552</v>
      </c>
      <c r="DK27" s="15">
        <f t="shared" si="109"/>
        <v>323.60442005137537</v>
      </c>
      <c r="DL27" s="15">
        <f t="shared" si="109"/>
        <v>336.54859685343041</v>
      </c>
      <c r="DM27" s="15">
        <f t="shared" si="109"/>
        <v>350.01054072756762</v>
      </c>
      <c r="DN27" s="15">
        <f t="shared" si="109"/>
        <v>364.01096235667035</v>
      </c>
      <c r="DO27" s="15">
        <f t="shared" si="109"/>
        <v>378.57140085093715</v>
      </c>
      <c r="DP27" s="15">
        <f t="shared" si="109"/>
        <v>393.71425688497465</v>
      </c>
      <c r="DQ27" s="15">
        <f t="shared" si="109"/>
        <v>409.46282716037365</v>
      </c>
      <c r="DR27" s="15">
        <f t="shared" si="109"/>
        <v>425.8413402467886</v>
      </c>
      <c r="DS27" s="15">
        <f t="shared" ref="DS27:EX27" si="110">DR27*(1+$M27)</f>
        <v>442.87499385666018</v>
      </c>
      <c r="DT27" s="15">
        <f t="shared" si="110"/>
        <v>460.58999361092663</v>
      </c>
      <c r="DU27" s="15">
        <f t="shared" si="110"/>
        <v>479.0135933553637</v>
      </c>
      <c r="DV27" s="15">
        <f t="shared" si="110"/>
        <v>498.17413708957827</v>
      </c>
      <c r="DW27" s="15">
        <f t="shared" si="110"/>
        <v>518.10110257316137</v>
      </c>
      <c r="DX27" s="15">
        <f t="shared" si="110"/>
        <v>538.8251466760878</v>
      </c>
      <c r="DY27" s="15">
        <f t="shared" si="110"/>
        <v>560.37815254313136</v>
      </c>
      <c r="DZ27" s="15">
        <f t="shared" si="110"/>
        <v>582.79327864485663</v>
      </c>
      <c r="EA27" s="15">
        <f t="shared" si="110"/>
        <v>606.10500979065091</v>
      </c>
      <c r="EB27" s="15">
        <f t="shared" si="110"/>
        <v>630.34921018227692</v>
      </c>
      <c r="EC27" s="15">
        <f t="shared" si="110"/>
        <v>655.563178589568</v>
      </c>
      <c r="ED27" s="15">
        <f t="shared" si="110"/>
        <v>681.78570573315073</v>
      </c>
      <c r="EE27" s="15">
        <f t="shared" si="110"/>
        <v>709.05713396247677</v>
      </c>
      <c r="EF27" s="15">
        <f t="shared" si="110"/>
        <v>737.41941932097586</v>
      </c>
      <c r="EG27" s="15">
        <f t="shared" si="110"/>
        <v>766.91619609381496</v>
      </c>
      <c r="EH27" s="15">
        <f t="shared" si="110"/>
        <v>797.59284393756764</v>
      </c>
      <c r="EI27" s="15">
        <f t="shared" si="110"/>
        <v>829.49655769507035</v>
      </c>
      <c r="EJ27" s="15">
        <f t="shared" si="110"/>
        <v>862.67642000287321</v>
      </c>
      <c r="EK27" s="15">
        <f t="shared" si="110"/>
        <v>897.18347680298814</v>
      </c>
      <c r="EL27" s="15">
        <f t="shared" si="110"/>
        <v>933.07081587510766</v>
      </c>
      <c r="EM27" s="15">
        <f t="shared" si="110"/>
        <v>970.39364851011203</v>
      </c>
      <c r="EN27" s="15">
        <f t="shared" si="110"/>
        <v>1009.2093944505166</v>
      </c>
      <c r="EO27" s="15">
        <f t="shared" si="110"/>
        <v>1049.5777702285372</v>
      </c>
      <c r="EP27" s="15">
        <f t="shared" si="110"/>
        <v>1091.5608810376789</v>
      </c>
      <c r="EQ27" s="15">
        <f t="shared" si="110"/>
        <v>1135.2233162791861</v>
      </c>
      <c r="ER27" s="15">
        <f t="shared" si="110"/>
        <v>1180.6322489303536</v>
      </c>
      <c r="ES27" s="15">
        <f t="shared" si="110"/>
        <v>1227.8575388875679</v>
      </c>
      <c r="ET27" s="15">
        <f t="shared" si="110"/>
        <v>1276.9718404430707</v>
      </c>
      <c r="EU27" s="15">
        <f t="shared" si="110"/>
        <v>1328.0507140607936</v>
      </c>
      <c r="EV27" s="15">
        <f t="shared" si="110"/>
        <v>1381.1727426232253</v>
      </c>
      <c r="EW27" s="15">
        <f t="shared" si="110"/>
        <v>1436.4196523281544</v>
      </c>
      <c r="EX27" s="15">
        <f t="shared" si="110"/>
        <v>1493.8764384212807</v>
      </c>
      <c r="EY27" s="15">
        <f t="shared" ref="EY27:GD27" si="111">EX27*(1+$M27)</f>
        <v>1553.6314959581321</v>
      </c>
      <c r="EZ27" s="15">
        <f t="shared" si="111"/>
        <v>1615.7767557964573</v>
      </c>
      <c r="FA27" s="15">
        <f t="shared" si="111"/>
        <v>1680.4078260283156</v>
      </c>
      <c r="FB27" s="15">
        <f t="shared" si="111"/>
        <v>1747.6241390694483</v>
      </c>
      <c r="FC27" s="15">
        <f t="shared" si="111"/>
        <v>1817.5291046322263</v>
      </c>
      <c r="FD27" s="15">
        <f t="shared" si="111"/>
        <v>1890.2302688175155</v>
      </c>
      <c r="FE27" s="15">
        <f t="shared" si="111"/>
        <v>1965.8394795702161</v>
      </c>
      <c r="FF27" s="15">
        <f t="shared" si="111"/>
        <v>2044.4730587530248</v>
      </c>
      <c r="FG27" s="15">
        <f t="shared" si="111"/>
        <v>2126.2519811031457</v>
      </c>
      <c r="FH27" s="15">
        <f t="shared" si="111"/>
        <v>2211.3020603472714</v>
      </c>
      <c r="FI27" s="15">
        <f t="shared" si="111"/>
        <v>2299.7541427611623</v>
      </c>
      <c r="FJ27" s="15">
        <f t="shared" si="111"/>
        <v>2391.7443084716087</v>
      </c>
      <c r="FK27" s="15">
        <f t="shared" si="111"/>
        <v>2487.414080810473</v>
      </c>
      <c r="FL27" s="15">
        <f t="shared" si="111"/>
        <v>2586.9106440428918</v>
      </c>
      <c r="FM27" s="15">
        <f t="shared" si="111"/>
        <v>2690.3870698046076</v>
      </c>
      <c r="FN27" s="15">
        <f t="shared" si="111"/>
        <v>2798.0025525967922</v>
      </c>
      <c r="FO27" s="15">
        <f t="shared" si="111"/>
        <v>2909.9226547006638</v>
      </c>
      <c r="FP27" s="15">
        <f t="shared" si="111"/>
        <v>3026.3195608886904</v>
      </c>
      <c r="FQ27" s="15">
        <f t="shared" si="111"/>
        <v>3147.372343324238</v>
      </c>
      <c r="FR27" s="15">
        <f t="shared" si="111"/>
        <v>3273.2672370572077</v>
      </c>
      <c r="FS27" s="15">
        <f t="shared" si="111"/>
        <v>3404.1979265394962</v>
      </c>
      <c r="FT27" s="15">
        <f t="shared" si="111"/>
        <v>3540.365843601076</v>
      </c>
      <c r="FU27" s="15">
        <f t="shared" si="111"/>
        <v>3681.9804773451192</v>
      </c>
      <c r="FV27" s="15">
        <f t="shared" si="111"/>
        <v>3829.259696438924</v>
      </c>
      <c r="FW27" s="15">
        <f t="shared" si="111"/>
        <v>3982.4300842964813</v>
      </c>
      <c r="FX27" s="15">
        <f t="shared" si="111"/>
        <v>4141.727287668341</v>
      </c>
      <c r="FY27" s="15">
        <f t="shared" si="111"/>
        <v>4307.3963791750748</v>
      </c>
      <c r="FZ27" s="15">
        <f t="shared" si="111"/>
        <v>4479.6922343420783</v>
      </c>
      <c r="GA27" s="15">
        <f t="shared" si="111"/>
        <v>4658.8799237157618</v>
      </c>
      <c r="GB27" s="15">
        <f t="shared" si="111"/>
        <v>4845.2351206643925</v>
      </c>
      <c r="GC27" s="15">
        <f t="shared" si="111"/>
        <v>5039.0445254909682</v>
      </c>
      <c r="GD27" s="15">
        <f t="shared" si="111"/>
        <v>5240.6063065106073</v>
      </c>
      <c r="GE27" s="15">
        <f t="shared" ref="GE27:HH27" si="112">GD27*(1+$M27)</f>
        <v>5450.2305587710316</v>
      </c>
      <c r="GF27" s="15">
        <f t="shared" si="112"/>
        <v>5668.2397811218734</v>
      </c>
      <c r="GG27" s="15">
        <f t="shared" si="112"/>
        <v>5894.9693723667488</v>
      </c>
      <c r="GH27" s="15">
        <f t="shared" si="112"/>
        <v>6130.7681472614186</v>
      </c>
      <c r="GI27" s="15">
        <f t="shared" si="112"/>
        <v>6375.9988731518752</v>
      </c>
      <c r="GJ27" s="15">
        <f t="shared" si="112"/>
        <v>6631.0388280779507</v>
      </c>
      <c r="GK27" s="15">
        <f t="shared" si="112"/>
        <v>6896.2803812010688</v>
      </c>
      <c r="GL27" s="15">
        <f t="shared" si="112"/>
        <v>7172.1315964491123</v>
      </c>
      <c r="GM27" s="15">
        <f t="shared" si="112"/>
        <v>7459.016860307077</v>
      </c>
      <c r="GN27" s="15">
        <f t="shared" si="112"/>
        <v>7757.3775347193605</v>
      </c>
      <c r="GO27" s="15">
        <f t="shared" si="112"/>
        <v>8067.6726361081355</v>
      </c>
      <c r="GP27" s="15">
        <f t="shared" si="112"/>
        <v>8390.3795415524619</v>
      </c>
      <c r="GQ27" s="15">
        <f t="shared" si="112"/>
        <v>8725.9947232145605</v>
      </c>
      <c r="GR27" s="15">
        <f t="shared" si="112"/>
        <v>9075.0345121431437</v>
      </c>
      <c r="GS27" s="15">
        <f t="shared" si="112"/>
        <v>9438.03589262887</v>
      </c>
      <c r="GT27" s="15">
        <f t="shared" si="112"/>
        <v>9815.5573283340254</v>
      </c>
      <c r="GU27" s="15">
        <f t="shared" si="112"/>
        <v>10208.179621467387</v>
      </c>
      <c r="GV27" s="15">
        <f t="shared" si="112"/>
        <v>10616.506806326082</v>
      </c>
      <c r="GW27" s="15">
        <f t="shared" si="112"/>
        <v>11041.167078579127</v>
      </c>
      <c r="GX27" s="15">
        <f t="shared" si="112"/>
        <v>11482.813761722293</v>
      </c>
      <c r="GY27" s="15">
        <f t="shared" si="112"/>
        <v>11942.126312191185</v>
      </c>
      <c r="GZ27" s="15">
        <f t="shared" si="112"/>
        <v>12419.811364678833</v>
      </c>
      <c r="HA27" s="15">
        <f t="shared" si="112"/>
        <v>12916.603819265987</v>
      </c>
      <c r="HB27" s="15">
        <f t="shared" si="112"/>
        <v>13433.267972036627</v>
      </c>
      <c r="HC27" s="15">
        <f t="shared" si="112"/>
        <v>13970.598690918092</v>
      </c>
      <c r="HD27" s="15">
        <f t="shared" si="112"/>
        <v>14529.422638554815</v>
      </c>
      <c r="HE27" s="15">
        <f t="shared" si="112"/>
        <v>15110.599544097009</v>
      </c>
      <c r="HF27" s="15">
        <f t="shared" si="112"/>
        <v>15715.02352586089</v>
      </c>
      <c r="HG27" s="15">
        <f t="shared" si="112"/>
        <v>16343.624466895326</v>
      </c>
      <c r="HH27" s="15">
        <f t="shared" si="112"/>
        <v>16997.369445571141</v>
      </c>
    </row>
    <row r="28" spans="1:216" ht="16.5" customHeight="1" x14ac:dyDescent="0.2">
      <c r="A28" s="37">
        <v>16</v>
      </c>
      <c r="B28" s="37"/>
      <c r="C28" s="43" t="s">
        <v>55</v>
      </c>
      <c r="D28" s="5"/>
      <c r="E28" s="8">
        <v>62.504666666666665</v>
      </c>
      <c r="F28" s="8">
        <v>2.2999999999999998</v>
      </c>
      <c r="G28" s="55">
        <v>2.5633333333333331E-2</v>
      </c>
      <c r="H28" s="57">
        <f t="shared" ref="H28:L28" si="113">G28-($G28-$M28)/6</f>
        <v>2.8027777777777776E-2</v>
      </c>
      <c r="I28" s="57">
        <f t="shared" si="113"/>
        <v>3.0422222222222222E-2</v>
      </c>
      <c r="J28" s="57">
        <f t="shared" si="113"/>
        <v>3.2816666666666668E-2</v>
      </c>
      <c r="K28" s="57">
        <f t="shared" si="113"/>
        <v>3.521111111111111E-2</v>
      </c>
      <c r="L28" s="57">
        <f t="shared" si="113"/>
        <v>3.7605555555555552E-2</v>
      </c>
      <c r="M28" s="57">
        <f t="shared" si="22"/>
        <v>0.04</v>
      </c>
      <c r="N28" s="55">
        <f t="shared" si="15"/>
        <v>7.482040729118844E-2</v>
      </c>
      <c r="P28" s="24">
        <f t="shared" si="1"/>
        <v>-62.504666666666665</v>
      </c>
      <c r="Q28" s="15">
        <f t="shared" si="2"/>
        <v>2.3589566666666668</v>
      </c>
      <c r="R28" s="15">
        <f t="shared" si="3"/>
        <v>2.4194245892222224</v>
      </c>
      <c r="S28" s="15">
        <f t="shared" si="3"/>
        <v>2.4814425061926189</v>
      </c>
      <c r="T28" s="15">
        <f t="shared" si="3"/>
        <v>2.5450501491013564</v>
      </c>
      <c r="U28" s="15">
        <f t="shared" si="3"/>
        <v>2.6102882679233215</v>
      </c>
      <c r="V28" s="15">
        <f t="shared" si="4"/>
        <v>2.6834488474326168</v>
      </c>
      <c r="W28" s="15">
        <f t="shared" si="5"/>
        <v>2.7650853245911775</v>
      </c>
      <c r="X28" s="15">
        <f t="shared" si="6"/>
        <v>2.8558262079931782</v>
      </c>
      <c r="Y28" s="15">
        <f t="shared" si="7"/>
        <v>2.956383021916849</v>
      </c>
      <c r="Z28" s="15">
        <f t="shared" si="8"/>
        <v>3.067559447891044</v>
      </c>
      <c r="AA28" s="15">
        <f t="shared" ref="AA28:BF28" si="114">Z28*(1+$M28)</f>
        <v>3.1902618258066857</v>
      </c>
      <c r="AB28" s="15">
        <f t="shared" si="114"/>
        <v>3.3178722988389531</v>
      </c>
      <c r="AC28" s="15">
        <f t="shared" si="114"/>
        <v>3.4505871907925112</v>
      </c>
      <c r="AD28" s="15">
        <f t="shared" si="114"/>
        <v>3.5886106784242116</v>
      </c>
      <c r="AE28" s="15">
        <f t="shared" si="114"/>
        <v>3.7321551055611804</v>
      </c>
      <c r="AF28" s="15">
        <f t="shared" si="114"/>
        <v>3.8814413097836278</v>
      </c>
      <c r="AG28" s="15">
        <f t="shared" si="114"/>
        <v>4.0366989621749729</v>
      </c>
      <c r="AH28" s="15">
        <f t="shared" si="114"/>
        <v>4.1981669206619721</v>
      </c>
      <c r="AI28" s="15">
        <f t="shared" si="114"/>
        <v>4.3660935974884509</v>
      </c>
      <c r="AJ28" s="15">
        <f t="shared" si="114"/>
        <v>4.540737341387989</v>
      </c>
      <c r="AK28" s="15">
        <f t="shared" si="114"/>
        <v>4.7223668350435091</v>
      </c>
      <c r="AL28" s="15">
        <f t="shared" si="114"/>
        <v>4.91126150844525</v>
      </c>
      <c r="AM28" s="15">
        <f t="shared" si="114"/>
        <v>5.1077119687830601</v>
      </c>
      <c r="AN28" s="15">
        <f t="shared" si="114"/>
        <v>5.3120204475343824</v>
      </c>
      <c r="AO28" s="15">
        <f t="shared" si="114"/>
        <v>5.5245012654357577</v>
      </c>
      <c r="AP28" s="15">
        <f t="shared" si="114"/>
        <v>5.7454813160531879</v>
      </c>
      <c r="AQ28" s="15">
        <f t="shared" si="114"/>
        <v>5.9753005686953156</v>
      </c>
      <c r="AR28" s="15">
        <f t="shared" si="114"/>
        <v>6.2143125914431288</v>
      </c>
      <c r="AS28" s="15">
        <f t="shared" si="114"/>
        <v>6.4628850951008543</v>
      </c>
      <c r="AT28" s="15">
        <f t="shared" si="114"/>
        <v>6.721400498904889</v>
      </c>
      <c r="AU28" s="15">
        <f t="shared" si="114"/>
        <v>6.9902565188610852</v>
      </c>
      <c r="AV28" s="15">
        <f t="shared" si="114"/>
        <v>7.269866779615529</v>
      </c>
      <c r="AW28" s="15">
        <f t="shared" si="114"/>
        <v>7.5606614508001506</v>
      </c>
      <c r="AX28" s="15">
        <f t="shared" si="114"/>
        <v>7.8630879088321572</v>
      </c>
      <c r="AY28" s="15">
        <f t="shared" si="114"/>
        <v>8.177611425185443</v>
      </c>
      <c r="AZ28" s="15">
        <f t="shared" si="114"/>
        <v>8.5047158821928619</v>
      </c>
      <c r="BA28" s="15">
        <f t="shared" si="114"/>
        <v>8.8449045174805772</v>
      </c>
      <c r="BB28" s="15">
        <f t="shared" si="114"/>
        <v>9.1987006981798007</v>
      </c>
      <c r="BC28" s="15">
        <f t="shared" si="114"/>
        <v>9.5666487261069939</v>
      </c>
      <c r="BD28" s="15">
        <f t="shared" si="114"/>
        <v>9.9493146751512747</v>
      </c>
      <c r="BE28" s="15">
        <f t="shared" si="114"/>
        <v>10.347287262157327</v>
      </c>
      <c r="BF28" s="15">
        <f t="shared" si="114"/>
        <v>10.76117875264362</v>
      </c>
      <c r="BG28" s="15">
        <f t="shared" ref="BG28:CL28" si="115">BF28*(1+$M28)</f>
        <v>11.191625902749365</v>
      </c>
      <c r="BH28" s="15">
        <f t="shared" si="115"/>
        <v>11.63929093885934</v>
      </c>
      <c r="BI28" s="15">
        <f t="shared" si="115"/>
        <v>12.104862576413714</v>
      </c>
      <c r="BJ28" s="15">
        <f t="shared" si="115"/>
        <v>12.589057079470264</v>
      </c>
      <c r="BK28" s="15">
        <f t="shared" si="115"/>
        <v>13.092619362649074</v>
      </c>
      <c r="BL28" s="15">
        <f t="shared" si="115"/>
        <v>13.616324137155038</v>
      </c>
      <c r="BM28" s="15">
        <f t="shared" si="115"/>
        <v>14.16097710264124</v>
      </c>
      <c r="BN28" s="15">
        <f t="shared" si="115"/>
        <v>14.72741618674689</v>
      </c>
      <c r="BO28" s="15">
        <f t="shared" si="115"/>
        <v>15.316512834216766</v>
      </c>
      <c r="BP28" s="15">
        <f t="shared" si="115"/>
        <v>15.929173347585438</v>
      </c>
      <c r="BQ28" s="15">
        <f t="shared" si="115"/>
        <v>16.566340281488856</v>
      </c>
      <c r="BR28" s="15">
        <f t="shared" si="115"/>
        <v>17.228993892748409</v>
      </c>
      <c r="BS28" s="15">
        <f t="shared" si="115"/>
        <v>17.918153648458347</v>
      </c>
      <c r="BT28" s="15">
        <f t="shared" si="115"/>
        <v>18.634879794396682</v>
      </c>
      <c r="BU28" s="15">
        <f t="shared" si="115"/>
        <v>19.380274986172548</v>
      </c>
      <c r="BV28" s="15">
        <f t="shared" si="115"/>
        <v>20.15548598561945</v>
      </c>
      <c r="BW28" s="15">
        <f t="shared" si="115"/>
        <v>20.961705425044229</v>
      </c>
      <c r="BX28" s="15">
        <f t="shared" si="115"/>
        <v>21.800173642045998</v>
      </c>
      <c r="BY28" s="15">
        <f t="shared" si="115"/>
        <v>22.672180587727837</v>
      </c>
      <c r="BZ28" s="15">
        <f t="shared" si="115"/>
        <v>23.57906781123695</v>
      </c>
      <c r="CA28" s="15">
        <f t="shared" si="115"/>
        <v>24.522230523686428</v>
      </c>
      <c r="CB28" s="15">
        <f t="shared" si="115"/>
        <v>25.503119744633885</v>
      </c>
      <c r="CC28" s="15">
        <f t="shared" si="115"/>
        <v>26.523244534419241</v>
      </c>
      <c r="CD28" s="15">
        <f t="shared" si="115"/>
        <v>27.584174315796012</v>
      </c>
      <c r="CE28" s="15">
        <f t="shared" si="115"/>
        <v>28.687541288427855</v>
      </c>
      <c r="CF28" s="15">
        <f t="shared" si="115"/>
        <v>29.835042939964971</v>
      </c>
      <c r="CG28" s="15">
        <f t="shared" si="115"/>
        <v>31.028444657563572</v>
      </c>
      <c r="CH28" s="15">
        <f t="shared" si="115"/>
        <v>32.269582443866113</v>
      </c>
      <c r="CI28" s="15">
        <f t="shared" si="115"/>
        <v>33.560365741620757</v>
      </c>
      <c r="CJ28" s="15">
        <f t="shared" si="115"/>
        <v>34.902780371285587</v>
      </c>
      <c r="CK28" s="15">
        <f t="shared" si="115"/>
        <v>36.29889158613701</v>
      </c>
      <c r="CL28" s="15">
        <f t="shared" si="115"/>
        <v>37.750847249582492</v>
      </c>
      <c r="CM28" s="15">
        <f t="shared" ref="CM28:DR28" si="116">CL28*(1+$M28)</f>
        <v>39.26088113956579</v>
      </c>
      <c r="CN28" s="15">
        <f t="shared" si="116"/>
        <v>40.831316385148419</v>
      </c>
      <c r="CO28" s="15">
        <f t="shared" si="116"/>
        <v>42.464569040554359</v>
      </c>
      <c r="CP28" s="15">
        <f t="shared" si="116"/>
        <v>44.163151802176536</v>
      </c>
      <c r="CQ28" s="15">
        <f t="shared" si="116"/>
        <v>45.929677874263596</v>
      </c>
      <c r="CR28" s="15">
        <f t="shared" si="116"/>
        <v>47.766864989234143</v>
      </c>
      <c r="CS28" s="15">
        <f t="shared" si="116"/>
        <v>49.677539588803512</v>
      </c>
      <c r="CT28" s="15">
        <f t="shared" si="116"/>
        <v>51.664641172355651</v>
      </c>
      <c r="CU28" s="15">
        <f t="shared" si="116"/>
        <v>53.731226819249876</v>
      </c>
      <c r="CV28" s="15">
        <f t="shared" si="116"/>
        <v>55.880475892019874</v>
      </c>
      <c r="CW28" s="15">
        <f t="shared" si="116"/>
        <v>58.115694927700673</v>
      </c>
      <c r="CX28" s="15">
        <f t="shared" si="116"/>
        <v>60.440322724808702</v>
      </c>
      <c r="CY28" s="15">
        <f t="shared" si="116"/>
        <v>62.857935633801056</v>
      </c>
      <c r="CZ28" s="15">
        <f t="shared" si="116"/>
        <v>65.372253059153095</v>
      </c>
      <c r="DA28" s="15">
        <f t="shared" si="116"/>
        <v>67.987143181519215</v>
      </c>
      <c r="DB28" s="15">
        <f t="shared" si="116"/>
        <v>70.70662890877999</v>
      </c>
      <c r="DC28" s="15">
        <f t="shared" si="116"/>
        <v>73.534894065131198</v>
      </c>
      <c r="DD28" s="15">
        <f t="shared" si="116"/>
        <v>76.476289827736451</v>
      </c>
      <c r="DE28" s="15">
        <f t="shared" si="116"/>
        <v>79.53534142084591</v>
      </c>
      <c r="DF28" s="15">
        <f t="shared" si="116"/>
        <v>82.71675507767975</v>
      </c>
      <c r="DG28" s="15">
        <f t="shared" si="116"/>
        <v>86.025425280786948</v>
      </c>
      <c r="DH28" s="15">
        <f t="shared" si="116"/>
        <v>89.466442292018428</v>
      </c>
      <c r="DI28" s="15">
        <f t="shared" si="116"/>
        <v>93.045099983699174</v>
      </c>
      <c r="DJ28" s="15">
        <f t="shared" si="116"/>
        <v>96.766903983047143</v>
      </c>
      <c r="DK28" s="15">
        <f t="shared" si="116"/>
        <v>100.63758014236903</v>
      </c>
      <c r="DL28" s="15">
        <f t="shared" si="116"/>
        <v>104.66308334806379</v>
      </c>
      <c r="DM28" s="15">
        <f t="shared" si="116"/>
        <v>108.84960668198634</v>
      </c>
      <c r="DN28" s="15">
        <f t="shared" si="116"/>
        <v>113.2035909492658</v>
      </c>
      <c r="DO28" s="15">
        <f t="shared" si="116"/>
        <v>117.73173458723643</v>
      </c>
      <c r="DP28" s="15">
        <f t="shared" si="116"/>
        <v>122.44100397072589</v>
      </c>
      <c r="DQ28" s="15">
        <f t="shared" si="116"/>
        <v>127.33864412955492</v>
      </c>
      <c r="DR28" s="15">
        <f t="shared" si="116"/>
        <v>132.43218989473712</v>
      </c>
      <c r="DS28" s="15">
        <f t="shared" ref="DS28:EX28" si="117">DR28*(1+$M28)</f>
        <v>137.72947749052662</v>
      </c>
      <c r="DT28" s="15">
        <f t="shared" si="117"/>
        <v>143.23865659014768</v>
      </c>
      <c r="DU28" s="15">
        <f t="shared" si="117"/>
        <v>148.96820285375361</v>
      </c>
      <c r="DV28" s="15">
        <f t="shared" si="117"/>
        <v>154.92693096790376</v>
      </c>
      <c r="DW28" s="15">
        <f t="shared" si="117"/>
        <v>161.12400820661992</v>
      </c>
      <c r="DX28" s="15">
        <f t="shared" si="117"/>
        <v>167.56896853488473</v>
      </c>
      <c r="DY28" s="15">
        <f t="shared" si="117"/>
        <v>174.27172727628013</v>
      </c>
      <c r="DZ28" s="15">
        <f t="shared" si="117"/>
        <v>181.24259636733134</v>
      </c>
      <c r="EA28" s="15">
        <f t="shared" si="117"/>
        <v>188.4923002220246</v>
      </c>
      <c r="EB28" s="15">
        <f t="shared" si="117"/>
        <v>196.03199223090559</v>
      </c>
      <c r="EC28" s="15">
        <f t="shared" si="117"/>
        <v>203.8732719201418</v>
      </c>
      <c r="ED28" s="15">
        <f t="shared" si="117"/>
        <v>212.02820279694748</v>
      </c>
      <c r="EE28" s="15">
        <f t="shared" si="117"/>
        <v>220.50933090882538</v>
      </c>
      <c r="EF28" s="15">
        <f t="shared" si="117"/>
        <v>229.3297041451784</v>
      </c>
      <c r="EG28" s="15">
        <f t="shared" si="117"/>
        <v>238.50289231098554</v>
      </c>
      <c r="EH28" s="15">
        <f t="shared" si="117"/>
        <v>248.04300800342497</v>
      </c>
      <c r="EI28" s="15">
        <f t="shared" si="117"/>
        <v>257.96472832356199</v>
      </c>
      <c r="EJ28" s="15">
        <f t="shared" si="117"/>
        <v>268.28331745650445</v>
      </c>
      <c r="EK28" s="15">
        <f t="shared" si="117"/>
        <v>279.01465015476464</v>
      </c>
      <c r="EL28" s="15">
        <f t="shared" si="117"/>
        <v>290.17523616095525</v>
      </c>
      <c r="EM28" s="15">
        <f t="shared" si="117"/>
        <v>301.78224560739346</v>
      </c>
      <c r="EN28" s="15">
        <f t="shared" si="117"/>
        <v>313.85353543168924</v>
      </c>
      <c r="EO28" s="15">
        <f t="shared" si="117"/>
        <v>326.40767684895684</v>
      </c>
      <c r="EP28" s="15">
        <f t="shared" si="117"/>
        <v>339.46398392291513</v>
      </c>
      <c r="EQ28" s="15">
        <f t="shared" si="117"/>
        <v>353.04254327983176</v>
      </c>
      <c r="ER28" s="15">
        <f t="shared" si="117"/>
        <v>367.16424501102506</v>
      </c>
      <c r="ES28" s="15">
        <f t="shared" si="117"/>
        <v>381.85081481146608</v>
      </c>
      <c r="ET28" s="15">
        <f t="shared" si="117"/>
        <v>397.12484740392472</v>
      </c>
      <c r="EU28" s="15">
        <f t="shared" si="117"/>
        <v>413.00984130008175</v>
      </c>
      <c r="EV28" s="15">
        <f t="shared" si="117"/>
        <v>429.53023495208504</v>
      </c>
      <c r="EW28" s="15">
        <f t="shared" si="117"/>
        <v>446.71144435016845</v>
      </c>
      <c r="EX28" s="15">
        <f t="shared" si="117"/>
        <v>464.57990212417519</v>
      </c>
      <c r="EY28" s="15">
        <f t="shared" ref="EY28:GD28" si="118">EX28*(1+$M28)</f>
        <v>483.16309820914222</v>
      </c>
      <c r="EZ28" s="15">
        <f t="shared" si="118"/>
        <v>502.48962213750792</v>
      </c>
      <c r="FA28" s="15">
        <f t="shared" si="118"/>
        <v>522.58920702300827</v>
      </c>
      <c r="FB28" s="15">
        <f t="shared" si="118"/>
        <v>543.49277530392862</v>
      </c>
      <c r="FC28" s="15">
        <f t="shared" si="118"/>
        <v>565.23248631608578</v>
      </c>
      <c r="FD28" s="15">
        <f t="shared" si="118"/>
        <v>587.84178576872921</v>
      </c>
      <c r="FE28" s="15">
        <f t="shared" si="118"/>
        <v>611.35545719947845</v>
      </c>
      <c r="FF28" s="15">
        <f t="shared" si="118"/>
        <v>635.80967548745764</v>
      </c>
      <c r="FG28" s="15">
        <f t="shared" si="118"/>
        <v>661.24206250695602</v>
      </c>
      <c r="FH28" s="15">
        <f t="shared" si="118"/>
        <v>687.69174500723432</v>
      </c>
      <c r="FI28" s="15">
        <f t="shared" si="118"/>
        <v>715.19941480752368</v>
      </c>
      <c r="FJ28" s="15">
        <f t="shared" si="118"/>
        <v>743.80739139982461</v>
      </c>
      <c r="FK28" s="15">
        <f t="shared" si="118"/>
        <v>773.55968705581768</v>
      </c>
      <c r="FL28" s="15">
        <f t="shared" si="118"/>
        <v>804.50207453805046</v>
      </c>
      <c r="FM28" s="15">
        <f t="shared" si="118"/>
        <v>836.68215751957246</v>
      </c>
      <c r="FN28" s="15">
        <f t="shared" si="118"/>
        <v>870.14944382035537</v>
      </c>
      <c r="FO28" s="15">
        <f t="shared" si="118"/>
        <v>904.95542157316959</v>
      </c>
      <c r="FP28" s="15">
        <f t="shared" si="118"/>
        <v>941.15363843609646</v>
      </c>
      <c r="FQ28" s="15">
        <f t="shared" si="118"/>
        <v>978.79978397354034</v>
      </c>
      <c r="FR28" s="15">
        <f t="shared" si="118"/>
        <v>1017.951775332482</v>
      </c>
      <c r="FS28" s="15">
        <f t="shared" si="118"/>
        <v>1058.6698463457813</v>
      </c>
      <c r="FT28" s="15">
        <f t="shared" si="118"/>
        <v>1101.0166401996125</v>
      </c>
      <c r="FU28" s="15">
        <f t="shared" si="118"/>
        <v>1145.057305807597</v>
      </c>
      <c r="FV28" s="15">
        <f t="shared" si="118"/>
        <v>1190.8595980399009</v>
      </c>
      <c r="FW28" s="15">
        <f t="shared" si="118"/>
        <v>1238.493981961497</v>
      </c>
      <c r="FX28" s="15">
        <f t="shared" si="118"/>
        <v>1288.033741239957</v>
      </c>
      <c r="FY28" s="15">
        <f t="shared" si="118"/>
        <v>1339.5550908895552</v>
      </c>
      <c r="FZ28" s="15">
        <f t="shared" si="118"/>
        <v>1393.1372945251376</v>
      </c>
      <c r="GA28" s="15">
        <f t="shared" si="118"/>
        <v>1448.8627863061431</v>
      </c>
      <c r="GB28" s="15">
        <f t="shared" si="118"/>
        <v>1506.8172977583888</v>
      </c>
      <c r="GC28" s="15">
        <f t="shared" si="118"/>
        <v>1567.0899896687245</v>
      </c>
      <c r="GD28" s="15">
        <f t="shared" si="118"/>
        <v>1629.7735892554736</v>
      </c>
      <c r="GE28" s="15">
        <f t="shared" ref="GE28:HH28" si="119">GD28*(1+$M28)</f>
        <v>1694.9645328256925</v>
      </c>
      <c r="GF28" s="15">
        <f t="shared" si="119"/>
        <v>1762.7631141387203</v>
      </c>
      <c r="GG28" s="15">
        <f t="shared" si="119"/>
        <v>1833.2736387042692</v>
      </c>
      <c r="GH28" s="15">
        <f t="shared" si="119"/>
        <v>1906.60458425244</v>
      </c>
      <c r="GI28" s="15">
        <f t="shared" si="119"/>
        <v>1982.8687676225377</v>
      </c>
      <c r="GJ28" s="15">
        <f t="shared" si="119"/>
        <v>2062.1835183274393</v>
      </c>
      <c r="GK28" s="15">
        <f t="shared" si="119"/>
        <v>2144.6708590605367</v>
      </c>
      <c r="GL28" s="15">
        <f t="shared" si="119"/>
        <v>2230.4576934229581</v>
      </c>
      <c r="GM28" s="15">
        <f t="shared" si="119"/>
        <v>2319.6760011598763</v>
      </c>
      <c r="GN28" s="15">
        <f t="shared" si="119"/>
        <v>2412.4630412062716</v>
      </c>
      <c r="GO28" s="15">
        <f t="shared" si="119"/>
        <v>2508.9615628545225</v>
      </c>
      <c r="GP28" s="15">
        <f t="shared" si="119"/>
        <v>2609.3200253687037</v>
      </c>
      <c r="GQ28" s="15">
        <f t="shared" si="119"/>
        <v>2713.692826383452</v>
      </c>
      <c r="GR28" s="15">
        <f t="shared" si="119"/>
        <v>2822.2405394387902</v>
      </c>
      <c r="GS28" s="15">
        <f t="shared" si="119"/>
        <v>2935.1301610163418</v>
      </c>
      <c r="GT28" s="15">
        <f t="shared" si="119"/>
        <v>3052.5353674569956</v>
      </c>
      <c r="GU28" s="15">
        <f t="shared" si="119"/>
        <v>3174.6367821552753</v>
      </c>
      <c r="GV28" s="15">
        <f t="shared" si="119"/>
        <v>3301.6222534414865</v>
      </c>
      <c r="GW28" s="15">
        <f t="shared" si="119"/>
        <v>3433.6871435791459</v>
      </c>
      <c r="GX28" s="15">
        <f t="shared" si="119"/>
        <v>3571.034629322312</v>
      </c>
      <c r="GY28" s="15">
        <f t="shared" si="119"/>
        <v>3713.8760144952043</v>
      </c>
      <c r="GZ28" s="15">
        <f t="shared" si="119"/>
        <v>3862.4310550750129</v>
      </c>
      <c r="HA28" s="15">
        <f t="shared" si="119"/>
        <v>4016.9282972780134</v>
      </c>
      <c r="HB28" s="15">
        <f t="shared" si="119"/>
        <v>4177.6054291691344</v>
      </c>
      <c r="HC28" s="15">
        <f t="shared" si="119"/>
        <v>4344.7096463359003</v>
      </c>
      <c r="HD28" s="15">
        <f t="shared" si="119"/>
        <v>4518.4980321893363</v>
      </c>
      <c r="HE28" s="15">
        <f t="shared" si="119"/>
        <v>4699.2379534769098</v>
      </c>
      <c r="HF28" s="15">
        <f t="shared" si="119"/>
        <v>4887.2074716159859</v>
      </c>
      <c r="HG28" s="15">
        <f t="shared" si="119"/>
        <v>5082.6957704806255</v>
      </c>
      <c r="HH28" s="15">
        <f t="shared" si="119"/>
        <v>5286.0036012998507</v>
      </c>
    </row>
    <row r="29" spans="1:216" ht="16.5" customHeight="1" x14ac:dyDescent="0.2">
      <c r="A29" s="37">
        <v>17</v>
      </c>
      <c r="B29" s="37"/>
      <c r="C29" s="43" t="s">
        <v>57</v>
      </c>
      <c r="D29" s="5"/>
      <c r="E29" s="8">
        <v>40.480666666666686</v>
      </c>
      <c r="F29" s="8">
        <v>1.46</v>
      </c>
      <c r="G29" s="55">
        <v>5.6000000000000001E-2</v>
      </c>
      <c r="H29" s="57">
        <f t="shared" ref="H29:L29" si="120">G29-($G29-$M29)/6</f>
        <v>5.3333333333333337E-2</v>
      </c>
      <c r="I29" s="57">
        <f t="shared" si="120"/>
        <v>5.0666666666666672E-2</v>
      </c>
      <c r="J29" s="57">
        <f t="shared" si="120"/>
        <v>4.8000000000000008E-2</v>
      </c>
      <c r="K29" s="57">
        <f t="shared" si="120"/>
        <v>4.5333333333333344E-2</v>
      </c>
      <c r="L29" s="57">
        <f t="shared" si="120"/>
        <v>4.2666666666666679E-2</v>
      </c>
      <c r="M29" s="57">
        <f t="shared" si="22"/>
        <v>0.04</v>
      </c>
      <c r="N29" s="55">
        <f t="shared" si="15"/>
        <v>8.1478934201307363E-2</v>
      </c>
      <c r="P29" s="24">
        <f t="shared" si="1"/>
        <v>-40.480666666666686</v>
      </c>
      <c r="Q29" s="15">
        <f t="shared" si="2"/>
        <v>1.54176</v>
      </c>
      <c r="R29" s="15">
        <f t="shared" si="3"/>
        <v>1.6280985600000002</v>
      </c>
      <c r="S29" s="15">
        <f t="shared" si="3"/>
        <v>1.7192720793600003</v>
      </c>
      <c r="T29" s="15">
        <f t="shared" si="3"/>
        <v>1.8155513158041603</v>
      </c>
      <c r="U29" s="15">
        <f t="shared" si="3"/>
        <v>1.9172221894891934</v>
      </c>
      <c r="V29" s="15">
        <f t="shared" si="4"/>
        <v>2.0194740395952837</v>
      </c>
      <c r="W29" s="15">
        <f t="shared" si="5"/>
        <v>2.1217940576014449</v>
      </c>
      <c r="X29" s="15">
        <f t="shared" si="6"/>
        <v>2.2236401723663142</v>
      </c>
      <c r="Y29" s="15">
        <f t="shared" si="7"/>
        <v>2.3244451935135872</v>
      </c>
      <c r="Z29" s="15">
        <f t="shared" si="8"/>
        <v>2.4236215217701669</v>
      </c>
      <c r="AA29" s="15">
        <f t="shared" ref="AA29:BF29" si="121">Z29*(1+$M29)</f>
        <v>2.5205663826409737</v>
      </c>
      <c r="AB29" s="15">
        <f t="shared" si="121"/>
        <v>2.6213890379466127</v>
      </c>
      <c r="AC29" s="15">
        <f t="shared" si="121"/>
        <v>2.7262445994644775</v>
      </c>
      <c r="AD29" s="15">
        <f t="shared" si="121"/>
        <v>2.8352943834430566</v>
      </c>
      <c r="AE29" s="15">
        <f t="shared" si="121"/>
        <v>2.9487061587807788</v>
      </c>
      <c r="AF29" s="15">
        <f t="shared" si="121"/>
        <v>3.0666544051320099</v>
      </c>
      <c r="AG29" s="15">
        <f t="shared" si="121"/>
        <v>3.1893205813372902</v>
      </c>
      <c r="AH29" s="15">
        <f t="shared" si="121"/>
        <v>3.3168934045907821</v>
      </c>
      <c r="AI29" s="15">
        <f t="shared" si="121"/>
        <v>3.4495691407744133</v>
      </c>
      <c r="AJ29" s="15">
        <f t="shared" si="121"/>
        <v>3.5875519064053898</v>
      </c>
      <c r="AK29" s="15">
        <f t="shared" si="121"/>
        <v>3.7310539826616056</v>
      </c>
      <c r="AL29" s="15">
        <f t="shared" si="121"/>
        <v>3.8802961419680702</v>
      </c>
      <c r="AM29" s="15">
        <f t="shared" si="121"/>
        <v>4.0355079876467927</v>
      </c>
      <c r="AN29" s="15">
        <f t="shared" si="121"/>
        <v>4.1969283071526648</v>
      </c>
      <c r="AO29" s="15">
        <f t="shared" si="121"/>
        <v>4.3648054394387712</v>
      </c>
      <c r="AP29" s="15">
        <f t="shared" si="121"/>
        <v>4.5393976570163224</v>
      </c>
      <c r="AQ29" s="15">
        <f t="shared" si="121"/>
        <v>4.7209735632969752</v>
      </c>
      <c r="AR29" s="15">
        <f t="shared" si="121"/>
        <v>4.909812505828854</v>
      </c>
      <c r="AS29" s="15">
        <f t="shared" si="121"/>
        <v>5.1062050060620079</v>
      </c>
      <c r="AT29" s="15">
        <f t="shared" si="121"/>
        <v>5.310453206304488</v>
      </c>
      <c r="AU29" s="15">
        <f t="shared" si="121"/>
        <v>5.522871334556668</v>
      </c>
      <c r="AV29" s="15">
        <f t="shared" si="121"/>
        <v>5.7437861879389347</v>
      </c>
      <c r="AW29" s="15">
        <f t="shared" si="121"/>
        <v>5.9735376354564922</v>
      </c>
      <c r="AX29" s="15">
        <f t="shared" si="121"/>
        <v>6.2124791408747519</v>
      </c>
      <c r="AY29" s="15">
        <f t="shared" si="121"/>
        <v>6.4609783065097419</v>
      </c>
      <c r="AZ29" s="15">
        <f t="shared" si="121"/>
        <v>6.7194174387701322</v>
      </c>
      <c r="BA29" s="15">
        <f t="shared" si="121"/>
        <v>6.9881941363209377</v>
      </c>
      <c r="BB29" s="15">
        <f t="shared" si="121"/>
        <v>7.2677219017737755</v>
      </c>
      <c r="BC29" s="15">
        <f t="shared" si="121"/>
        <v>7.5584307778447268</v>
      </c>
      <c r="BD29" s="15">
        <f t="shared" si="121"/>
        <v>7.8607680089585159</v>
      </c>
      <c r="BE29" s="15">
        <f t="shared" si="121"/>
        <v>8.1751987293168575</v>
      </c>
      <c r="BF29" s="15">
        <f t="shared" si="121"/>
        <v>8.5022066784895323</v>
      </c>
      <c r="BG29" s="15">
        <f t="shared" ref="BG29:CL29" si="122">BF29*(1+$M29)</f>
        <v>8.8422949456291136</v>
      </c>
      <c r="BH29" s="15">
        <f t="shared" si="122"/>
        <v>9.195986743454279</v>
      </c>
      <c r="BI29" s="15">
        <f t="shared" si="122"/>
        <v>9.563826213192451</v>
      </c>
      <c r="BJ29" s="15">
        <f t="shared" si="122"/>
        <v>9.9463792617201499</v>
      </c>
      <c r="BK29" s="15">
        <f t="shared" si="122"/>
        <v>10.344234432188957</v>
      </c>
      <c r="BL29" s="15">
        <f t="shared" si="122"/>
        <v>10.758003809476515</v>
      </c>
      <c r="BM29" s="15">
        <f t="shared" si="122"/>
        <v>11.188323961855575</v>
      </c>
      <c r="BN29" s="15">
        <f t="shared" si="122"/>
        <v>11.635856920329799</v>
      </c>
      <c r="BO29" s="15">
        <f t="shared" si="122"/>
        <v>12.101291197142992</v>
      </c>
      <c r="BP29" s="15">
        <f t="shared" si="122"/>
        <v>12.585342845028711</v>
      </c>
      <c r="BQ29" s="15">
        <f t="shared" si="122"/>
        <v>13.088756558829859</v>
      </c>
      <c r="BR29" s="15">
        <f t="shared" si="122"/>
        <v>13.612306821183054</v>
      </c>
      <c r="BS29" s="15">
        <f t="shared" si="122"/>
        <v>14.156799094030378</v>
      </c>
      <c r="BT29" s="15">
        <f t="shared" si="122"/>
        <v>14.723071057791593</v>
      </c>
      <c r="BU29" s="15">
        <f t="shared" si="122"/>
        <v>15.311993900103257</v>
      </c>
      <c r="BV29" s="15">
        <f t="shared" si="122"/>
        <v>15.924473656107388</v>
      </c>
      <c r="BW29" s="15">
        <f t="shared" si="122"/>
        <v>16.561452602351682</v>
      </c>
      <c r="BX29" s="15">
        <f t="shared" si="122"/>
        <v>17.22391070644575</v>
      </c>
      <c r="BY29" s="15">
        <f t="shared" si="122"/>
        <v>17.912867134703582</v>
      </c>
      <c r="BZ29" s="15">
        <f t="shared" si="122"/>
        <v>18.629381820091726</v>
      </c>
      <c r="CA29" s="15">
        <f t="shared" si="122"/>
        <v>19.374557092895397</v>
      </c>
      <c r="CB29" s="15">
        <f t="shared" si="122"/>
        <v>20.149539376611212</v>
      </c>
      <c r="CC29" s="15">
        <f t="shared" si="122"/>
        <v>20.955520951675663</v>
      </c>
      <c r="CD29" s="15">
        <f t="shared" si="122"/>
        <v>21.79374178974269</v>
      </c>
      <c r="CE29" s="15">
        <f t="shared" si="122"/>
        <v>22.665491461332397</v>
      </c>
      <c r="CF29" s="15">
        <f t="shared" si="122"/>
        <v>23.572111119785696</v>
      </c>
      <c r="CG29" s="15">
        <f t="shared" si="122"/>
        <v>24.514995564577124</v>
      </c>
      <c r="CH29" s="15">
        <f t="shared" si="122"/>
        <v>25.495595387160208</v>
      </c>
      <c r="CI29" s="15">
        <f t="shared" si="122"/>
        <v>26.515419202646616</v>
      </c>
      <c r="CJ29" s="15">
        <f t="shared" si="122"/>
        <v>27.576035970752482</v>
      </c>
      <c r="CK29" s="15">
        <f t="shared" si="122"/>
        <v>28.679077409582582</v>
      </c>
      <c r="CL29" s="15">
        <f t="shared" si="122"/>
        <v>29.826240505965888</v>
      </c>
      <c r="CM29" s="15">
        <f t="shared" ref="CM29:DR29" si="123">CL29*(1+$M29)</f>
        <v>31.019290126204524</v>
      </c>
      <c r="CN29" s="15">
        <f t="shared" si="123"/>
        <v>32.260061731252705</v>
      </c>
      <c r="CO29" s="15">
        <f t="shared" si="123"/>
        <v>33.550464200502816</v>
      </c>
      <c r="CP29" s="15">
        <f t="shared" si="123"/>
        <v>34.892482768522932</v>
      </c>
      <c r="CQ29" s="15">
        <f t="shared" si="123"/>
        <v>36.288182079263848</v>
      </c>
      <c r="CR29" s="15">
        <f t="shared" si="123"/>
        <v>37.739709362434404</v>
      </c>
      <c r="CS29" s="15">
        <f t="shared" si="123"/>
        <v>39.24929773693178</v>
      </c>
      <c r="CT29" s="15">
        <f t="shared" si="123"/>
        <v>40.819269646409055</v>
      </c>
      <c r="CU29" s="15">
        <f t="shared" si="123"/>
        <v>42.45204043226542</v>
      </c>
      <c r="CV29" s="15">
        <f t="shared" si="123"/>
        <v>44.150122049556039</v>
      </c>
      <c r="CW29" s="15">
        <f t="shared" si="123"/>
        <v>45.91612693153828</v>
      </c>
      <c r="CX29" s="15">
        <f t="shared" si="123"/>
        <v>47.752772008799809</v>
      </c>
      <c r="CY29" s="15">
        <f t="shared" si="123"/>
        <v>49.662882889151803</v>
      </c>
      <c r="CZ29" s="15">
        <f t="shared" si="123"/>
        <v>51.649398204717876</v>
      </c>
      <c r="DA29" s="15">
        <f t="shared" si="123"/>
        <v>53.715374132906589</v>
      </c>
      <c r="DB29" s="15">
        <f t="shared" si="123"/>
        <v>55.863989098222852</v>
      </c>
      <c r="DC29" s="15">
        <f t="shared" si="123"/>
        <v>58.098548662151771</v>
      </c>
      <c r="DD29" s="15">
        <f t="shared" si="123"/>
        <v>60.422490608637844</v>
      </c>
      <c r="DE29" s="15">
        <f t="shared" si="123"/>
        <v>62.839390232983362</v>
      </c>
      <c r="DF29" s="15">
        <f t="shared" si="123"/>
        <v>65.352965842302694</v>
      </c>
      <c r="DG29" s="15">
        <f t="shared" si="123"/>
        <v>67.96708447599481</v>
      </c>
      <c r="DH29" s="15">
        <f t="shared" si="123"/>
        <v>70.685767855034598</v>
      </c>
      <c r="DI29" s="15">
        <f t="shared" si="123"/>
        <v>73.513198569235982</v>
      </c>
      <c r="DJ29" s="15">
        <f t="shared" si="123"/>
        <v>76.453726512005417</v>
      </c>
      <c r="DK29" s="15">
        <f t="shared" si="123"/>
        <v>79.511875572485636</v>
      </c>
      <c r="DL29" s="15">
        <f t="shared" si="123"/>
        <v>82.692350595385065</v>
      </c>
      <c r="DM29" s="15">
        <f t="shared" si="123"/>
        <v>86.000044619200466</v>
      </c>
      <c r="DN29" s="15">
        <f t="shared" si="123"/>
        <v>89.440046403968481</v>
      </c>
      <c r="DO29" s="15">
        <f t="shared" si="123"/>
        <v>93.017648260127217</v>
      </c>
      <c r="DP29" s="15">
        <f t="shared" si="123"/>
        <v>96.738354190532306</v>
      </c>
      <c r="DQ29" s="15">
        <f t="shared" si="123"/>
        <v>100.6078883581536</v>
      </c>
      <c r="DR29" s="15">
        <f t="shared" si="123"/>
        <v>104.63220389247975</v>
      </c>
      <c r="DS29" s="15">
        <f t="shared" ref="DS29:EX29" si="124">DR29*(1+$M29)</f>
        <v>108.81749204817895</v>
      </c>
      <c r="DT29" s="15">
        <f t="shared" si="124"/>
        <v>113.17019173010611</v>
      </c>
      <c r="DU29" s="15">
        <f t="shared" si="124"/>
        <v>117.69699939931036</v>
      </c>
      <c r="DV29" s="15">
        <f t="shared" si="124"/>
        <v>122.40487937528277</v>
      </c>
      <c r="DW29" s="15">
        <f t="shared" si="124"/>
        <v>127.30107455029409</v>
      </c>
      <c r="DX29" s="15">
        <f t="shared" si="124"/>
        <v>132.39311753230587</v>
      </c>
      <c r="DY29" s="15">
        <f t="shared" si="124"/>
        <v>137.68884223359811</v>
      </c>
      <c r="DZ29" s="15">
        <f t="shared" si="124"/>
        <v>143.19639592294203</v>
      </c>
      <c r="EA29" s="15">
        <f t="shared" si="124"/>
        <v>148.92425175985971</v>
      </c>
      <c r="EB29" s="15">
        <f t="shared" si="124"/>
        <v>154.88122183025411</v>
      </c>
      <c r="EC29" s="15">
        <f t="shared" si="124"/>
        <v>161.07647070346428</v>
      </c>
      <c r="ED29" s="15">
        <f t="shared" si="124"/>
        <v>167.51952953160287</v>
      </c>
      <c r="EE29" s="15">
        <f t="shared" si="124"/>
        <v>174.22031071286699</v>
      </c>
      <c r="EF29" s="15">
        <f t="shared" si="124"/>
        <v>181.18912314138169</v>
      </c>
      <c r="EG29" s="15">
        <f t="shared" si="124"/>
        <v>188.43668806703695</v>
      </c>
      <c r="EH29" s="15">
        <f t="shared" si="124"/>
        <v>195.97415558971844</v>
      </c>
      <c r="EI29" s="15">
        <f t="shared" si="124"/>
        <v>203.81312181330719</v>
      </c>
      <c r="EJ29" s="15">
        <f t="shared" si="124"/>
        <v>211.96564668583949</v>
      </c>
      <c r="EK29" s="15">
        <f t="shared" si="124"/>
        <v>220.44427255327307</v>
      </c>
      <c r="EL29" s="15">
        <f t="shared" si="124"/>
        <v>229.26204345540398</v>
      </c>
      <c r="EM29" s="15">
        <f t="shared" si="124"/>
        <v>238.43252519362014</v>
      </c>
      <c r="EN29" s="15">
        <f t="shared" si="124"/>
        <v>247.96982620136495</v>
      </c>
      <c r="EO29" s="15">
        <f t="shared" si="124"/>
        <v>257.88861924941955</v>
      </c>
      <c r="EP29" s="15">
        <f t="shared" si="124"/>
        <v>268.20416401939633</v>
      </c>
      <c r="EQ29" s="15">
        <f t="shared" si="124"/>
        <v>278.93233058017222</v>
      </c>
      <c r="ER29" s="15">
        <f t="shared" si="124"/>
        <v>290.08962380337914</v>
      </c>
      <c r="ES29" s="15">
        <f t="shared" si="124"/>
        <v>301.69320875551432</v>
      </c>
      <c r="ET29" s="15">
        <f t="shared" si="124"/>
        <v>313.76093710573491</v>
      </c>
      <c r="EU29" s="15">
        <f t="shared" si="124"/>
        <v>326.31137458996432</v>
      </c>
      <c r="EV29" s="15">
        <f t="shared" si="124"/>
        <v>339.3638295735629</v>
      </c>
      <c r="EW29" s="15">
        <f t="shared" si="124"/>
        <v>352.9383827565054</v>
      </c>
      <c r="EX29" s="15">
        <f t="shared" si="124"/>
        <v>367.05591806676563</v>
      </c>
      <c r="EY29" s="15">
        <f t="shared" ref="EY29:GD29" si="125">EX29*(1+$M29)</f>
        <v>381.73815478943629</v>
      </c>
      <c r="EZ29" s="15">
        <f t="shared" si="125"/>
        <v>397.00768098101378</v>
      </c>
      <c r="FA29" s="15">
        <f t="shared" si="125"/>
        <v>412.88798822025433</v>
      </c>
      <c r="FB29" s="15">
        <f t="shared" si="125"/>
        <v>429.40350774906449</v>
      </c>
      <c r="FC29" s="15">
        <f t="shared" si="125"/>
        <v>446.57964805902708</v>
      </c>
      <c r="FD29" s="15">
        <f t="shared" si="125"/>
        <v>464.44283398138816</v>
      </c>
      <c r="FE29" s="15">
        <f t="shared" si="125"/>
        <v>483.0205473406437</v>
      </c>
      <c r="FF29" s="15">
        <f t="shared" si="125"/>
        <v>502.34136923426945</v>
      </c>
      <c r="FG29" s="15">
        <f t="shared" si="125"/>
        <v>522.43502400364025</v>
      </c>
      <c r="FH29" s="15">
        <f t="shared" si="125"/>
        <v>543.33242496378591</v>
      </c>
      <c r="FI29" s="15">
        <f t="shared" si="125"/>
        <v>565.06572196233742</v>
      </c>
      <c r="FJ29" s="15">
        <f t="shared" si="125"/>
        <v>587.66835084083095</v>
      </c>
      <c r="FK29" s="15">
        <f t="shared" si="125"/>
        <v>611.17508487446423</v>
      </c>
      <c r="FL29" s="15">
        <f t="shared" si="125"/>
        <v>635.62208826944277</v>
      </c>
      <c r="FM29" s="15">
        <f t="shared" si="125"/>
        <v>661.04697180022049</v>
      </c>
      <c r="FN29" s="15">
        <f t="shared" si="125"/>
        <v>687.48885067222932</v>
      </c>
      <c r="FO29" s="15">
        <f t="shared" si="125"/>
        <v>714.98840469911852</v>
      </c>
      <c r="FP29" s="15">
        <f t="shared" si="125"/>
        <v>743.58794088708328</v>
      </c>
      <c r="FQ29" s="15">
        <f t="shared" si="125"/>
        <v>773.33145852256666</v>
      </c>
      <c r="FR29" s="15">
        <f t="shared" si="125"/>
        <v>804.2647168634694</v>
      </c>
      <c r="FS29" s="15">
        <f t="shared" si="125"/>
        <v>836.43530553800815</v>
      </c>
      <c r="FT29" s="15">
        <f t="shared" si="125"/>
        <v>869.89271775952852</v>
      </c>
      <c r="FU29" s="15">
        <f t="shared" si="125"/>
        <v>904.6884264699097</v>
      </c>
      <c r="FV29" s="15">
        <f t="shared" si="125"/>
        <v>940.87596352870617</v>
      </c>
      <c r="FW29" s="15">
        <f t="shared" si="125"/>
        <v>978.5110020698545</v>
      </c>
      <c r="FX29" s="15">
        <f t="shared" si="125"/>
        <v>1017.6514421526488</v>
      </c>
      <c r="FY29" s="15">
        <f t="shared" si="125"/>
        <v>1058.3574998387548</v>
      </c>
      <c r="FZ29" s="15">
        <f t="shared" si="125"/>
        <v>1100.6917998323052</v>
      </c>
      <c r="GA29" s="15">
        <f t="shared" si="125"/>
        <v>1144.7194718255973</v>
      </c>
      <c r="GB29" s="15">
        <f t="shared" si="125"/>
        <v>1190.5082506986212</v>
      </c>
      <c r="GC29" s="15">
        <f t="shared" si="125"/>
        <v>1238.128580726566</v>
      </c>
      <c r="GD29" s="15">
        <f t="shared" si="125"/>
        <v>1287.6537239556287</v>
      </c>
      <c r="GE29" s="15">
        <f t="shared" ref="GE29:HH29" si="126">GD29*(1+$M29)</f>
        <v>1339.1598729138539</v>
      </c>
      <c r="GF29" s="15">
        <f t="shared" si="126"/>
        <v>1392.726267830408</v>
      </c>
      <c r="GG29" s="15">
        <f t="shared" si="126"/>
        <v>1448.4353185436244</v>
      </c>
      <c r="GH29" s="15">
        <f t="shared" si="126"/>
        <v>1506.3727312853694</v>
      </c>
      <c r="GI29" s="15">
        <f t="shared" si="126"/>
        <v>1566.6276405367842</v>
      </c>
      <c r="GJ29" s="15">
        <f t="shared" si="126"/>
        <v>1629.2927461582556</v>
      </c>
      <c r="GK29" s="15">
        <f t="shared" si="126"/>
        <v>1694.4644560045858</v>
      </c>
      <c r="GL29" s="15">
        <f t="shared" si="126"/>
        <v>1762.2430342447694</v>
      </c>
      <c r="GM29" s="15">
        <f t="shared" si="126"/>
        <v>1832.7327556145603</v>
      </c>
      <c r="GN29" s="15">
        <f t="shared" si="126"/>
        <v>1906.0420658391429</v>
      </c>
      <c r="GO29" s="15">
        <f t="shared" si="126"/>
        <v>1982.2837484727086</v>
      </c>
      <c r="GP29" s="15">
        <f t="shared" si="126"/>
        <v>2061.5750984116171</v>
      </c>
      <c r="GQ29" s="15">
        <f t="shared" si="126"/>
        <v>2144.0381023480818</v>
      </c>
      <c r="GR29" s="15">
        <f t="shared" si="126"/>
        <v>2229.7996264420053</v>
      </c>
      <c r="GS29" s="15">
        <f t="shared" si="126"/>
        <v>2318.9916114996854</v>
      </c>
      <c r="GT29" s="15">
        <f t="shared" si="126"/>
        <v>2411.751275959673</v>
      </c>
      <c r="GU29" s="15">
        <f t="shared" si="126"/>
        <v>2508.2213269980598</v>
      </c>
      <c r="GV29" s="15">
        <f t="shared" si="126"/>
        <v>2608.5501800779821</v>
      </c>
      <c r="GW29" s="15">
        <f t="shared" si="126"/>
        <v>2712.8921872811015</v>
      </c>
      <c r="GX29" s="15">
        <f t="shared" si="126"/>
        <v>2821.4078747723456</v>
      </c>
      <c r="GY29" s="15">
        <f t="shared" si="126"/>
        <v>2934.2641897632398</v>
      </c>
      <c r="GZ29" s="15">
        <f t="shared" si="126"/>
        <v>3051.6347573537696</v>
      </c>
      <c r="HA29" s="15">
        <f t="shared" si="126"/>
        <v>3173.7001476479204</v>
      </c>
      <c r="HB29" s="15">
        <f t="shared" si="126"/>
        <v>3300.6481535538373</v>
      </c>
      <c r="HC29" s="15">
        <f t="shared" si="126"/>
        <v>3432.6740796959912</v>
      </c>
      <c r="HD29" s="15">
        <f t="shared" si="126"/>
        <v>3569.9810428838309</v>
      </c>
      <c r="HE29" s="15">
        <f t="shared" si="126"/>
        <v>3712.7802845991841</v>
      </c>
      <c r="HF29" s="15">
        <f t="shared" si="126"/>
        <v>3861.2914959831514</v>
      </c>
      <c r="HG29" s="15">
        <f t="shared" si="126"/>
        <v>4015.7431558224775</v>
      </c>
      <c r="HH29" s="15">
        <f t="shared" si="126"/>
        <v>4176.372882055377</v>
      </c>
    </row>
    <row r="30" spans="1:216" ht="16.5" customHeight="1" x14ac:dyDescent="0.2">
      <c r="A30" s="37">
        <v>18</v>
      </c>
      <c r="B30" s="37"/>
      <c r="C30" s="43" t="s">
        <v>59</v>
      </c>
      <c r="D30" s="5"/>
      <c r="E30" s="8">
        <v>48.312666666666672</v>
      </c>
      <c r="F30" s="8">
        <v>1.4</v>
      </c>
      <c r="G30" s="55">
        <v>0.09</v>
      </c>
      <c r="H30" s="57">
        <f t="shared" ref="H30:L30" si="127">G30-($G30-$M30)/6</f>
        <v>8.1666666666666665E-2</v>
      </c>
      <c r="I30" s="57">
        <f t="shared" si="127"/>
        <v>7.3333333333333334E-2</v>
      </c>
      <c r="J30" s="57">
        <f t="shared" si="127"/>
        <v>6.5000000000000002E-2</v>
      </c>
      <c r="K30" s="57">
        <f t="shared" si="127"/>
        <v>5.6666666666666671E-2</v>
      </c>
      <c r="L30" s="57">
        <f t="shared" si="127"/>
        <v>4.8333333333333339E-2</v>
      </c>
      <c r="M30" s="57">
        <f t="shared" si="22"/>
        <v>0.04</v>
      </c>
      <c r="N30" s="55">
        <f t="shared" si="15"/>
        <v>8.1226776083446639E-2</v>
      </c>
      <c r="P30" s="24">
        <f t="shared" si="1"/>
        <v>-48.312666666666672</v>
      </c>
      <c r="Q30" s="15">
        <f t="shared" si="2"/>
        <v>1.526</v>
      </c>
      <c r="R30" s="15">
        <f t="shared" si="3"/>
        <v>1.66334</v>
      </c>
      <c r="S30" s="15">
        <f t="shared" si="3"/>
        <v>1.8130406000000001</v>
      </c>
      <c r="T30" s="15">
        <f t="shared" si="3"/>
        <v>1.9762142540000003</v>
      </c>
      <c r="U30" s="15">
        <f t="shared" si="3"/>
        <v>2.1540735368600004</v>
      </c>
      <c r="V30" s="15">
        <f t="shared" si="4"/>
        <v>2.3299895423702335</v>
      </c>
      <c r="W30" s="15">
        <f t="shared" si="5"/>
        <v>2.5008554421440503</v>
      </c>
      <c r="X30" s="15">
        <f t="shared" si="6"/>
        <v>2.6634110458834135</v>
      </c>
      <c r="Y30" s="15">
        <f t="shared" si="7"/>
        <v>2.8143376718168067</v>
      </c>
      <c r="Z30" s="15">
        <f t="shared" si="8"/>
        <v>2.9503639926212859</v>
      </c>
      <c r="AA30" s="15">
        <f t="shared" ref="AA30:BF30" si="128">Z30*(1+$M30)</f>
        <v>3.0683785523261373</v>
      </c>
      <c r="AB30" s="15">
        <f t="shared" si="128"/>
        <v>3.1911136944191831</v>
      </c>
      <c r="AC30" s="15">
        <f t="shared" si="128"/>
        <v>3.3187582421959507</v>
      </c>
      <c r="AD30" s="15">
        <f t="shared" si="128"/>
        <v>3.4515085718837888</v>
      </c>
      <c r="AE30" s="15">
        <f t="shared" si="128"/>
        <v>3.5895689147591403</v>
      </c>
      <c r="AF30" s="15">
        <f t="shared" si="128"/>
        <v>3.7331516713495061</v>
      </c>
      <c r="AG30" s="15">
        <f t="shared" si="128"/>
        <v>3.8824777382034865</v>
      </c>
      <c r="AH30" s="15">
        <f t="shared" si="128"/>
        <v>4.0377768477316263</v>
      </c>
      <c r="AI30" s="15">
        <f t="shared" si="128"/>
        <v>4.1992879216408916</v>
      </c>
      <c r="AJ30" s="15">
        <f t="shared" si="128"/>
        <v>4.3672594385065278</v>
      </c>
      <c r="AK30" s="15">
        <f t="shared" si="128"/>
        <v>4.541949816046789</v>
      </c>
      <c r="AL30" s="15">
        <f t="shared" si="128"/>
        <v>4.7236278086886605</v>
      </c>
      <c r="AM30" s="15">
        <f t="shared" si="128"/>
        <v>4.9125729210362072</v>
      </c>
      <c r="AN30" s="15">
        <f t="shared" si="128"/>
        <v>5.109075837877656</v>
      </c>
      <c r="AO30" s="15">
        <f t="shared" si="128"/>
        <v>5.3134388713927621</v>
      </c>
      <c r="AP30" s="15">
        <f t="shared" si="128"/>
        <v>5.525976426248473</v>
      </c>
      <c r="AQ30" s="15">
        <f t="shared" si="128"/>
        <v>5.7470154832984122</v>
      </c>
      <c r="AR30" s="15">
        <f t="shared" si="128"/>
        <v>5.9768961026303487</v>
      </c>
      <c r="AS30" s="15">
        <f t="shared" si="128"/>
        <v>6.2159719467355625</v>
      </c>
      <c r="AT30" s="15">
        <f t="shared" si="128"/>
        <v>6.4646108246049856</v>
      </c>
      <c r="AU30" s="15">
        <f t="shared" si="128"/>
        <v>6.7231952575891851</v>
      </c>
      <c r="AV30" s="15">
        <f t="shared" si="128"/>
        <v>6.9921230678927531</v>
      </c>
      <c r="AW30" s="15">
        <f t="shared" si="128"/>
        <v>7.2718079906084636</v>
      </c>
      <c r="AX30" s="15">
        <f t="shared" si="128"/>
        <v>7.5626803102328024</v>
      </c>
      <c r="AY30" s="15">
        <f t="shared" si="128"/>
        <v>7.8651875226421151</v>
      </c>
      <c r="AZ30" s="15">
        <f t="shared" si="128"/>
        <v>8.1797950235478005</v>
      </c>
      <c r="BA30" s="15">
        <f t="shared" si="128"/>
        <v>8.5069868244897133</v>
      </c>
      <c r="BB30" s="15">
        <f t="shared" si="128"/>
        <v>8.8472662974693019</v>
      </c>
      <c r="BC30" s="15">
        <f t="shared" si="128"/>
        <v>9.2011569493680749</v>
      </c>
      <c r="BD30" s="15">
        <f t="shared" si="128"/>
        <v>9.5692032273427987</v>
      </c>
      <c r="BE30" s="15">
        <f t="shared" si="128"/>
        <v>9.9519713564365109</v>
      </c>
      <c r="BF30" s="15">
        <f t="shared" si="128"/>
        <v>10.350050210693972</v>
      </c>
      <c r="BG30" s="15">
        <f t="shared" ref="BG30:CL30" si="129">BF30*(1+$M30)</f>
        <v>10.764052219121732</v>
      </c>
      <c r="BH30" s="15">
        <f t="shared" si="129"/>
        <v>11.194614307886601</v>
      </c>
      <c r="BI30" s="15">
        <f t="shared" si="129"/>
        <v>11.642398880202066</v>
      </c>
      <c r="BJ30" s="15">
        <f t="shared" si="129"/>
        <v>12.108094835410149</v>
      </c>
      <c r="BK30" s="15">
        <f t="shared" si="129"/>
        <v>12.592418628826556</v>
      </c>
      <c r="BL30" s="15">
        <f t="shared" si="129"/>
        <v>13.096115373979618</v>
      </c>
      <c r="BM30" s="15">
        <f t="shared" si="129"/>
        <v>13.619959988938803</v>
      </c>
      <c r="BN30" s="15">
        <f t="shared" si="129"/>
        <v>14.164758388496356</v>
      </c>
      <c r="BO30" s="15">
        <f t="shared" si="129"/>
        <v>14.731348724036211</v>
      </c>
      <c r="BP30" s="15">
        <f t="shared" si="129"/>
        <v>15.32060267299766</v>
      </c>
      <c r="BQ30" s="15">
        <f t="shared" si="129"/>
        <v>15.933426779917568</v>
      </c>
      <c r="BR30" s="15">
        <f t="shared" si="129"/>
        <v>16.570763851114272</v>
      </c>
      <c r="BS30" s="15">
        <f t="shared" si="129"/>
        <v>17.233594405158843</v>
      </c>
      <c r="BT30" s="15">
        <f t="shared" si="129"/>
        <v>17.922938181365197</v>
      </c>
      <c r="BU30" s="15">
        <f t="shared" si="129"/>
        <v>18.639855708619805</v>
      </c>
      <c r="BV30" s="15">
        <f t="shared" si="129"/>
        <v>19.385449936964598</v>
      </c>
      <c r="BW30" s="15">
        <f t="shared" si="129"/>
        <v>20.160867934443182</v>
      </c>
      <c r="BX30" s="15">
        <f t="shared" si="129"/>
        <v>20.967302651820908</v>
      </c>
      <c r="BY30" s="15">
        <f t="shared" si="129"/>
        <v>21.805994757893746</v>
      </c>
      <c r="BZ30" s="15">
        <f t="shared" si="129"/>
        <v>22.678234548209495</v>
      </c>
      <c r="CA30" s="15">
        <f t="shared" si="129"/>
        <v>23.585363930137877</v>
      </c>
      <c r="CB30" s="15">
        <f t="shared" si="129"/>
        <v>24.528778487343391</v>
      </c>
      <c r="CC30" s="15">
        <f t="shared" si="129"/>
        <v>25.509929626837128</v>
      </c>
      <c r="CD30" s="15">
        <f t="shared" si="129"/>
        <v>26.530326811910612</v>
      </c>
      <c r="CE30" s="15">
        <f t="shared" si="129"/>
        <v>27.591539884387039</v>
      </c>
      <c r="CF30" s="15">
        <f t="shared" si="129"/>
        <v>28.69520147976252</v>
      </c>
      <c r="CG30" s="15">
        <f t="shared" si="129"/>
        <v>29.843009538953023</v>
      </c>
      <c r="CH30" s="15">
        <f t="shared" si="129"/>
        <v>31.036729920511146</v>
      </c>
      <c r="CI30" s="15">
        <f t="shared" si="129"/>
        <v>32.278199117331596</v>
      </c>
      <c r="CJ30" s="15">
        <f t="shared" si="129"/>
        <v>33.569327082024863</v>
      </c>
      <c r="CK30" s="15">
        <f t="shared" si="129"/>
        <v>34.912100165305858</v>
      </c>
      <c r="CL30" s="15">
        <f t="shared" si="129"/>
        <v>36.308584171918092</v>
      </c>
      <c r="CM30" s="15">
        <f t="shared" ref="CM30:DR30" si="130">CL30*(1+$M30)</f>
        <v>37.760927538794817</v>
      </c>
      <c r="CN30" s="15">
        <f t="shared" si="130"/>
        <v>39.271364640346611</v>
      </c>
      <c r="CO30" s="15">
        <f t="shared" si="130"/>
        <v>40.842219225960477</v>
      </c>
      <c r="CP30" s="15">
        <f t="shared" si="130"/>
        <v>42.475907994998899</v>
      </c>
      <c r="CQ30" s="15">
        <f t="shared" si="130"/>
        <v>44.174944314798857</v>
      </c>
      <c r="CR30" s="15">
        <f t="shared" si="130"/>
        <v>45.941942087390814</v>
      </c>
      <c r="CS30" s="15">
        <f t="shared" si="130"/>
        <v>47.779619770886448</v>
      </c>
      <c r="CT30" s="15">
        <f t="shared" si="130"/>
        <v>49.690804561721905</v>
      </c>
      <c r="CU30" s="15">
        <f t="shared" si="130"/>
        <v>51.678436744190783</v>
      </c>
      <c r="CV30" s="15">
        <f t="shared" si="130"/>
        <v>53.745574213958413</v>
      </c>
      <c r="CW30" s="15">
        <f t="shared" si="130"/>
        <v>55.895397182516753</v>
      </c>
      <c r="CX30" s="15">
        <f t="shared" si="130"/>
        <v>58.131213069817427</v>
      </c>
      <c r="CY30" s="15">
        <f t="shared" si="130"/>
        <v>60.456461592610125</v>
      </c>
      <c r="CZ30" s="15">
        <f t="shared" si="130"/>
        <v>62.87472005631453</v>
      </c>
      <c r="DA30" s="15">
        <f t="shared" si="130"/>
        <v>65.389708858567118</v>
      </c>
      <c r="DB30" s="15">
        <f t="shared" si="130"/>
        <v>68.005297212909809</v>
      </c>
      <c r="DC30" s="15">
        <f t="shared" si="130"/>
        <v>70.725509101426198</v>
      </c>
      <c r="DD30" s="15">
        <f t="shared" si="130"/>
        <v>73.554529465483242</v>
      </c>
      <c r="DE30" s="15">
        <f t="shared" si="130"/>
        <v>76.496710644102578</v>
      </c>
      <c r="DF30" s="15">
        <f t="shared" si="130"/>
        <v>79.556579069866686</v>
      </c>
      <c r="DG30" s="15">
        <f t="shared" si="130"/>
        <v>82.738842232661355</v>
      </c>
      <c r="DH30" s="15">
        <f t="shared" si="130"/>
        <v>86.04839592196781</v>
      </c>
      <c r="DI30" s="15">
        <f t="shared" si="130"/>
        <v>89.490331758846523</v>
      </c>
      <c r="DJ30" s="15">
        <f t="shared" si="130"/>
        <v>93.069945029200383</v>
      </c>
      <c r="DK30" s="15">
        <f t="shared" si="130"/>
        <v>96.792742830368397</v>
      </c>
      <c r="DL30" s="15">
        <f t="shared" si="130"/>
        <v>100.66445254358314</v>
      </c>
      <c r="DM30" s="15">
        <f t="shared" si="130"/>
        <v>104.69103064532646</v>
      </c>
      <c r="DN30" s="15">
        <f t="shared" si="130"/>
        <v>108.87867187113953</v>
      </c>
      <c r="DO30" s="15">
        <f t="shared" si="130"/>
        <v>113.23381874598512</v>
      </c>
      <c r="DP30" s="15">
        <f t="shared" si="130"/>
        <v>117.76317149582452</v>
      </c>
      <c r="DQ30" s="15">
        <f t="shared" si="130"/>
        <v>122.4736983556575</v>
      </c>
      <c r="DR30" s="15">
        <f t="shared" si="130"/>
        <v>127.3726462898838</v>
      </c>
      <c r="DS30" s="15">
        <f t="shared" ref="DS30:EX30" si="131">DR30*(1+$M30)</f>
        <v>132.46755214147916</v>
      </c>
      <c r="DT30" s="15">
        <f t="shared" si="131"/>
        <v>137.76625422713832</v>
      </c>
      <c r="DU30" s="15">
        <f t="shared" si="131"/>
        <v>143.27690439622387</v>
      </c>
      <c r="DV30" s="15">
        <f t="shared" si="131"/>
        <v>149.00798057207282</v>
      </c>
      <c r="DW30" s="15">
        <f t="shared" si="131"/>
        <v>154.96829979495575</v>
      </c>
      <c r="DX30" s="15">
        <f t="shared" si="131"/>
        <v>161.16703178675399</v>
      </c>
      <c r="DY30" s="15">
        <f t="shared" si="131"/>
        <v>167.61371305822416</v>
      </c>
      <c r="DZ30" s="15">
        <f t="shared" si="131"/>
        <v>174.31826158055313</v>
      </c>
      <c r="EA30" s="15">
        <f t="shared" si="131"/>
        <v>181.29099204377525</v>
      </c>
      <c r="EB30" s="15">
        <f t="shared" si="131"/>
        <v>188.54263172552626</v>
      </c>
      <c r="EC30" s="15">
        <f t="shared" si="131"/>
        <v>196.08433699454733</v>
      </c>
      <c r="ED30" s="15">
        <f t="shared" si="131"/>
        <v>203.92771047432922</v>
      </c>
      <c r="EE30" s="15">
        <f t="shared" si="131"/>
        <v>212.08481889330238</v>
      </c>
      <c r="EF30" s="15">
        <f t="shared" si="131"/>
        <v>220.56821164903448</v>
      </c>
      <c r="EG30" s="15">
        <f t="shared" si="131"/>
        <v>229.39094011499586</v>
      </c>
      <c r="EH30" s="15">
        <f t="shared" si="131"/>
        <v>238.5665777195957</v>
      </c>
      <c r="EI30" s="15">
        <f t="shared" si="131"/>
        <v>248.10924082837954</v>
      </c>
      <c r="EJ30" s="15">
        <f t="shared" si="131"/>
        <v>258.03361046151474</v>
      </c>
      <c r="EK30" s="15">
        <f t="shared" si="131"/>
        <v>268.35495487997537</v>
      </c>
      <c r="EL30" s="15">
        <f t="shared" si="131"/>
        <v>279.08915307517441</v>
      </c>
      <c r="EM30" s="15">
        <f t="shared" si="131"/>
        <v>290.25271919818141</v>
      </c>
      <c r="EN30" s="15">
        <f t="shared" si="131"/>
        <v>301.86282796610868</v>
      </c>
      <c r="EO30" s="15">
        <f t="shared" si="131"/>
        <v>313.93734108475303</v>
      </c>
      <c r="EP30" s="15">
        <f t="shared" si="131"/>
        <v>326.49483472814319</v>
      </c>
      <c r="EQ30" s="15">
        <f t="shared" si="131"/>
        <v>339.55462811726892</v>
      </c>
      <c r="ER30" s="15">
        <f t="shared" si="131"/>
        <v>353.13681324195971</v>
      </c>
      <c r="ES30" s="15">
        <f t="shared" si="131"/>
        <v>367.26228577163812</v>
      </c>
      <c r="ET30" s="15">
        <f t="shared" si="131"/>
        <v>381.95277720250368</v>
      </c>
      <c r="EU30" s="15">
        <f t="shared" si="131"/>
        <v>397.23088829060384</v>
      </c>
      <c r="EV30" s="15">
        <f t="shared" si="131"/>
        <v>413.12012382222804</v>
      </c>
      <c r="EW30" s="15">
        <f t="shared" si="131"/>
        <v>429.64492877511719</v>
      </c>
      <c r="EX30" s="15">
        <f t="shared" si="131"/>
        <v>446.83072592612189</v>
      </c>
      <c r="EY30" s="15">
        <f t="shared" ref="EY30:GD30" si="132">EX30*(1+$M30)</f>
        <v>464.70395496316678</v>
      </c>
      <c r="EZ30" s="15">
        <f t="shared" si="132"/>
        <v>483.29211316169346</v>
      </c>
      <c r="FA30" s="15">
        <f t="shared" si="132"/>
        <v>502.62379768816123</v>
      </c>
      <c r="FB30" s="15">
        <f t="shared" si="132"/>
        <v>522.72874959568765</v>
      </c>
      <c r="FC30" s="15">
        <f t="shared" si="132"/>
        <v>543.63789957951519</v>
      </c>
      <c r="FD30" s="15">
        <f t="shared" si="132"/>
        <v>565.38341556269586</v>
      </c>
      <c r="FE30" s="15">
        <f t="shared" si="132"/>
        <v>587.99875218520367</v>
      </c>
      <c r="FF30" s="15">
        <f t="shared" si="132"/>
        <v>611.51870227261179</v>
      </c>
      <c r="FG30" s="15">
        <f t="shared" si="132"/>
        <v>635.97945036351632</v>
      </c>
      <c r="FH30" s="15">
        <f t="shared" si="132"/>
        <v>661.41862837805695</v>
      </c>
      <c r="FI30" s="15">
        <f t="shared" si="132"/>
        <v>687.87537351317928</v>
      </c>
      <c r="FJ30" s="15">
        <f t="shared" si="132"/>
        <v>715.39038845370646</v>
      </c>
      <c r="FK30" s="15">
        <f t="shared" si="132"/>
        <v>744.00600399185475</v>
      </c>
      <c r="FL30" s="15">
        <f t="shared" si="132"/>
        <v>773.76624415152901</v>
      </c>
      <c r="FM30" s="15">
        <f t="shared" si="132"/>
        <v>804.71689391759014</v>
      </c>
      <c r="FN30" s="15">
        <f t="shared" si="132"/>
        <v>836.90556967429382</v>
      </c>
      <c r="FO30" s="15">
        <f t="shared" si="132"/>
        <v>870.3817924612656</v>
      </c>
      <c r="FP30" s="15">
        <f t="shared" si="132"/>
        <v>905.19706415971621</v>
      </c>
      <c r="FQ30" s="15">
        <f t="shared" si="132"/>
        <v>941.40494672610487</v>
      </c>
      <c r="FR30" s="15">
        <f t="shared" si="132"/>
        <v>979.06114459514913</v>
      </c>
      <c r="FS30" s="15">
        <f t="shared" si="132"/>
        <v>1018.2235903789551</v>
      </c>
      <c r="FT30" s="15">
        <f t="shared" si="132"/>
        <v>1058.9525339941133</v>
      </c>
      <c r="FU30" s="15">
        <f t="shared" si="132"/>
        <v>1101.3106353538778</v>
      </c>
      <c r="FV30" s="15">
        <f t="shared" si="132"/>
        <v>1145.3630607680329</v>
      </c>
      <c r="FW30" s="15">
        <f t="shared" si="132"/>
        <v>1191.1775831987543</v>
      </c>
      <c r="FX30" s="15">
        <f t="shared" si="132"/>
        <v>1238.8246865267045</v>
      </c>
      <c r="FY30" s="15">
        <f t="shared" si="132"/>
        <v>1288.3776739877726</v>
      </c>
      <c r="FZ30" s="15">
        <f t="shared" si="132"/>
        <v>1339.9127809472836</v>
      </c>
      <c r="GA30" s="15">
        <f t="shared" si="132"/>
        <v>1393.5092921851751</v>
      </c>
      <c r="GB30" s="15">
        <f t="shared" si="132"/>
        <v>1449.2496638725822</v>
      </c>
      <c r="GC30" s="15">
        <f t="shared" si="132"/>
        <v>1507.2196504274855</v>
      </c>
      <c r="GD30" s="15">
        <f t="shared" si="132"/>
        <v>1567.508436444585</v>
      </c>
      <c r="GE30" s="15">
        <f t="shared" ref="GE30:HH30" si="133">GD30*(1+$M30)</f>
        <v>1630.2087739023684</v>
      </c>
      <c r="GF30" s="15">
        <f t="shared" si="133"/>
        <v>1695.4171248584632</v>
      </c>
      <c r="GG30" s="15">
        <f t="shared" si="133"/>
        <v>1763.2338098528019</v>
      </c>
      <c r="GH30" s="15">
        <f t="shared" si="133"/>
        <v>1833.7631622469139</v>
      </c>
      <c r="GI30" s="15">
        <f t="shared" si="133"/>
        <v>1907.1136887367904</v>
      </c>
      <c r="GJ30" s="15">
        <f t="shared" si="133"/>
        <v>1983.3982362862621</v>
      </c>
      <c r="GK30" s="15">
        <f t="shared" si="133"/>
        <v>2062.7341657377128</v>
      </c>
      <c r="GL30" s="15">
        <f t="shared" si="133"/>
        <v>2145.2435323672216</v>
      </c>
      <c r="GM30" s="15">
        <f t="shared" si="133"/>
        <v>2231.0532736619107</v>
      </c>
      <c r="GN30" s="15">
        <f t="shared" si="133"/>
        <v>2320.2954046083873</v>
      </c>
      <c r="GO30" s="15">
        <f t="shared" si="133"/>
        <v>2413.1072207927227</v>
      </c>
      <c r="GP30" s="15">
        <f t="shared" si="133"/>
        <v>2509.6315096244316</v>
      </c>
      <c r="GQ30" s="15">
        <f t="shared" si="133"/>
        <v>2610.0167700094089</v>
      </c>
      <c r="GR30" s="15">
        <f t="shared" si="133"/>
        <v>2714.4174408097851</v>
      </c>
      <c r="GS30" s="15">
        <f t="shared" si="133"/>
        <v>2822.9941384421768</v>
      </c>
      <c r="GT30" s="15">
        <f t="shared" si="133"/>
        <v>2935.9139039798638</v>
      </c>
      <c r="GU30" s="15">
        <f t="shared" si="133"/>
        <v>3053.3504601390587</v>
      </c>
      <c r="GV30" s="15">
        <f t="shared" si="133"/>
        <v>3175.4844785446212</v>
      </c>
      <c r="GW30" s="15">
        <f t="shared" si="133"/>
        <v>3302.5038576864063</v>
      </c>
      <c r="GX30" s="15">
        <f t="shared" si="133"/>
        <v>3434.6040119938625</v>
      </c>
      <c r="GY30" s="15">
        <f t="shared" si="133"/>
        <v>3571.9881724736169</v>
      </c>
      <c r="GZ30" s="15">
        <f t="shared" si="133"/>
        <v>3714.8676993725617</v>
      </c>
      <c r="HA30" s="15">
        <f t="shared" si="133"/>
        <v>3863.4624073474643</v>
      </c>
      <c r="HB30" s="15">
        <f t="shared" si="133"/>
        <v>4018.000903641363</v>
      </c>
      <c r="HC30" s="15">
        <f t="shared" si="133"/>
        <v>4178.7209397870174</v>
      </c>
      <c r="HD30" s="15">
        <f t="shared" si="133"/>
        <v>4345.8697773784979</v>
      </c>
      <c r="HE30" s="15">
        <f t="shared" si="133"/>
        <v>4519.7045684736377</v>
      </c>
      <c r="HF30" s="15">
        <f t="shared" si="133"/>
        <v>4700.4927512125832</v>
      </c>
      <c r="HG30" s="15">
        <f t="shared" si="133"/>
        <v>4888.5124612610871</v>
      </c>
      <c r="HH30" s="15">
        <f t="shared" si="133"/>
        <v>5084.052959711531</v>
      </c>
    </row>
    <row r="31" spans="1:216" ht="16.5" customHeight="1" x14ac:dyDescent="0.2">
      <c r="A31" s="37">
        <v>19</v>
      </c>
      <c r="B31" s="37"/>
      <c r="C31" s="43" t="s">
        <v>26</v>
      </c>
      <c r="D31" s="5"/>
      <c r="E31" s="8">
        <v>86.948333333333323</v>
      </c>
      <c r="F31" s="8">
        <v>2.95</v>
      </c>
      <c r="G31" s="55">
        <v>4.9200000000000001E-2</v>
      </c>
      <c r="H31" s="57">
        <f t="shared" ref="H31:L31" si="134">G31-($G31-$M31)/6</f>
        <v>4.766666666666667E-2</v>
      </c>
      <c r="I31" s="57">
        <f t="shared" si="134"/>
        <v>4.6133333333333339E-2</v>
      </c>
      <c r="J31" s="57">
        <f t="shared" si="134"/>
        <v>4.4600000000000008E-2</v>
      </c>
      <c r="K31" s="57">
        <f t="shared" si="134"/>
        <v>4.3066666666666677E-2</v>
      </c>
      <c r="L31" s="57">
        <f t="shared" si="134"/>
        <v>4.1533333333333346E-2</v>
      </c>
      <c r="M31" s="57">
        <f t="shared" si="22"/>
        <v>0.04</v>
      </c>
      <c r="N31" s="55">
        <f t="shared" si="15"/>
        <v>7.7392141078747922E-2</v>
      </c>
      <c r="P31" s="24">
        <f t="shared" si="1"/>
        <v>-86.948333333333323</v>
      </c>
      <c r="Q31" s="15">
        <f t="shared" si="2"/>
        <v>3.0951399999999998</v>
      </c>
      <c r="R31" s="15">
        <f t="shared" si="3"/>
        <v>3.2474208879999993</v>
      </c>
      <c r="S31" s="15">
        <f t="shared" si="3"/>
        <v>3.4071939956895991</v>
      </c>
      <c r="T31" s="15">
        <f t="shared" si="3"/>
        <v>3.5748279402775269</v>
      </c>
      <c r="U31" s="15">
        <f t="shared" si="3"/>
        <v>3.7507094749391809</v>
      </c>
      <c r="V31" s="15">
        <f t="shared" si="4"/>
        <v>3.9294932932446156</v>
      </c>
      <c r="W31" s="15">
        <f t="shared" si="5"/>
        <v>4.1107739171729669</v>
      </c>
      <c r="X31" s="15">
        <f t="shared" si="6"/>
        <v>4.2941144338788808</v>
      </c>
      <c r="Y31" s="15">
        <f t="shared" si="7"/>
        <v>4.4790476288312639</v>
      </c>
      <c r="Z31" s="15">
        <f t="shared" si="8"/>
        <v>4.6650774070153895</v>
      </c>
      <c r="AA31" s="15">
        <f t="shared" ref="AA31:BF31" si="135">Z31*(1+$M31)</f>
        <v>4.8516805032960049</v>
      </c>
      <c r="AB31" s="15">
        <f t="shared" si="135"/>
        <v>5.0457477234278452</v>
      </c>
      <c r="AC31" s="15">
        <f t="shared" si="135"/>
        <v>5.2475776323649592</v>
      </c>
      <c r="AD31" s="15">
        <f t="shared" si="135"/>
        <v>5.4574807376595578</v>
      </c>
      <c r="AE31" s="15">
        <f t="shared" si="135"/>
        <v>5.6757799671659406</v>
      </c>
      <c r="AF31" s="15">
        <f t="shared" si="135"/>
        <v>5.9028111658525786</v>
      </c>
      <c r="AG31" s="15">
        <f t="shared" si="135"/>
        <v>6.1389236124866819</v>
      </c>
      <c r="AH31" s="15">
        <f t="shared" si="135"/>
        <v>6.3844805569861496</v>
      </c>
      <c r="AI31" s="15">
        <f t="shared" si="135"/>
        <v>6.6398597792655956</v>
      </c>
      <c r="AJ31" s="15">
        <f t="shared" si="135"/>
        <v>6.9054541704362196</v>
      </c>
      <c r="AK31" s="15">
        <f t="shared" si="135"/>
        <v>7.1816723372536684</v>
      </c>
      <c r="AL31" s="15">
        <f t="shared" si="135"/>
        <v>7.4689392307438149</v>
      </c>
      <c r="AM31" s="15">
        <f t="shared" si="135"/>
        <v>7.7676967999735682</v>
      </c>
      <c r="AN31" s="15">
        <f t="shared" si="135"/>
        <v>8.0784046719725104</v>
      </c>
      <c r="AO31" s="15">
        <f t="shared" si="135"/>
        <v>8.401540858851412</v>
      </c>
      <c r="AP31" s="15">
        <f t="shared" si="135"/>
        <v>8.7376024932054683</v>
      </c>
      <c r="AQ31" s="15">
        <f t="shared" si="135"/>
        <v>9.0871065929336865</v>
      </c>
      <c r="AR31" s="15">
        <f t="shared" si="135"/>
        <v>9.4505908566510346</v>
      </c>
      <c r="AS31" s="15">
        <f t="shared" si="135"/>
        <v>9.8286144909170758</v>
      </c>
      <c r="AT31" s="15">
        <f t="shared" si="135"/>
        <v>10.221759070553759</v>
      </c>
      <c r="AU31" s="15">
        <f t="shared" si="135"/>
        <v>10.63062943337591</v>
      </c>
      <c r="AV31" s="15">
        <f t="shared" si="135"/>
        <v>11.055854610710947</v>
      </c>
      <c r="AW31" s="15">
        <f t="shared" si="135"/>
        <v>11.498088795139385</v>
      </c>
      <c r="AX31" s="15">
        <f t="shared" si="135"/>
        <v>11.95801234694496</v>
      </c>
      <c r="AY31" s="15">
        <f t="shared" si="135"/>
        <v>12.436332840822759</v>
      </c>
      <c r="AZ31" s="15">
        <f t="shared" si="135"/>
        <v>12.933786154455669</v>
      </c>
      <c r="BA31" s="15">
        <f t="shared" si="135"/>
        <v>13.451137600633896</v>
      </c>
      <c r="BB31" s="15">
        <f t="shared" si="135"/>
        <v>13.989183104659253</v>
      </c>
      <c r="BC31" s="15">
        <f t="shared" si="135"/>
        <v>14.548750428845624</v>
      </c>
      <c r="BD31" s="15">
        <f t="shared" si="135"/>
        <v>15.13070044599945</v>
      </c>
      <c r="BE31" s="15">
        <f t="shared" si="135"/>
        <v>15.735928463839429</v>
      </c>
      <c r="BF31" s="15">
        <f t="shared" si="135"/>
        <v>16.365365602393005</v>
      </c>
      <c r="BG31" s="15">
        <f t="shared" ref="BG31:CL31" si="136">BF31*(1+$M31)</f>
        <v>17.019980226488727</v>
      </c>
      <c r="BH31" s="15">
        <f t="shared" si="136"/>
        <v>17.700779435548277</v>
      </c>
      <c r="BI31" s="15">
        <f t="shared" si="136"/>
        <v>18.40881061297021</v>
      </c>
      <c r="BJ31" s="15">
        <f t="shared" si="136"/>
        <v>19.14516303748902</v>
      </c>
      <c r="BK31" s="15">
        <f t="shared" si="136"/>
        <v>19.910969558988583</v>
      </c>
      <c r="BL31" s="15">
        <f t="shared" si="136"/>
        <v>20.707408341348128</v>
      </c>
      <c r="BM31" s="15">
        <f t="shared" si="136"/>
        <v>21.535704675002055</v>
      </c>
      <c r="BN31" s="15">
        <f t="shared" si="136"/>
        <v>22.397132862002138</v>
      </c>
      <c r="BO31" s="15">
        <f t="shared" si="136"/>
        <v>23.293018176482224</v>
      </c>
      <c r="BP31" s="15">
        <f t="shared" si="136"/>
        <v>24.224738903541514</v>
      </c>
      <c r="BQ31" s="15">
        <f t="shared" si="136"/>
        <v>25.193728459683175</v>
      </c>
      <c r="BR31" s="15">
        <f t="shared" si="136"/>
        <v>26.201477598070504</v>
      </c>
      <c r="BS31" s="15">
        <f t="shared" si="136"/>
        <v>27.249536701993325</v>
      </c>
      <c r="BT31" s="15">
        <f t="shared" si="136"/>
        <v>28.33951817007306</v>
      </c>
      <c r="BU31" s="15">
        <f t="shared" si="136"/>
        <v>29.473098896875982</v>
      </c>
      <c r="BV31" s="15">
        <f t="shared" si="136"/>
        <v>30.652022852751021</v>
      </c>
      <c r="BW31" s="15">
        <f t="shared" si="136"/>
        <v>31.878103766861063</v>
      </c>
      <c r="BX31" s="15">
        <f t="shared" si="136"/>
        <v>33.15322791753551</v>
      </c>
      <c r="BY31" s="15">
        <f t="shared" si="136"/>
        <v>34.479357034236934</v>
      </c>
      <c r="BZ31" s="15">
        <f t="shared" si="136"/>
        <v>35.858531315606413</v>
      </c>
      <c r="CA31" s="15">
        <f t="shared" si="136"/>
        <v>37.292872568230671</v>
      </c>
      <c r="CB31" s="15">
        <f t="shared" si="136"/>
        <v>38.784587470959899</v>
      </c>
      <c r="CC31" s="15">
        <f t="shared" si="136"/>
        <v>40.335970969798296</v>
      </c>
      <c r="CD31" s="15">
        <f t="shared" si="136"/>
        <v>41.949409808590232</v>
      </c>
      <c r="CE31" s="15">
        <f t="shared" si="136"/>
        <v>43.627386200933842</v>
      </c>
      <c r="CF31" s="15">
        <f t="shared" si="136"/>
        <v>45.372481648971196</v>
      </c>
      <c r="CG31" s="15">
        <f t="shared" si="136"/>
        <v>47.187380914930046</v>
      </c>
      <c r="CH31" s="15">
        <f t="shared" si="136"/>
        <v>49.074876151527249</v>
      </c>
      <c r="CI31" s="15">
        <f t="shared" si="136"/>
        <v>51.037871197588338</v>
      </c>
      <c r="CJ31" s="15">
        <f t="shared" si="136"/>
        <v>53.079386045491873</v>
      </c>
      <c r="CK31" s="15">
        <f t="shared" si="136"/>
        <v>55.202561487311549</v>
      </c>
      <c r="CL31" s="15">
        <f t="shared" si="136"/>
        <v>57.410663946804014</v>
      </c>
      <c r="CM31" s="15">
        <f t="shared" ref="CM31:DR31" si="137">CL31*(1+$M31)</f>
        <v>59.707090504676174</v>
      </c>
      <c r="CN31" s="15">
        <f t="shared" si="137"/>
        <v>62.09537412486322</v>
      </c>
      <c r="CO31" s="15">
        <f t="shared" si="137"/>
        <v>64.579189089857749</v>
      </c>
      <c r="CP31" s="15">
        <f t="shared" si="137"/>
        <v>67.162356653452065</v>
      </c>
      <c r="CQ31" s="15">
        <f t="shared" si="137"/>
        <v>69.848850919590149</v>
      </c>
      <c r="CR31" s="15">
        <f t="shared" si="137"/>
        <v>72.642804956373752</v>
      </c>
      <c r="CS31" s="15">
        <f t="shared" si="137"/>
        <v>75.548517154628698</v>
      </c>
      <c r="CT31" s="15">
        <f t="shared" si="137"/>
        <v>78.570457840813845</v>
      </c>
      <c r="CU31" s="15">
        <f t="shared" si="137"/>
        <v>81.713276154446405</v>
      </c>
      <c r="CV31" s="15">
        <f t="shared" si="137"/>
        <v>84.98180720062426</v>
      </c>
      <c r="CW31" s="15">
        <f t="shared" si="137"/>
        <v>88.381079488649235</v>
      </c>
      <c r="CX31" s="15">
        <f t="shared" si="137"/>
        <v>91.916322668195207</v>
      </c>
      <c r="CY31" s="15">
        <f t="shared" si="137"/>
        <v>95.592975574923017</v>
      </c>
      <c r="CZ31" s="15">
        <f t="shared" si="137"/>
        <v>99.416694597919943</v>
      </c>
      <c r="DA31" s="15">
        <f t="shared" si="137"/>
        <v>103.39336238183674</v>
      </c>
      <c r="DB31" s="15">
        <f t="shared" si="137"/>
        <v>107.52909687711021</v>
      </c>
      <c r="DC31" s="15">
        <f t="shared" si="137"/>
        <v>111.83026075219462</v>
      </c>
      <c r="DD31" s="15">
        <f t="shared" si="137"/>
        <v>116.30347118228241</v>
      </c>
      <c r="DE31" s="15">
        <f t="shared" si="137"/>
        <v>120.95561002957371</v>
      </c>
      <c r="DF31" s="15">
        <f t="shared" si="137"/>
        <v>125.79383443075666</v>
      </c>
      <c r="DG31" s="15">
        <f t="shared" si="137"/>
        <v>130.82558780798692</v>
      </c>
      <c r="DH31" s="15">
        <f t="shared" si="137"/>
        <v>136.0586113203064</v>
      </c>
      <c r="DI31" s="15">
        <f t="shared" si="137"/>
        <v>141.50095577311865</v>
      </c>
      <c r="DJ31" s="15">
        <f t="shared" si="137"/>
        <v>147.1609940040434</v>
      </c>
      <c r="DK31" s="15">
        <f t="shared" si="137"/>
        <v>153.04743376420515</v>
      </c>
      <c r="DL31" s="15">
        <f t="shared" si="137"/>
        <v>159.16933111477337</v>
      </c>
      <c r="DM31" s="15">
        <f t="shared" si="137"/>
        <v>165.53610435936432</v>
      </c>
      <c r="DN31" s="15">
        <f t="shared" si="137"/>
        <v>172.15754853373889</v>
      </c>
      <c r="DO31" s="15">
        <f t="shared" si="137"/>
        <v>179.04385047508845</v>
      </c>
      <c r="DP31" s="15">
        <f t="shared" si="137"/>
        <v>186.205604494092</v>
      </c>
      <c r="DQ31" s="15">
        <f t="shared" si="137"/>
        <v>193.65382867385568</v>
      </c>
      <c r="DR31" s="15">
        <f t="shared" si="137"/>
        <v>201.39998182080993</v>
      </c>
      <c r="DS31" s="15">
        <f t="shared" ref="DS31:EX31" si="138">DR31*(1+$M31)</f>
        <v>209.45598109364232</v>
      </c>
      <c r="DT31" s="15">
        <f t="shared" si="138"/>
        <v>217.83422033738802</v>
      </c>
      <c r="DU31" s="15">
        <f t="shared" si="138"/>
        <v>226.54758915088354</v>
      </c>
      <c r="DV31" s="15">
        <f t="shared" si="138"/>
        <v>235.60949271691888</v>
      </c>
      <c r="DW31" s="15">
        <f t="shared" si="138"/>
        <v>245.03387242559563</v>
      </c>
      <c r="DX31" s="15">
        <f t="shared" si="138"/>
        <v>254.83522732261946</v>
      </c>
      <c r="DY31" s="15">
        <f t="shared" si="138"/>
        <v>265.02863641552426</v>
      </c>
      <c r="DZ31" s="15">
        <f t="shared" si="138"/>
        <v>275.62978187214526</v>
      </c>
      <c r="EA31" s="15">
        <f t="shared" si="138"/>
        <v>286.65497314703106</v>
      </c>
      <c r="EB31" s="15">
        <f t="shared" si="138"/>
        <v>298.12117207291232</v>
      </c>
      <c r="EC31" s="15">
        <f t="shared" si="138"/>
        <v>310.0460189558288</v>
      </c>
      <c r="ED31" s="15">
        <f t="shared" si="138"/>
        <v>322.44785971406196</v>
      </c>
      <c r="EE31" s="15">
        <f t="shared" si="138"/>
        <v>335.34577410262443</v>
      </c>
      <c r="EF31" s="15">
        <f t="shared" si="138"/>
        <v>348.75960506672942</v>
      </c>
      <c r="EG31" s="15">
        <f t="shared" si="138"/>
        <v>362.70998926939859</v>
      </c>
      <c r="EH31" s="15">
        <f t="shared" si="138"/>
        <v>377.21838884017455</v>
      </c>
      <c r="EI31" s="15">
        <f t="shared" si="138"/>
        <v>392.30712439378158</v>
      </c>
      <c r="EJ31" s="15">
        <f t="shared" si="138"/>
        <v>407.99940936953283</v>
      </c>
      <c r="EK31" s="15">
        <f t="shared" si="138"/>
        <v>424.31938574431416</v>
      </c>
      <c r="EL31" s="15">
        <f t="shared" si="138"/>
        <v>441.29216117408674</v>
      </c>
      <c r="EM31" s="15">
        <f t="shared" si="138"/>
        <v>458.94384762105022</v>
      </c>
      <c r="EN31" s="15">
        <f t="shared" si="138"/>
        <v>477.30160152589224</v>
      </c>
      <c r="EO31" s="15">
        <f t="shared" si="138"/>
        <v>496.39366558692797</v>
      </c>
      <c r="EP31" s="15">
        <f t="shared" si="138"/>
        <v>516.24941221040513</v>
      </c>
      <c r="EQ31" s="15">
        <f t="shared" si="138"/>
        <v>536.89938869882133</v>
      </c>
      <c r="ER31" s="15">
        <f t="shared" si="138"/>
        <v>558.37536424677421</v>
      </c>
      <c r="ES31" s="15">
        <f t="shared" si="138"/>
        <v>580.71037881664517</v>
      </c>
      <c r="ET31" s="15">
        <f t="shared" si="138"/>
        <v>603.93879396931095</v>
      </c>
      <c r="EU31" s="15">
        <f t="shared" si="138"/>
        <v>628.09634572808341</v>
      </c>
      <c r="EV31" s="15">
        <f t="shared" si="138"/>
        <v>653.2201995572068</v>
      </c>
      <c r="EW31" s="15">
        <f t="shared" si="138"/>
        <v>679.34900753949512</v>
      </c>
      <c r="EX31" s="15">
        <f t="shared" si="138"/>
        <v>706.522967841075</v>
      </c>
      <c r="EY31" s="15">
        <f t="shared" ref="EY31:GD31" si="139">EX31*(1+$M31)</f>
        <v>734.78388655471804</v>
      </c>
      <c r="EZ31" s="15">
        <f t="shared" si="139"/>
        <v>764.17524201690674</v>
      </c>
      <c r="FA31" s="15">
        <f t="shared" si="139"/>
        <v>794.74225169758301</v>
      </c>
      <c r="FB31" s="15">
        <f t="shared" si="139"/>
        <v>826.53194176548641</v>
      </c>
      <c r="FC31" s="15">
        <f t="shared" si="139"/>
        <v>859.59321943610587</v>
      </c>
      <c r="FD31" s="15">
        <f t="shared" si="139"/>
        <v>893.97694821355014</v>
      </c>
      <c r="FE31" s="15">
        <f t="shared" si="139"/>
        <v>929.73602614209221</v>
      </c>
      <c r="FF31" s="15">
        <f t="shared" si="139"/>
        <v>966.92546718777589</v>
      </c>
      <c r="FG31" s="15">
        <f t="shared" si="139"/>
        <v>1005.602485875287</v>
      </c>
      <c r="FH31" s="15">
        <f t="shared" si="139"/>
        <v>1045.8265853102985</v>
      </c>
      <c r="FI31" s="15">
        <f t="shared" si="139"/>
        <v>1087.6596487227105</v>
      </c>
      <c r="FJ31" s="15">
        <f t="shared" si="139"/>
        <v>1131.1660346716189</v>
      </c>
      <c r="FK31" s="15">
        <f t="shared" si="139"/>
        <v>1176.4126760584838</v>
      </c>
      <c r="FL31" s="15">
        <f t="shared" si="139"/>
        <v>1223.4691831008233</v>
      </c>
      <c r="FM31" s="15">
        <f t="shared" si="139"/>
        <v>1272.4079504248564</v>
      </c>
      <c r="FN31" s="15">
        <f t="shared" si="139"/>
        <v>1323.3042684418506</v>
      </c>
      <c r="FO31" s="15">
        <f t="shared" si="139"/>
        <v>1376.2364391795247</v>
      </c>
      <c r="FP31" s="15">
        <f t="shared" si="139"/>
        <v>1431.2858967467057</v>
      </c>
      <c r="FQ31" s="15">
        <f t="shared" si="139"/>
        <v>1488.5373326165741</v>
      </c>
      <c r="FR31" s="15">
        <f t="shared" si="139"/>
        <v>1548.078825921237</v>
      </c>
      <c r="FS31" s="15">
        <f t="shared" si="139"/>
        <v>1610.0019789580865</v>
      </c>
      <c r="FT31" s="15">
        <f t="shared" si="139"/>
        <v>1674.40205811641</v>
      </c>
      <c r="FU31" s="15">
        <f t="shared" si="139"/>
        <v>1741.3781404410665</v>
      </c>
      <c r="FV31" s="15">
        <f t="shared" si="139"/>
        <v>1811.0332660587092</v>
      </c>
      <c r="FW31" s="15">
        <f t="shared" si="139"/>
        <v>1883.4745967010576</v>
      </c>
      <c r="FX31" s="15">
        <f t="shared" si="139"/>
        <v>1958.8135805690999</v>
      </c>
      <c r="FY31" s="15">
        <f t="shared" si="139"/>
        <v>2037.166123791864</v>
      </c>
      <c r="FZ31" s="15">
        <f t="shared" si="139"/>
        <v>2118.6527687435387</v>
      </c>
      <c r="GA31" s="15">
        <f t="shared" si="139"/>
        <v>2203.3988794932802</v>
      </c>
      <c r="GB31" s="15">
        <f t="shared" si="139"/>
        <v>2291.5348346730116</v>
      </c>
      <c r="GC31" s="15">
        <f t="shared" si="139"/>
        <v>2383.1962280599323</v>
      </c>
      <c r="GD31" s="15">
        <f t="shared" si="139"/>
        <v>2478.5240771823296</v>
      </c>
      <c r="GE31" s="15">
        <f t="shared" ref="GE31:HH31" si="140">GD31*(1+$M31)</f>
        <v>2577.6650402696228</v>
      </c>
      <c r="GF31" s="15">
        <f t="shared" si="140"/>
        <v>2680.771641880408</v>
      </c>
      <c r="GG31" s="15">
        <f t="shared" si="140"/>
        <v>2788.0025075556246</v>
      </c>
      <c r="GH31" s="15">
        <f t="shared" si="140"/>
        <v>2899.5226078578498</v>
      </c>
      <c r="GI31" s="15">
        <f t="shared" si="140"/>
        <v>3015.5035121721639</v>
      </c>
      <c r="GJ31" s="15">
        <f t="shared" si="140"/>
        <v>3136.1236526590505</v>
      </c>
      <c r="GK31" s="15">
        <f t="shared" si="140"/>
        <v>3261.5685987654128</v>
      </c>
      <c r="GL31" s="15">
        <f t="shared" si="140"/>
        <v>3392.0313427160295</v>
      </c>
      <c r="GM31" s="15">
        <f t="shared" si="140"/>
        <v>3527.7125964246707</v>
      </c>
      <c r="GN31" s="15">
        <f t="shared" si="140"/>
        <v>3668.8211002816574</v>
      </c>
      <c r="GO31" s="15">
        <f t="shared" si="140"/>
        <v>3815.5739442929239</v>
      </c>
      <c r="GP31" s="15">
        <f t="shared" si="140"/>
        <v>3968.1969020646411</v>
      </c>
      <c r="GQ31" s="15">
        <f t="shared" si="140"/>
        <v>4126.9247781472268</v>
      </c>
      <c r="GR31" s="15">
        <f t="shared" si="140"/>
        <v>4292.0017692731162</v>
      </c>
      <c r="GS31" s="15">
        <f t="shared" si="140"/>
        <v>4463.6818400440407</v>
      </c>
      <c r="GT31" s="15">
        <f t="shared" si="140"/>
        <v>4642.2291136458025</v>
      </c>
      <c r="GU31" s="15">
        <f t="shared" si="140"/>
        <v>4827.9182781916352</v>
      </c>
      <c r="GV31" s="15">
        <f t="shared" si="140"/>
        <v>5021.035009319301</v>
      </c>
      <c r="GW31" s="15">
        <f t="shared" si="140"/>
        <v>5221.8764096920731</v>
      </c>
      <c r="GX31" s="15">
        <f t="shared" si="140"/>
        <v>5430.751466079756</v>
      </c>
      <c r="GY31" s="15">
        <f t="shared" si="140"/>
        <v>5647.9815247229462</v>
      </c>
      <c r="GZ31" s="15">
        <f t="shared" si="140"/>
        <v>5873.900785711864</v>
      </c>
      <c r="HA31" s="15">
        <f t="shared" si="140"/>
        <v>6108.8568171403385</v>
      </c>
      <c r="HB31" s="15">
        <f t="shared" si="140"/>
        <v>6353.2110898259525</v>
      </c>
      <c r="HC31" s="15">
        <f t="shared" si="140"/>
        <v>6607.3395334189909</v>
      </c>
      <c r="HD31" s="15">
        <f t="shared" si="140"/>
        <v>6871.6331147557503</v>
      </c>
      <c r="HE31" s="15">
        <f t="shared" si="140"/>
        <v>7146.4984393459808</v>
      </c>
      <c r="HF31" s="15">
        <f t="shared" si="140"/>
        <v>7432.3583769198203</v>
      </c>
      <c r="HG31" s="15">
        <f t="shared" si="140"/>
        <v>7729.6527119966131</v>
      </c>
      <c r="HH31" s="15">
        <f t="shared" si="140"/>
        <v>8038.8388204764778</v>
      </c>
    </row>
    <row r="32" spans="1:216" ht="16.5" customHeight="1" x14ac:dyDescent="0.2">
      <c r="A32" s="37">
        <v>20</v>
      </c>
      <c r="B32" s="37"/>
      <c r="C32" s="43" t="s">
        <v>61</v>
      </c>
      <c r="D32" s="5"/>
      <c r="E32" s="8">
        <v>41.98533333333333</v>
      </c>
      <c r="F32" s="8">
        <v>1.1599999999999999</v>
      </c>
      <c r="G32" s="55">
        <v>5.4333333333333324E-2</v>
      </c>
      <c r="H32" s="57">
        <f t="shared" ref="H32:L32" si="141">G32-($G32-$M32)/6</f>
        <v>5.1944444444444439E-2</v>
      </c>
      <c r="I32" s="57">
        <f t="shared" si="141"/>
        <v>4.9555555555555554E-2</v>
      </c>
      <c r="J32" s="57">
        <f t="shared" si="141"/>
        <v>4.7166666666666669E-2</v>
      </c>
      <c r="K32" s="57">
        <f t="shared" si="141"/>
        <v>4.4777777777777784E-2</v>
      </c>
      <c r="L32" s="57">
        <f t="shared" si="141"/>
        <v>4.23888888888889E-2</v>
      </c>
      <c r="M32" s="57">
        <f t="shared" si="22"/>
        <v>0.04</v>
      </c>
      <c r="N32" s="55">
        <f t="shared" si="15"/>
        <v>7.1459028792962398E-2</v>
      </c>
      <c r="P32" s="24">
        <f t="shared" si="1"/>
        <v>-41.98533333333333</v>
      </c>
      <c r="Q32" s="15">
        <f t="shared" si="2"/>
        <v>1.2230266666666667</v>
      </c>
      <c r="R32" s="15">
        <f t="shared" si="3"/>
        <v>1.2894777822222223</v>
      </c>
      <c r="S32" s="15">
        <f t="shared" si="3"/>
        <v>1.3595394083896297</v>
      </c>
      <c r="T32" s="15">
        <f t="shared" si="3"/>
        <v>1.4334077162454664</v>
      </c>
      <c r="U32" s="15">
        <f t="shared" si="3"/>
        <v>1.5112895354948035</v>
      </c>
      <c r="V32" s="15">
        <f t="shared" si="4"/>
        <v>1.5897926308107835</v>
      </c>
      <c r="W32" s="15">
        <f t="shared" si="5"/>
        <v>1.6685756878487401</v>
      </c>
      <c r="X32" s="15">
        <f t="shared" si="6"/>
        <v>1.7472768411256054</v>
      </c>
      <c r="Y32" s="15">
        <f t="shared" si="7"/>
        <v>1.8255160152337855</v>
      </c>
      <c r="Z32" s="15">
        <f t="shared" si="8"/>
        <v>1.9028976107684175</v>
      </c>
      <c r="AA32" s="15">
        <f t="shared" ref="AA32:BF32" si="142">Z32*(1+$M32)</f>
        <v>1.9790135151991541</v>
      </c>
      <c r="AB32" s="15">
        <f t="shared" si="142"/>
        <v>2.0581740558071204</v>
      </c>
      <c r="AC32" s="15">
        <f t="shared" si="142"/>
        <v>2.1405010180394055</v>
      </c>
      <c r="AD32" s="15">
        <f t="shared" si="142"/>
        <v>2.2261210587609819</v>
      </c>
      <c r="AE32" s="15">
        <f t="shared" si="142"/>
        <v>2.3151659011114214</v>
      </c>
      <c r="AF32" s="15">
        <f t="shared" si="142"/>
        <v>2.4077725371558785</v>
      </c>
      <c r="AG32" s="15">
        <f t="shared" si="142"/>
        <v>2.5040834386421138</v>
      </c>
      <c r="AH32" s="15">
        <f t="shared" si="142"/>
        <v>2.6042467761877983</v>
      </c>
      <c r="AI32" s="15">
        <f t="shared" si="142"/>
        <v>2.7084166472353104</v>
      </c>
      <c r="AJ32" s="15">
        <f t="shared" si="142"/>
        <v>2.8167533131247229</v>
      </c>
      <c r="AK32" s="15">
        <f t="shared" si="142"/>
        <v>2.9294234456497117</v>
      </c>
      <c r="AL32" s="15">
        <f t="shared" si="142"/>
        <v>3.0466003834757003</v>
      </c>
      <c r="AM32" s="15">
        <f t="shared" si="142"/>
        <v>3.1684643988147285</v>
      </c>
      <c r="AN32" s="15">
        <f t="shared" si="142"/>
        <v>3.2952029747673177</v>
      </c>
      <c r="AO32" s="15">
        <f t="shared" si="142"/>
        <v>3.4270110937580105</v>
      </c>
      <c r="AP32" s="15">
        <f t="shared" si="142"/>
        <v>3.5640915375083311</v>
      </c>
      <c r="AQ32" s="15">
        <f t="shared" si="142"/>
        <v>3.7066551990086642</v>
      </c>
      <c r="AR32" s="15">
        <f t="shared" si="142"/>
        <v>3.854921406969011</v>
      </c>
      <c r="AS32" s="15">
        <f t="shared" si="142"/>
        <v>4.009118263247772</v>
      </c>
      <c r="AT32" s="15">
        <f t="shared" si="142"/>
        <v>4.1694829937776827</v>
      </c>
      <c r="AU32" s="15">
        <f t="shared" si="142"/>
        <v>4.3362623135287901</v>
      </c>
      <c r="AV32" s="15">
        <f t="shared" si="142"/>
        <v>4.5097128060699418</v>
      </c>
      <c r="AW32" s="15">
        <f t="shared" si="142"/>
        <v>4.69010131831274</v>
      </c>
      <c r="AX32" s="15">
        <f t="shared" si="142"/>
        <v>4.8777053710452494</v>
      </c>
      <c r="AY32" s="15">
        <f t="shared" si="142"/>
        <v>5.0728135858870598</v>
      </c>
      <c r="AZ32" s="15">
        <f t="shared" si="142"/>
        <v>5.2757261293225426</v>
      </c>
      <c r="BA32" s="15">
        <f t="shared" si="142"/>
        <v>5.4867551744954444</v>
      </c>
      <c r="BB32" s="15">
        <f t="shared" si="142"/>
        <v>5.7062253814752619</v>
      </c>
      <c r="BC32" s="15">
        <f t="shared" si="142"/>
        <v>5.9344743967342728</v>
      </c>
      <c r="BD32" s="15">
        <f t="shared" si="142"/>
        <v>6.1718533726036435</v>
      </c>
      <c r="BE32" s="15">
        <f t="shared" si="142"/>
        <v>6.4187275075077892</v>
      </c>
      <c r="BF32" s="15">
        <f t="shared" si="142"/>
        <v>6.6754766078081014</v>
      </c>
      <c r="BG32" s="15">
        <f t="shared" ref="BG32:CL32" si="143">BF32*(1+$M32)</f>
        <v>6.9424956721204261</v>
      </c>
      <c r="BH32" s="15">
        <f t="shared" si="143"/>
        <v>7.2201954990052437</v>
      </c>
      <c r="BI32" s="15">
        <f t="shared" si="143"/>
        <v>7.5090033189654539</v>
      </c>
      <c r="BJ32" s="15">
        <f t="shared" si="143"/>
        <v>7.8093634517240726</v>
      </c>
      <c r="BK32" s="15">
        <f t="shared" si="143"/>
        <v>8.1217379897930364</v>
      </c>
      <c r="BL32" s="15">
        <f t="shared" si="143"/>
        <v>8.4466075093847586</v>
      </c>
      <c r="BM32" s="15">
        <f t="shared" si="143"/>
        <v>8.7844718097601486</v>
      </c>
      <c r="BN32" s="15">
        <f t="shared" si="143"/>
        <v>9.1358506821505543</v>
      </c>
      <c r="BO32" s="15">
        <f t="shared" si="143"/>
        <v>9.5012847094365771</v>
      </c>
      <c r="BP32" s="15">
        <f t="shared" si="143"/>
        <v>9.8813360978140405</v>
      </c>
      <c r="BQ32" s="15">
        <f t="shared" si="143"/>
        <v>10.276589541726603</v>
      </c>
      <c r="BR32" s="15">
        <f t="shared" si="143"/>
        <v>10.687653123395668</v>
      </c>
      <c r="BS32" s="15">
        <f t="shared" si="143"/>
        <v>11.115159248331494</v>
      </c>
      <c r="BT32" s="15">
        <f t="shared" si="143"/>
        <v>11.559765618264754</v>
      </c>
      <c r="BU32" s="15">
        <f t="shared" si="143"/>
        <v>12.022156242995344</v>
      </c>
      <c r="BV32" s="15">
        <f t="shared" si="143"/>
        <v>12.503042492715158</v>
      </c>
      <c r="BW32" s="15">
        <f t="shared" si="143"/>
        <v>13.003164192423766</v>
      </c>
      <c r="BX32" s="15">
        <f t="shared" si="143"/>
        <v>13.523290760120716</v>
      </c>
      <c r="BY32" s="15">
        <f t="shared" si="143"/>
        <v>14.064222390525545</v>
      </c>
      <c r="BZ32" s="15">
        <f t="shared" si="143"/>
        <v>14.626791286146567</v>
      </c>
      <c r="CA32" s="15">
        <f t="shared" si="143"/>
        <v>15.21186293759243</v>
      </c>
      <c r="CB32" s="15">
        <f t="shared" si="143"/>
        <v>15.820337455096128</v>
      </c>
      <c r="CC32" s="15">
        <f t="shared" si="143"/>
        <v>16.453150953299975</v>
      </c>
      <c r="CD32" s="15">
        <f t="shared" si="143"/>
        <v>17.111276991431975</v>
      </c>
      <c r="CE32" s="15">
        <f t="shared" si="143"/>
        <v>17.795728071089254</v>
      </c>
      <c r="CF32" s="15">
        <f t="shared" si="143"/>
        <v>18.507557193932826</v>
      </c>
      <c r="CG32" s="15">
        <f t="shared" si="143"/>
        <v>19.247859481690138</v>
      </c>
      <c r="CH32" s="15">
        <f t="shared" si="143"/>
        <v>20.017773860957746</v>
      </c>
      <c r="CI32" s="15">
        <f t="shared" si="143"/>
        <v>20.818484815396058</v>
      </c>
      <c r="CJ32" s="15">
        <f t="shared" si="143"/>
        <v>21.6512242080119</v>
      </c>
      <c r="CK32" s="15">
        <f t="shared" si="143"/>
        <v>22.517273176332377</v>
      </c>
      <c r="CL32" s="15">
        <f t="shared" si="143"/>
        <v>23.417964103385675</v>
      </c>
      <c r="CM32" s="15">
        <f t="shared" ref="CM32:DR32" si="144">CL32*(1+$M32)</f>
        <v>24.354682667521104</v>
      </c>
      <c r="CN32" s="15">
        <f t="shared" si="144"/>
        <v>25.328869974221949</v>
      </c>
      <c r="CO32" s="15">
        <f t="shared" si="144"/>
        <v>26.342024773190829</v>
      </c>
      <c r="CP32" s="15">
        <f t="shared" si="144"/>
        <v>27.395705764118464</v>
      </c>
      <c r="CQ32" s="15">
        <f t="shared" si="144"/>
        <v>28.491533994683202</v>
      </c>
      <c r="CR32" s="15">
        <f t="shared" si="144"/>
        <v>29.631195354470531</v>
      </c>
      <c r="CS32" s="15">
        <f t="shared" si="144"/>
        <v>30.816443168649354</v>
      </c>
      <c r="CT32" s="15">
        <f t="shared" si="144"/>
        <v>32.049100895395327</v>
      </c>
      <c r="CU32" s="15">
        <f t="shared" si="144"/>
        <v>33.331064931211138</v>
      </c>
      <c r="CV32" s="15">
        <f t="shared" si="144"/>
        <v>34.664307528459588</v>
      </c>
      <c r="CW32" s="15">
        <f t="shared" si="144"/>
        <v>36.050879829597974</v>
      </c>
      <c r="CX32" s="15">
        <f t="shared" si="144"/>
        <v>37.492915022781894</v>
      </c>
      <c r="CY32" s="15">
        <f t="shared" si="144"/>
        <v>38.992631623693171</v>
      </c>
      <c r="CZ32" s="15">
        <f t="shared" si="144"/>
        <v>40.552336888640902</v>
      </c>
      <c r="DA32" s="15">
        <f t="shared" si="144"/>
        <v>42.174430364186541</v>
      </c>
      <c r="DB32" s="15">
        <f t="shared" si="144"/>
        <v>43.861407578754005</v>
      </c>
      <c r="DC32" s="15">
        <f t="shared" si="144"/>
        <v>45.615863881904168</v>
      </c>
      <c r="DD32" s="15">
        <f t="shared" si="144"/>
        <v>47.440498437180338</v>
      </c>
      <c r="DE32" s="15">
        <f t="shared" si="144"/>
        <v>49.338118374667552</v>
      </c>
      <c r="DF32" s="15">
        <f t="shared" si="144"/>
        <v>51.311643109654256</v>
      </c>
      <c r="DG32" s="15">
        <f t="shared" si="144"/>
        <v>53.364108834040429</v>
      </c>
      <c r="DH32" s="15">
        <f t="shared" si="144"/>
        <v>55.498673187402048</v>
      </c>
      <c r="DI32" s="15">
        <f t="shared" si="144"/>
        <v>57.71862011489813</v>
      </c>
      <c r="DJ32" s="15">
        <f t="shared" si="144"/>
        <v>60.027364919494055</v>
      </c>
      <c r="DK32" s="15">
        <f t="shared" si="144"/>
        <v>62.428459516273819</v>
      </c>
      <c r="DL32" s="15">
        <f t="shared" si="144"/>
        <v>64.925597896924771</v>
      </c>
      <c r="DM32" s="15">
        <f t="shared" si="144"/>
        <v>67.522621812801759</v>
      </c>
      <c r="DN32" s="15">
        <f t="shared" si="144"/>
        <v>70.223526685313828</v>
      </c>
      <c r="DO32" s="15">
        <f t="shared" si="144"/>
        <v>73.03246775272639</v>
      </c>
      <c r="DP32" s="15">
        <f t="shared" si="144"/>
        <v>75.953766462835446</v>
      </c>
      <c r="DQ32" s="15">
        <f t="shared" si="144"/>
        <v>78.991917121348862</v>
      </c>
      <c r="DR32" s="15">
        <f t="shared" si="144"/>
        <v>82.151593806202825</v>
      </c>
      <c r="DS32" s="15">
        <f t="shared" ref="DS32:EX32" si="145">DR32*(1+$M32)</f>
        <v>85.437657558450937</v>
      </c>
      <c r="DT32" s="15">
        <f t="shared" si="145"/>
        <v>88.855163860788977</v>
      </c>
      <c r="DU32" s="15">
        <f t="shared" si="145"/>
        <v>92.409370415220536</v>
      </c>
      <c r="DV32" s="15">
        <f t="shared" si="145"/>
        <v>96.10574523182936</v>
      </c>
      <c r="DW32" s="15">
        <f t="shared" si="145"/>
        <v>99.949975041102533</v>
      </c>
      <c r="DX32" s="15">
        <f t="shared" si="145"/>
        <v>103.94797404274664</v>
      </c>
      <c r="DY32" s="15">
        <f t="shared" si="145"/>
        <v>108.1058930044565</v>
      </c>
      <c r="DZ32" s="15">
        <f t="shared" si="145"/>
        <v>112.43012872463477</v>
      </c>
      <c r="EA32" s="15">
        <f t="shared" si="145"/>
        <v>116.92733387362017</v>
      </c>
      <c r="EB32" s="15">
        <f t="shared" si="145"/>
        <v>121.60442722856499</v>
      </c>
      <c r="EC32" s="15">
        <f t="shared" si="145"/>
        <v>126.46860431770759</v>
      </c>
      <c r="ED32" s="15">
        <f t="shared" si="145"/>
        <v>131.5273484904159</v>
      </c>
      <c r="EE32" s="15">
        <f t="shared" si="145"/>
        <v>136.78844243003255</v>
      </c>
      <c r="EF32" s="15">
        <f t="shared" si="145"/>
        <v>142.25998012723386</v>
      </c>
      <c r="EG32" s="15">
        <f t="shared" si="145"/>
        <v>147.95037933232322</v>
      </c>
      <c r="EH32" s="15">
        <f t="shared" si="145"/>
        <v>153.86839450561615</v>
      </c>
      <c r="EI32" s="15">
        <f t="shared" si="145"/>
        <v>160.02313028584081</v>
      </c>
      <c r="EJ32" s="15">
        <f t="shared" si="145"/>
        <v>166.42405549727445</v>
      </c>
      <c r="EK32" s="15">
        <f t="shared" si="145"/>
        <v>173.08101771716542</v>
      </c>
      <c r="EL32" s="15">
        <f t="shared" si="145"/>
        <v>180.00425842585204</v>
      </c>
      <c r="EM32" s="15">
        <f t="shared" si="145"/>
        <v>187.20442876288612</v>
      </c>
      <c r="EN32" s="15">
        <f t="shared" si="145"/>
        <v>194.69260591340156</v>
      </c>
      <c r="EO32" s="15">
        <f t="shared" si="145"/>
        <v>202.48031014993762</v>
      </c>
      <c r="EP32" s="15">
        <f t="shared" si="145"/>
        <v>210.57952255593514</v>
      </c>
      <c r="EQ32" s="15">
        <f t="shared" si="145"/>
        <v>219.00270345817256</v>
      </c>
      <c r="ER32" s="15">
        <f t="shared" si="145"/>
        <v>227.76281159649946</v>
      </c>
      <c r="ES32" s="15">
        <f t="shared" si="145"/>
        <v>236.87332406035944</v>
      </c>
      <c r="ET32" s="15">
        <f t="shared" si="145"/>
        <v>246.34825702277382</v>
      </c>
      <c r="EU32" s="15">
        <f t="shared" si="145"/>
        <v>256.20218730368481</v>
      </c>
      <c r="EV32" s="15">
        <f t="shared" si="145"/>
        <v>266.45027479583223</v>
      </c>
      <c r="EW32" s="15">
        <f t="shared" si="145"/>
        <v>277.10828578766552</v>
      </c>
      <c r="EX32" s="15">
        <f t="shared" si="145"/>
        <v>288.19261721917218</v>
      </c>
      <c r="EY32" s="15">
        <f t="shared" ref="EY32:GD32" si="146">EX32*(1+$M32)</f>
        <v>299.72032190793908</v>
      </c>
      <c r="EZ32" s="15">
        <f t="shared" si="146"/>
        <v>311.70913478425666</v>
      </c>
      <c r="FA32" s="15">
        <f t="shared" si="146"/>
        <v>324.17750017562696</v>
      </c>
      <c r="FB32" s="15">
        <f t="shared" si="146"/>
        <v>337.14460018265203</v>
      </c>
      <c r="FC32" s="15">
        <f t="shared" si="146"/>
        <v>350.63038418995814</v>
      </c>
      <c r="FD32" s="15">
        <f t="shared" si="146"/>
        <v>364.65559955755646</v>
      </c>
      <c r="FE32" s="15">
        <f t="shared" si="146"/>
        <v>379.24182353985873</v>
      </c>
      <c r="FF32" s="15">
        <f t="shared" si="146"/>
        <v>394.41149648145307</v>
      </c>
      <c r="FG32" s="15">
        <f t="shared" si="146"/>
        <v>410.1879563407112</v>
      </c>
      <c r="FH32" s="15">
        <f t="shared" si="146"/>
        <v>426.59547459433963</v>
      </c>
      <c r="FI32" s="15">
        <f t="shared" si="146"/>
        <v>443.65929357811325</v>
      </c>
      <c r="FJ32" s="15">
        <f t="shared" si="146"/>
        <v>461.40566532123779</v>
      </c>
      <c r="FK32" s="15">
        <f t="shared" si="146"/>
        <v>479.86189193408734</v>
      </c>
      <c r="FL32" s="15">
        <f t="shared" si="146"/>
        <v>499.05636761145087</v>
      </c>
      <c r="FM32" s="15">
        <f t="shared" si="146"/>
        <v>519.01862231590894</v>
      </c>
      <c r="FN32" s="15">
        <f t="shared" si="146"/>
        <v>539.7793672085453</v>
      </c>
      <c r="FO32" s="15">
        <f t="shared" si="146"/>
        <v>561.37054189688718</v>
      </c>
      <c r="FP32" s="15">
        <f t="shared" si="146"/>
        <v>583.82536357276263</v>
      </c>
      <c r="FQ32" s="15">
        <f t="shared" si="146"/>
        <v>607.17837811567313</v>
      </c>
      <c r="FR32" s="15">
        <f t="shared" si="146"/>
        <v>631.46551324030008</v>
      </c>
      <c r="FS32" s="15">
        <f t="shared" si="146"/>
        <v>656.7241337699121</v>
      </c>
      <c r="FT32" s="15">
        <f t="shared" si="146"/>
        <v>682.99309912070862</v>
      </c>
      <c r="FU32" s="15">
        <f t="shared" si="146"/>
        <v>710.31282308553693</v>
      </c>
      <c r="FV32" s="15">
        <f t="shared" si="146"/>
        <v>738.72533600895849</v>
      </c>
      <c r="FW32" s="15">
        <f t="shared" si="146"/>
        <v>768.2743494493169</v>
      </c>
      <c r="FX32" s="15">
        <f t="shared" si="146"/>
        <v>799.00532342728957</v>
      </c>
      <c r="FY32" s="15">
        <f t="shared" si="146"/>
        <v>830.96553636438114</v>
      </c>
      <c r="FZ32" s="15">
        <f t="shared" si="146"/>
        <v>864.20415781895645</v>
      </c>
      <c r="GA32" s="15">
        <f t="shared" si="146"/>
        <v>898.77232413171475</v>
      </c>
      <c r="GB32" s="15">
        <f t="shared" si="146"/>
        <v>934.72321709698338</v>
      </c>
      <c r="GC32" s="15">
        <f t="shared" si="146"/>
        <v>972.11214578086276</v>
      </c>
      <c r="GD32" s="15">
        <f t="shared" si="146"/>
        <v>1010.9966316120973</v>
      </c>
      <c r="GE32" s="15">
        <f t="shared" ref="GE32:HH32" si="147">GD32*(1+$M32)</f>
        <v>1051.4364968765813</v>
      </c>
      <c r="GF32" s="15">
        <f t="shared" si="147"/>
        <v>1093.4939567516446</v>
      </c>
      <c r="GG32" s="15">
        <f t="shared" si="147"/>
        <v>1137.2337150217104</v>
      </c>
      <c r="GH32" s="15">
        <f t="shared" si="147"/>
        <v>1182.7230636225788</v>
      </c>
      <c r="GI32" s="15">
        <f t="shared" si="147"/>
        <v>1230.031986167482</v>
      </c>
      <c r="GJ32" s="15">
        <f t="shared" si="147"/>
        <v>1279.2332656141814</v>
      </c>
      <c r="GK32" s="15">
        <f t="shared" si="147"/>
        <v>1330.4025962387486</v>
      </c>
      <c r="GL32" s="15">
        <f t="shared" si="147"/>
        <v>1383.6187000882985</v>
      </c>
      <c r="GM32" s="15">
        <f t="shared" si="147"/>
        <v>1438.9634480918305</v>
      </c>
      <c r="GN32" s="15">
        <f t="shared" si="147"/>
        <v>1496.5219860155039</v>
      </c>
      <c r="GO32" s="15">
        <f t="shared" si="147"/>
        <v>1556.3828654561241</v>
      </c>
      <c r="GP32" s="15">
        <f t="shared" si="147"/>
        <v>1618.6381800743691</v>
      </c>
      <c r="GQ32" s="15">
        <f t="shared" si="147"/>
        <v>1683.383707277344</v>
      </c>
      <c r="GR32" s="15">
        <f t="shared" si="147"/>
        <v>1750.7190555684379</v>
      </c>
      <c r="GS32" s="15">
        <f t="shared" si="147"/>
        <v>1820.7478177911755</v>
      </c>
      <c r="GT32" s="15">
        <f t="shared" si="147"/>
        <v>1893.5777305028225</v>
      </c>
      <c r="GU32" s="15">
        <f t="shared" si="147"/>
        <v>1969.3208397229355</v>
      </c>
      <c r="GV32" s="15">
        <f t="shared" si="147"/>
        <v>2048.0936733118529</v>
      </c>
      <c r="GW32" s="15">
        <f t="shared" si="147"/>
        <v>2130.0174202443272</v>
      </c>
      <c r="GX32" s="15">
        <f t="shared" si="147"/>
        <v>2215.2181170541003</v>
      </c>
      <c r="GY32" s="15">
        <f t="shared" si="147"/>
        <v>2303.8268417362642</v>
      </c>
      <c r="GZ32" s="15">
        <f t="shared" si="147"/>
        <v>2395.979915405715</v>
      </c>
      <c r="HA32" s="15">
        <f t="shared" si="147"/>
        <v>2491.8191120219435</v>
      </c>
      <c r="HB32" s="15">
        <f t="shared" si="147"/>
        <v>2591.4918765028215</v>
      </c>
      <c r="HC32" s="15">
        <f t="shared" si="147"/>
        <v>2695.1515515629344</v>
      </c>
      <c r="HD32" s="15">
        <f t="shared" si="147"/>
        <v>2802.9576136254518</v>
      </c>
      <c r="HE32" s="15">
        <f t="shared" si="147"/>
        <v>2915.0759181704698</v>
      </c>
      <c r="HF32" s="15">
        <f t="shared" si="147"/>
        <v>3031.6789548972888</v>
      </c>
      <c r="HG32" s="15">
        <f t="shared" si="147"/>
        <v>3152.9461130931804</v>
      </c>
      <c r="HH32" s="15">
        <f t="shared" si="147"/>
        <v>3279.0639576169078</v>
      </c>
    </row>
    <row r="33" spans="1:216" ht="16.5" customHeight="1" x14ac:dyDescent="0.2">
      <c r="A33" s="37">
        <v>21</v>
      </c>
      <c r="B33" s="37"/>
      <c r="C33" s="43" t="s">
        <v>20</v>
      </c>
      <c r="D33" s="5"/>
      <c r="E33" s="8">
        <v>46.895000000000003</v>
      </c>
      <c r="F33" s="8">
        <v>1.45</v>
      </c>
      <c r="G33" s="55">
        <v>4.1166666666666664E-2</v>
      </c>
      <c r="H33" s="57">
        <f t="shared" ref="H33:L33" si="148">G33-($G33-$M33)/6</f>
        <v>4.0972222222222222E-2</v>
      </c>
      <c r="I33" s="57">
        <f t="shared" si="148"/>
        <v>4.0777777777777781E-2</v>
      </c>
      <c r="J33" s="57">
        <f t="shared" si="148"/>
        <v>4.0583333333333339E-2</v>
      </c>
      <c r="K33" s="57">
        <f t="shared" si="148"/>
        <v>4.0388888888888898E-2</v>
      </c>
      <c r="L33" s="57">
        <f t="shared" si="148"/>
        <v>4.0194444444444456E-2</v>
      </c>
      <c r="M33" s="57">
        <f t="shared" si="22"/>
        <v>0.04</v>
      </c>
      <c r="N33" s="55">
        <f t="shared" si="15"/>
        <v>7.233087372982383E-2</v>
      </c>
      <c r="P33" s="24">
        <f t="shared" si="1"/>
        <v>-46.895000000000003</v>
      </c>
      <c r="Q33" s="15">
        <f t="shared" si="2"/>
        <v>1.5096916666666664</v>
      </c>
      <c r="R33" s="15">
        <f t="shared" ref="R33:U36" si="149">Q33*(1+$G33)</f>
        <v>1.5718406402777774</v>
      </c>
      <c r="S33" s="15">
        <f t="shared" si="149"/>
        <v>1.6365480799692125</v>
      </c>
      <c r="T33" s="15">
        <f t="shared" si="149"/>
        <v>1.7039193092612783</v>
      </c>
      <c r="U33" s="15">
        <f t="shared" si="149"/>
        <v>1.7740639874925341</v>
      </c>
      <c r="V33" s="15">
        <f t="shared" si="4"/>
        <v>1.8467513314245199</v>
      </c>
      <c r="W33" s="15">
        <f t="shared" si="5"/>
        <v>1.9220577468281641</v>
      </c>
      <c r="X33" s="15">
        <f t="shared" si="6"/>
        <v>2.0000612570536074</v>
      </c>
      <c r="Y33" s="15">
        <f t="shared" si="7"/>
        <v>2.0808415089357166</v>
      </c>
      <c r="Z33" s="15">
        <f t="shared" si="8"/>
        <v>2.1644797773643272</v>
      </c>
      <c r="AA33" s="15">
        <f t="shared" ref="AA33:BF33" si="150">Z33*(1+$M33)</f>
        <v>2.2510589684589002</v>
      </c>
      <c r="AB33" s="15">
        <f t="shared" si="150"/>
        <v>2.3411013271972561</v>
      </c>
      <c r="AC33" s="15">
        <f t="shared" si="150"/>
        <v>2.4347453802851464</v>
      </c>
      <c r="AD33" s="15">
        <f t="shared" si="150"/>
        <v>2.5321351954965525</v>
      </c>
      <c r="AE33" s="15">
        <f t="shared" si="150"/>
        <v>2.6334206033164147</v>
      </c>
      <c r="AF33" s="15">
        <f t="shared" si="150"/>
        <v>2.7387574274490714</v>
      </c>
      <c r="AG33" s="15">
        <f t="shared" si="150"/>
        <v>2.8483077245470345</v>
      </c>
      <c r="AH33" s="15">
        <f t="shared" si="150"/>
        <v>2.9622400335289161</v>
      </c>
      <c r="AI33" s="15">
        <f t="shared" si="150"/>
        <v>3.0807296348700728</v>
      </c>
      <c r="AJ33" s="15">
        <f t="shared" si="150"/>
        <v>3.2039588202648757</v>
      </c>
      <c r="AK33" s="15">
        <f t="shared" si="150"/>
        <v>3.3321171730754706</v>
      </c>
      <c r="AL33" s="15">
        <f t="shared" si="150"/>
        <v>3.4654018599984897</v>
      </c>
      <c r="AM33" s="15">
        <f t="shared" si="150"/>
        <v>3.6040179343984295</v>
      </c>
      <c r="AN33" s="15">
        <f t="shared" si="150"/>
        <v>3.7481786517743667</v>
      </c>
      <c r="AO33" s="15">
        <f t="shared" si="150"/>
        <v>3.8981057978453415</v>
      </c>
      <c r="AP33" s="15">
        <f t="shared" si="150"/>
        <v>4.0540300297591552</v>
      </c>
      <c r="AQ33" s="15">
        <f t="shared" si="150"/>
        <v>4.2161912309495211</v>
      </c>
      <c r="AR33" s="15">
        <f t="shared" si="150"/>
        <v>4.3848388801875018</v>
      </c>
      <c r="AS33" s="15">
        <f t="shared" si="150"/>
        <v>4.5602324353950019</v>
      </c>
      <c r="AT33" s="15">
        <f t="shared" si="150"/>
        <v>4.7426417328108021</v>
      </c>
      <c r="AU33" s="15">
        <f t="shared" si="150"/>
        <v>4.9323474021232343</v>
      </c>
      <c r="AV33" s="15">
        <f t="shared" si="150"/>
        <v>5.1296412982081643</v>
      </c>
      <c r="AW33" s="15">
        <f t="shared" si="150"/>
        <v>5.3348269501364909</v>
      </c>
      <c r="AX33" s="15">
        <f t="shared" si="150"/>
        <v>5.5482200281419507</v>
      </c>
      <c r="AY33" s="15">
        <f t="shared" si="150"/>
        <v>5.7701488292676286</v>
      </c>
      <c r="AZ33" s="15">
        <f t="shared" si="150"/>
        <v>6.0009547824383338</v>
      </c>
      <c r="BA33" s="15">
        <f t="shared" si="150"/>
        <v>6.2409929737358674</v>
      </c>
      <c r="BB33" s="15">
        <f t="shared" si="150"/>
        <v>6.4906326926853026</v>
      </c>
      <c r="BC33" s="15">
        <f t="shared" si="150"/>
        <v>6.7502580003927148</v>
      </c>
      <c r="BD33" s="15">
        <f t="shared" si="150"/>
        <v>7.020268320408424</v>
      </c>
      <c r="BE33" s="15">
        <f t="shared" si="150"/>
        <v>7.3010790532247611</v>
      </c>
      <c r="BF33" s="15">
        <f t="shared" si="150"/>
        <v>7.5931222153537519</v>
      </c>
      <c r="BG33" s="15">
        <f t="shared" ref="BG33:CL33" si="151">BF33*(1+$M33)</f>
        <v>7.896847103967902</v>
      </c>
      <c r="BH33" s="15">
        <f t="shared" si="151"/>
        <v>8.2127209881266179</v>
      </c>
      <c r="BI33" s="15">
        <f t="shared" si="151"/>
        <v>8.5412298276516836</v>
      </c>
      <c r="BJ33" s="15">
        <f t="shared" si="151"/>
        <v>8.8828790207577519</v>
      </c>
      <c r="BK33" s="15">
        <f t="shared" si="151"/>
        <v>9.2381941815880619</v>
      </c>
      <c r="BL33" s="15">
        <f t="shared" si="151"/>
        <v>9.6077219488515855</v>
      </c>
      <c r="BM33" s="15">
        <f t="shared" si="151"/>
        <v>9.9920308268056495</v>
      </c>
      <c r="BN33" s="15">
        <f t="shared" si="151"/>
        <v>10.391712059877875</v>
      </c>
      <c r="BO33" s="15">
        <f t="shared" si="151"/>
        <v>10.807380542272991</v>
      </c>
      <c r="BP33" s="15">
        <f t="shared" si="151"/>
        <v>11.239675763963911</v>
      </c>
      <c r="BQ33" s="15">
        <f t="shared" si="151"/>
        <v>11.689262794522469</v>
      </c>
      <c r="BR33" s="15">
        <f t="shared" si="151"/>
        <v>12.156833306303367</v>
      </c>
      <c r="BS33" s="15">
        <f t="shared" si="151"/>
        <v>12.643106638555503</v>
      </c>
      <c r="BT33" s="15">
        <f t="shared" si="151"/>
        <v>13.148830904097723</v>
      </c>
      <c r="BU33" s="15">
        <f t="shared" si="151"/>
        <v>13.674784140261632</v>
      </c>
      <c r="BV33" s="15">
        <f t="shared" si="151"/>
        <v>14.221775505872099</v>
      </c>
      <c r="BW33" s="15">
        <f t="shared" si="151"/>
        <v>14.790646526106983</v>
      </c>
      <c r="BX33" s="15">
        <f t="shared" si="151"/>
        <v>15.382272387151263</v>
      </c>
      <c r="BY33" s="15">
        <f t="shared" si="151"/>
        <v>15.997563282637314</v>
      </c>
      <c r="BZ33" s="15">
        <f t="shared" si="151"/>
        <v>16.637465813942807</v>
      </c>
      <c r="CA33" s="15">
        <f t="shared" si="151"/>
        <v>17.302964446500521</v>
      </c>
      <c r="CB33" s="15">
        <f t="shared" si="151"/>
        <v>17.995083024360543</v>
      </c>
      <c r="CC33" s="15">
        <f t="shared" si="151"/>
        <v>18.714886345334964</v>
      </c>
      <c r="CD33" s="15">
        <f t="shared" si="151"/>
        <v>19.463481799148365</v>
      </c>
      <c r="CE33" s="15">
        <f t="shared" si="151"/>
        <v>20.242021071114301</v>
      </c>
      <c r="CF33" s="15">
        <f t="shared" si="151"/>
        <v>21.051701913958873</v>
      </c>
      <c r="CG33" s="15">
        <f t="shared" si="151"/>
        <v>21.893769990517228</v>
      </c>
      <c r="CH33" s="15">
        <f t="shared" si="151"/>
        <v>22.769520790137918</v>
      </c>
      <c r="CI33" s="15">
        <f t="shared" si="151"/>
        <v>23.680301621743435</v>
      </c>
      <c r="CJ33" s="15">
        <f t="shared" si="151"/>
        <v>24.627513686613174</v>
      </c>
      <c r="CK33" s="15">
        <f t="shared" si="151"/>
        <v>25.6126142340777</v>
      </c>
      <c r="CL33" s="15">
        <f t="shared" si="151"/>
        <v>26.63711880344081</v>
      </c>
      <c r="CM33" s="15">
        <f t="shared" ref="CM33:DR33" si="152">CL33*(1+$M33)</f>
        <v>27.702603555578442</v>
      </c>
      <c r="CN33" s="15">
        <f t="shared" si="152"/>
        <v>28.810707697801579</v>
      </c>
      <c r="CO33" s="15">
        <f t="shared" si="152"/>
        <v>29.963136005713643</v>
      </c>
      <c r="CP33" s="15">
        <f t="shared" si="152"/>
        <v>31.16166144594219</v>
      </c>
      <c r="CQ33" s="15">
        <f t="shared" si="152"/>
        <v>32.408127903779878</v>
      </c>
      <c r="CR33" s="15">
        <f t="shared" si="152"/>
        <v>33.704453019931073</v>
      </c>
      <c r="CS33" s="15">
        <f t="shared" si="152"/>
        <v>35.052631140728316</v>
      </c>
      <c r="CT33" s="15">
        <f t="shared" si="152"/>
        <v>36.454736386357453</v>
      </c>
      <c r="CU33" s="15">
        <f t="shared" si="152"/>
        <v>37.912925841811756</v>
      </c>
      <c r="CV33" s="15">
        <f t="shared" si="152"/>
        <v>39.429442875484227</v>
      </c>
      <c r="CW33" s="15">
        <f t="shared" si="152"/>
        <v>41.006620590503594</v>
      </c>
      <c r="CX33" s="15">
        <f t="shared" si="152"/>
        <v>42.646885414123737</v>
      </c>
      <c r="CY33" s="15">
        <f t="shared" si="152"/>
        <v>44.352760830688688</v>
      </c>
      <c r="CZ33" s="15">
        <f t="shared" si="152"/>
        <v>46.126871263916236</v>
      </c>
      <c r="DA33" s="15">
        <f t="shared" si="152"/>
        <v>47.971946114472885</v>
      </c>
      <c r="DB33" s="15">
        <f t="shared" si="152"/>
        <v>49.890823959051801</v>
      </c>
      <c r="DC33" s="15">
        <f t="shared" si="152"/>
        <v>51.886456917413874</v>
      </c>
      <c r="DD33" s="15">
        <f t="shared" si="152"/>
        <v>53.961915194110432</v>
      </c>
      <c r="DE33" s="15">
        <f t="shared" si="152"/>
        <v>56.120391801874852</v>
      </c>
      <c r="DF33" s="15">
        <f t="shared" si="152"/>
        <v>58.365207473949852</v>
      </c>
      <c r="DG33" s="15">
        <f t="shared" si="152"/>
        <v>60.699815772907847</v>
      </c>
      <c r="DH33" s="15">
        <f t="shared" si="152"/>
        <v>63.127808403824162</v>
      </c>
      <c r="DI33" s="15">
        <f t="shared" si="152"/>
        <v>65.652920739977134</v>
      </c>
      <c r="DJ33" s="15">
        <f t="shared" si="152"/>
        <v>68.279037569576218</v>
      </c>
      <c r="DK33" s="15">
        <f t="shared" si="152"/>
        <v>71.010199072359271</v>
      </c>
      <c r="DL33" s="15">
        <f t="shared" si="152"/>
        <v>73.850607035253645</v>
      </c>
      <c r="DM33" s="15">
        <f t="shared" si="152"/>
        <v>76.804631316663787</v>
      </c>
      <c r="DN33" s="15">
        <f t="shared" si="152"/>
        <v>79.876816569330344</v>
      </c>
      <c r="DO33" s="15">
        <f t="shared" si="152"/>
        <v>83.071889232103558</v>
      </c>
      <c r="DP33" s="15">
        <f t="shared" si="152"/>
        <v>86.394764801387709</v>
      </c>
      <c r="DQ33" s="15">
        <f t="shared" si="152"/>
        <v>89.850555393443216</v>
      </c>
      <c r="DR33" s="15">
        <f t="shared" si="152"/>
        <v>93.444577609180953</v>
      </c>
      <c r="DS33" s="15">
        <f t="shared" ref="DS33:EX33" si="153">DR33*(1+$M33)</f>
        <v>97.182360713548192</v>
      </c>
      <c r="DT33" s="15">
        <f t="shared" si="153"/>
        <v>101.06965514209013</v>
      </c>
      <c r="DU33" s="15">
        <f t="shared" si="153"/>
        <v>105.11244134777374</v>
      </c>
      <c r="DV33" s="15">
        <f t="shared" si="153"/>
        <v>109.31693900168469</v>
      </c>
      <c r="DW33" s="15">
        <f t="shared" si="153"/>
        <v>113.68961656175208</v>
      </c>
      <c r="DX33" s="15">
        <f t="shared" si="153"/>
        <v>118.23720122422216</v>
      </c>
      <c r="DY33" s="15">
        <f t="shared" si="153"/>
        <v>122.96668927319105</v>
      </c>
      <c r="DZ33" s="15">
        <f t="shared" si="153"/>
        <v>127.8853568441187</v>
      </c>
      <c r="EA33" s="15">
        <f t="shared" si="153"/>
        <v>133.00077111788346</v>
      </c>
      <c r="EB33" s="15">
        <f t="shared" si="153"/>
        <v>138.32080196259881</v>
      </c>
      <c r="EC33" s="15">
        <f t="shared" si="153"/>
        <v>143.85363404110277</v>
      </c>
      <c r="ED33" s="15">
        <f t="shared" si="153"/>
        <v>149.60777940274687</v>
      </c>
      <c r="EE33" s="15">
        <f t="shared" si="153"/>
        <v>155.59209057885676</v>
      </c>
      <c r="EF33" s="15">
        <f t="shared" si="153"/>
        <v>161.81577420201103</v>
      </c>
      <c r="EG33" s="15">
        <f t="shared" si="153"/>
        <v>168.28840517009147</v>
      </c>
      <c r="EH33" s="15">
        <f t="shared" si="153"/>
        <v>175.01994137689513</v>
      </c>
      <c r="EI33" s="15">
        <f t="shared" si="153"/>
        <v>182.02073903197095</v>
      </c>
      <c r="EJ33" s="15">
        <f t="shared" si="153"/>
        <v>189.30156859324978</v>
      </c>
      <c r="EK33" s="15">
        <f t="shared" si="153"/>
        <v>196.87363133697977</v>
      </c>
      <c r="EL33" s="15">
        <f t="shared" si="153"/>
        <v>204.74857659045898</v>
      </c>
      <c r="EM33" s="15">
        <f t="shared" si="153"/>
        <v>212.93851965407734</v>
      </c>
      <c r="EN33" s="15">
        <f t="shared" si="153"/>
        <v>221.45606044024044</v>
      </c>
      <c r="EO33" s="15">
        <f t="shared" si="153"/>
        <v>230.31430285785007</v>
      </c>
      <c r="EP33" s="15">
        <f t="shared" si="153"/>
        <v>239.52687497216408</v>
      </c>
      <c r="EQ33" s="15">
        <f t="shared" si="153"/>
        <v>249.10794997105066</v>
      </c>
      <c r="ER33" s="15">
        <f t="shared" si="153"/>
        <v>259.07226796989272</v>
      </c>
      <c r="ES33" s="15">
        <f t="shared" si="153"/>
        <v>269.43515868868843</v>
      </c>
      <c r="ET33" s="15">
        <f t="shared" si="153"/>
        <v>280.21256503623596</v>
      </c>
      <c r="EU33" s="15">
        <f t="shared" si="153"/>
        <v>291.42106763768538</v>
      </c>
      <c r="EV33" s="15">
        <f t="shared" si="153"/>
        <v>303.0779103431928</v>
      </c>
      <c r="EW33" s="15">
        <f t="shared" si="153"/>
        <v>315.2010267569205</v>
      </c>
      <c r="EX33" s="15">
        <f t="shared" si="153"/>
        <v>327.80906782719734</v>
      </c>
      <c r="EY33" s="15">
        <f t="shared" ref="EY33:GD33" si="154">EX33*(1+$M33)</f>
        <v>340.92143054028526</v>
      </c>
      <c r="EZ33" s="15">
        <f t="shared" si="154"/>
        <v>354.55828776189668</v>
      </c>
      <c r="FA33" s="15">
        <f t="shared" si="154"/>
        <v>368.74061927237256</v>
      </c>
      <c r="FB33" s="15">
        <f t="shared" si="154"/>
        <v>383.49024404326747</v>
      </c>
      <c r="FC33" s="15">
        <f t="shared" si="154"/>
        <v>398.82985380499815</v>
      </c>
      <c r="FD33" s="15">
        <f t="shared" si="154"/>
        <v>414.78304795719811</v>
      </c>
      <c r="FE33" s="15">
        <f t="shared" si="154"/>
        <v>431.37436987548602</v>
      </c>
      <c r="FF33" s="15">
        <f t="shared" si="154"/>
        <v>448.62934467050547</v>
      </c>
      <c r="FG33" s="15">
        <f t="shared" si="154"/>
        <v>466.57451845732572</v>
      </c>
      <c r="FH33" s="15">
        <f t="shared" si="154"/>
        <v>485.2374991956188</v>
      </c>
      <c r="FI33" s="15">
        <f t="shared" si="154"/>
        <v>504.64699916344358</v>
      </c>
      <c r="FJ33" s="15">
        <f t="shared" si="154"/>
        <v>524.83287912998139</v>
      </c>
      <c r="FK33" s="15">
        <f t="shared" si="154"/>
        <v>545.8261942951807</v>
      </c>
      <c r="FL33" s="15">
        <f t="shared" si="154"/>
        <v>567.65924206698799</v>
      </c>
      <c r="FM33" s="15">
        <f t="shared" si="154"/>
        <v>590.36561174966755</v>
      </c>
      <c r="FN33" s="15">
        <f t="shared" si="154"/>
        <v>613.98023621965433</v>
      </c>
      <c r="FO33" s="15">
        <f t="shared" si="154"/>
        <v>638.53944566844052</v>
      </c>
      <c r="FP33" s="15">
        <f t="shared" si="154"/>
        <v>664.08102349517821</v>
      </c>
      <c r="FQ33" s="15">
        <f t="shared" si="154"/>
        <v>690.64426443498542</v>
      </c>
      <c r="FR33" s="15">
        <f t="shared" si="154"/>
        <v>718.27003501238482</v>
      </c>
      <c r="FS33" s="15">
        <f t="shared" si="154"/>
        <v>747.00083641288029</v>
      </c>
      <c r="FT33" s="15">
        <f t="shared" si="154"/>
        <v>776.8808698693955</v>
      </c>
      <c r="FU33" s="15">
        <f t="shared" si="154"/>
        <v>807.95610466417133</v>
      </c>
      <c r="FV33" s="15">
        <f t="shared" si="154"/>
        <v>840.27434885073819</v>
      </c>
      <c r="FW33" s="15">
        <f t="shared" si="154"/>
        <v>873.88532280476772</v>
      </c>
      <c r="FX33" s="15">
        <f t="shared" si="154"/>
        <v>908.84073571695842</v>
      </c>
      <c r="FY33" s="15">
        <f t="shared" si="154"/>
        <v>945.19436514563677</v>
      </c>
      <c r="FZ33" s="15">
        <f t="shared" si="154"/>
        <v>983.00213975146232</v>
      </c>
      <c r="GA33" s="15">
        <f t="shared" si="154"/>
        <v>1022.3222253415208</v>
      </c>
      <c r="GB33" s="15">
        <f t="shared" si="154"/>
        <v>1063.2151143551816</v>
      </c>
      <c r="GC33" s="15">
        <f t="shared" si="154"/>
        <v>1105.7437189293889</v>
      </c>
      <c r="GD33" s="15">
        <f t="shared" si="154"/>
        <v>1149.9734676865646</v>
      </c>
      <c r="GE33" s="15">
        <f t="shared" ref="GE33:HH33" si="155">GD33*(1+$M33)</f>
        <v>1195.9724063940273</v>
      </c>
      <c r="GF33" s="15">
        <f t="shared" si="155"/>
        <v>1243.8113026497883</v>
      </c>
      <c r="GG33" s="15">
        <f t="shared" si="155"/>
        <v>1293.5637547557799</v>
      </c>
      <c r="GH33" s="15">
        <f t="shared" si="155"/>
        <v>1345.3063049460111</v>
      </c>
      <c r="GI33" s="15">
        <f t="shared" si="155"/>
        <v>1399.1185571438516</v>
      </c>
      <c r="GJ33" s="15">
        <f t="shared" si="155"/>
        <v>1455.0832994296056</v>
      </c>
      <c r="GK33" s="15">
        <f t="shared" si="155"/>
        <v>1513.2866314067899</v>
      </c>
      <c r="GL33" s="15">
        <f t="shared" si="155"/>
        <v>1573.8180966630616</v>
      </c>
      <c r="GM33" s="15">
        <f t="shared" si="155"/>
        <v>1636.7708205295842</v>
      </c>
      <c r="GN33" s="15">
        <f t="shared" si="155"/>
        <v>1702.2416533507676</v>
      </c>
      <c r="GO33" s="15">
        <f t="shared" si="155"/>
        <v>1770.3313194847983</v>
      </c>
      <c r="GP33" s="15">
        <f t="shared" si="155"/>
        <v>1841.1445722641904</v>
      </c>
      <c r="GQ33" s="15">
        <f t="shared" si="155"/>
        <v>1914.7903551547581</v>
      </c>
      <c r="GR33" s="15">
        <f t="shared" si="155"/>
        <v>1991.3819693609485</v>
      </c>
      <c r="GS33" s="15">
        <f t="shared" si="155"/>
        <v>2071.0372481353866</v>
      </c>
      <c r="GT33" s="15">
        <f t="shared" si="155"/>
        <v>2153.8787380608019</v>
      </c>
      <c r="GU33" s="15">
        <f t="shared" si="155"/>
        <v>2240.033887583234</v>
      </c>
      <c r="GV33" s="15">
        <f t="shared" si="155"/>
        <v>2329.6352430865636</v>
      </c>
      <c r="GW33" s="15">
        <f t="shared" si="155"/>
        <v>2422.8206528100263</v>
      </c>
      <c r="GX33" s="15">
        <f t="shared" si="155"/>
        <v>2519.7334789224274</v>
      </c>
      <c r="GY33" s="15">
        <f t="shared" si="155"/>
        <v>2620.5228180793247</v>
      </c>
      <c r="GZ33" s="15">
        <f t="shared" si="155"/>
        <v>2725.3437308024977</v>
      </c>
      <c r="HA33" s="15">
        <f t="shared" si="155"/>
        <v>2834.3574800345978</v>
      </c>
      <c r="HB33" s="15">
        <f t="shared" si="155"/>
        <v>2947.7317792359818</v>
      </c>
      <c r="HC33" s="15">
        <f t="shared" si="155"/>
        <v>3065.6410504054211</v>
      </c>
      <c r="HD33" s="15">
        <f t="shared" si="155"/>
        <v>3188.2666924216383</v>
      </c>
      <c r="HE33" s="15">
        <f t="shared" si="155"/>
        <v>3315.797360118504</v>
      </c>
      <c r="HF33" s="15">
        <f t="shared" si="155"/>
        <v>3448.4292545232443</v>
      </c>
      <c r="HG33" s="15">
        <f t="shared" si="155"/>
        <v>3586.3664247041743</v>
      </c>
      <c r="HH33" s="15">
        <f t="shared" si="155"/>
        <v>3729.8210816923415</v>
      </c>
    </row>
    <row r="34" spans="1:216" ht="16.5" customHeight="1" x14ac:dyDescent="0.2">
      <c r="A34" s="37">
        <v>22</v>
      </c>
      <c r="B34" s="37"/>
      <c r="C34" s="43" t="s">
        <v>21</v>
      </c>
      <c r="D34" s="5"/>
      <c r="E34" s="8">
        <v>47.586000000000006</v>
      </c>
      <c r="F34" s="8">
        <v>2.4</v>
      </c>
      <c r="G34" s="55">
        <v>3.2266666666666666E-2</v>
      </c>
      <c r="H34" s="57">
        <f t="shared" ref="H34:L34" si="156">G34-($G34-$M34)/6</f>
        <v>3.3555555555555554E-2</v>
      </c>
      <c r="I34" s="57">
        <f t="shared" si="156"/>
        <v>3.4844444444444442E-2</v>
      </c>
      <c r="J34" s="57">
        <f t="shared" si="156"/>
        <v>3.613333333333333E-2</v>
      </c>
      <c r="K34" s="57">
        <f t="shared" si="156"/>
        <v>3.7422222222222218E-2</v>
      </c>
      <c r="L34" s="57">
        <f t="shared" si="156"/>
        <v>3.8711111111111106E-2</v>
      </c>
      <c r="M34" s="57">
        <f t="shared" si="22"/>
        <v>0.04</v>
      </c>
      <c r="N34" s="55">
        <f t="shared" si="15"/>
        <v>8.9999800888990844E-2</v>
      </c>
      <c r="P34" s="24">
        <f t="shared" si="1"/>
        <v>-47.586000000000006</v>
      </c>
      <c r="Q34" s="15">
        <f t="shared" si="2"/>
        <v>2.4774400000000001</v>
      </c>
      <c r="R34" s="15">
        <f t="shared" si="149"/>
        <v>2.5573787306666667</v>
      </c>
      <c r="S34" s="15">
        <f t="shared" si="149"/>
        <v>2.639896817709511</v>
      </c>
      <c r="T34" s="15">
        <f t="shared" si="149"/>
        <v>2.7250774883609381</v>
      </c>
      <c r="U34" s="15">
        <f t="shared" si="149"/>
        <v>2.8130066553187176</v>
      </c>
      <c r="V34" s="15">
        <f t="shared" si="4"/>
        <v>2.9073986564194123</v>
      </c>
      <c r="W34" s="15">
        <f t="shared" si="5"/>
        <v>3.0087053473808711</v>
      </c>
      <c r="X34" s="15">
        <f t="shared" si="6"/>
        <v>3.1174199005995669</v>
      </c>
      <c r="Y34" s="15">
        <f t="shared" si="7"/>
        <v>3.234080680879782</v>
      </c>
      <c r="Z34" s="15">
        <f t="shared" si="8"/>
        <v>3.359275537459617</v>
      </c>
      <c r="AA34" s="15">
        <f t="shared" ref="AA34:BF34" si="157">Z34*(1+$M34)</f>
        <v>3.4936465589580017</v>
      </c>
      <c r="AB34" s="15">
        <f t="shared" si="157"/>
        <v>3.633392421316322</v>
      </c>
      <c r="AC34" s="15">
        <f t="shared" si="157"/>
        <v>3.7787281181689751</v>
      </c>
      <c r="AD34" s="15">
        <f t="shared" si="157"/>
        <v>3.9298772428957345</v>
      </c>
      <c r="AE34" s="15">
        <f t="shared" si="157"/>
        <v>4.0870723326115641</v>
      </c>
      <c r="AF34" s="15">
        <f t="shared" si="157"/>
        <v>4.2505552259160266</v>
      </c>
      <c r="AG34" s="15">
        <f t="shared" si="157"/>
        <v>4.4205774349526674</v>
      </c>
      <c r="AH34" s="15">
        <f t="shared" si="157"/>
        <v>4.5974005323507745</v>
      </c>
      <c r="AI34" s="15">
        <f t="shared" si="157"/>
        <v>4.7812965536448058</v>
      </c>
      <c r="AJ34" s="15">
        <f t="shared" si="157"/>
        <v>4.9725484157905981</v>
      </c>
      <c r="AK34" s="15">
        <f t="shared" si="157"/>
        <v>5.1714503524222222</v>
      </c>
      <c r="AL34" s="15">
        <f t="shared" si="157"/>
        <v>5.3783083665191116</v>
      </c>
      <c r="AM34" s="15">
        <f t="shared" si="157"/>
        <v>5.5934407011798761</v>
      </c>
      <c r="AN34" s="15">
        <f t="shared" si="157"/>
        <v>5.8171783292270716</v>
      </c>
      <c r="AO34" s="15">
        <f t="shared" si="157"/>
        <v>6.0498654623961547</v>
      </c>
      <c r="AP34" s="15">
        <f t="shared" si="157"/>
        <v>6.2918600808920013</v>
      </c>
      <c r="AQ34" s="15">
        <f t="shared" si="157"/>
        <v>6.5435344841276812</v>
      </c>
      <c r="AR34" s="15">
        <f t="shared" si="157"/>
        <v>6.8052758634927883</v>
      </c>
      <c r="AS34" s="15">
        <f t="shared" si="157"/>
        <v>7.0774868980325003</v>
      </c>
      <c r="AT34" s="15">
        <f t="shared" si="157"/>
        <v>7.3605863739538009</v>
      </c>
      <c r="AU34" s="15">
        <f t="shared" si="157"/>
        <v>7.655009828911953</v>
      </c>
      <c r="AV34" s="15">
        <f t="shared" si="157"/>
        <v>7.9612102220684315</v>
      </c>
      <c r="AW34" s="15">
        <f t="shared" si="157"/>
        <v>8.2796586309511699</v>
      </c>
      <c r="AX34" s="15">
        <f t="shared" si="157"/>
        <v>8.6108449761892167</v>
      </c>
      <c r="AY34" s="15">
        <f t="shared" si="157"/>
        <v>8.9552787752367848</v>
      </c>
      <c r="AZ34" s="15">
        <f t="shared" si="157"/>
        <v>9.3134899262462572</v>
      </c>
      <c r="BA34" s="15">
        <f t="shared" si="157"/>
        <v>9.6860295232961082</v>
      </c>
      <c r="BB34" s="15">
        <f t="shared" si="157"/>
        <v>10.073470704227953</v>
      </c>
      <c r="BC34" s="15">
        <f t="shared" si="157"/>
        <v>10.476409532397071</v>
      </c>
      <c r="BD34" s="15">
        <f t="shared" si="157"/>
        <v>10.895465913692954</v>
      </c>
      <c r="BE34" s="15">
        <f t="shared" si="157"/>
        <v>11.331284550240673</v>
      </c>
      <c r="BF34" s="15">
        <f t="shared" si="157"/>
        <v>11.7845359322503</v>
      </c>
      <c r="BG34" s="15">
        <f t="shared" ref="BG34:CL34" si="158">BF34*(1+$M34)</f>
        <v>12.255917369540313</v>
      </c>
      <c r="BH34" s="15">
        <f t="shared" si="158"/>
        <v>12.746154064321926</v>
      </c>
      <c r="BI34" s="15">
        <f t="shared" si="158"/>
        <v>13.256000226894804</v>
      </c>
      <c r="BJ34" s="15">
        <f t="shared" si="158"/>
        <v>13.786240235970597</v>
      </c>
      <c r="BK34" s="15">
        <f t="shared" si="158"/>
        <v>14.337689845409422</v>
      </c>
      <c r="BL34" s="15">
        <f t="shared" si="158"/>
        <v>14.911197439225798</v>
      </c>
      <c r="BM34" s="15">
        <f t="shared" si="158"/>
        <v>15.50764533679483</v>
      </c>
      <c r="BN34" s="15">
        <f t="shared" si="158"/>
        <v>16.127951150266625</v>
      </c>
      <c r="BO34" s="15">
        <f t="shared" si="158"/>
        <v>16.773069196277291</v>
      </c>
      <c r="BP34" s="15">
        <f t="shared" si="158"/>
        <v>17.443991964128383</v>
      </c>
      <c r="BQ34" s="15">
        <f t="shared" si="158"/>
        <v>18.141751642693517</v>
      </c>
      <c r="BR34" s="15">
        <f t="shared" si="158"/>
        <v>18.86742170840126</v>
      </c>
      <c r="BS34" s="15">
        <f t="shared" si="158"/>
        <v>19.622118576737311</v>
      </c>
      <c r="BT34" s="15">
        <f t="shared" si="158"/>
        <v>20.407003319806805</v>
      </c>
      <c r="BU34" s="15">
        <f t="shared" si="158"/>
        <v>21.223283452599077</v>
      </c>
      <c r="BV34" s="15">
        <f t="shared" si="158"/>
        <v>22.07221479070304</v>
      </c>
      <c r="BW34" s="15">
        <f t="shared" si="158"/>
        <v>22.955103382331163</v>
      </c>
      <c r="BX34" s="15">
        <f t="shared" si="158"/>
        <v>23.873307517624411</v>
      </c>
      <c r="BY34" s="15">
        <f t="shared" si="158"/>
        <v>24.82823981832939</v>
      </c>
      <c r="BZ34" s="15">
        <f t="shared" si="158"/>
        <v>25.821369411062566</v>
      </c>
      <c r="CA34" s="15">
        <f t="shared" si="158"/>
        <v>26.854224187505068</v>
      </c>
      <c r="CB34" s="15">
        <f t="shared" si="158"/>
        <v>27.928393155005271</v>
      </c>
      <c r="CC34" s="15">
        <f t="shared" si="158"/>
        <v>29.045528881205481</v>
      </c>
      <c r="CD34" s="15">
        <f t="shared" si="158"/>
        <v>30.2073500364537</v>
      </c>
      <c r="CE34" s="15">
        <f t="shared" si="158"/>
        <v>31.41564403791185</v>
      </c>
      <c r="CF34" s="15">
        <f t="shared" si="158"/>
        <v>32.672269799428328</v>
      </c>
      <c r="CG34" s="15">
        <f t="shared" si="158"/>
        <v>33.97916059140546</v>
      </c>
      <c r="CH34" s="15">
        <f t="shared" si="158"/>
        <v>35.33832701506168</v>
      </c>
      <c r="CI34" s="15">
        <f t="shared" si="158"/>
        <v>36.751860095664149</v>
      </c>
      <c r="CJ34" s="15">
        <f t="shared" si="158"/>
        <v>38.221934499490715</v>
      </c>
      <c r="CK34" s="15">
        <f t="shared" si="158"/>
        <v>39.750811879470348</v>
      </c>
      <c r="CL34" s="15">
        <f t="shared" si="158"/>
        <v>41.340844354649164</v>
      </c>
      <c r="CM34" s="15">
        <f t="shared" ref="CM34:DR34" si="159">CL34*(1+$M34)</f>
        <v>42.994478128835134</v>
      </c>
      <c r="CN34" s="15">
        <f t="shared" si="159"/>
        <v>44.714257253988542</v>
      </c>
      <c r="CO34" s="15">
        <f t="shared" si="159"/>
        <v>46.502827544148083</v>
      </c>
      <c r="CP34" s="15">
        <f t="shared" si="159"/>
        <v>48.362940645914009</v>
      </c>
      <c r="CQ34" s="15">
        <f t="shared" si="159"/>
        <v>50.297458271750571</v>
      </c>
      <c r="CR34" s="15">
        <f t="shared" si="159"/>
        <v>52.309356602620596</v>
      </c>
      <c r="CS34" s="15">
        <f t="shared" si="159"/>
        <v>54.401730866725423</v>
      </c>
      <c r="CT34" s="15">
        <f t="shared" si="159"/>
        <v>56.577800101394445</v>
      </c>
      <c r="CU34" s="15">
        <f t="shared" si="159"/>
        <v>58.840912105450222</v>
      </c>
      <c r="CV34" s="15">
        <f t="shared" si="159"/>
        <v>61.19454858966823</v>
      </c>
      <c r="CW34" s="15">
        <f t="shared" si="159"/>
        <v>63.642330533254963</v>
      </c>
      <c r="CX34" s="15">
        <f t="shared" si="159"/>
        <v>66.18802375458516</v>
      </c>
      <c r="CY34" s="15">
        <f t="shared" si="159"/>
        <v>68.835544704768566</v>
      </c>
      <c r="CZ34" s="15">
        <f t="shared" si="159"/>
        <v>71.588966492959315</v>
      </c>
      <c r="DA34" s="15">
        <f t="shared" si="159"/>
        <v>74.452525152677694</v>
      </c>
      <c r="DB34" s="15">
        <f t="shared" si="159"/>
        <v>77.430626158784804</v>
      </c>
      <c r="DC34" s="15">
        <f t="shared" si="159"/>
        <v>80.527851205136201</v>
      </c>
      <c r="DD34" s="15">
        <f t="shared" si="159"/>
        <v>83.748965253341652</v>
      </c>
      <c r="DE34" s="15">
        <f t="shared" si="159"/>
        <v>87.098923863475321</v>
      </c>
      <c r="DF34" s="15">
        <f t="shared" si="159"/>
        <v>90.582880818014331</v>
      </c>
      <c r="DG34" s="15">
        <f t="shared" si="159"/>
        <v>94.206196050734903</v>
      </c>
      <c r="DH34" s="15">
        <f t="shared" si="159"/>
        <v>97.974443892764299</v>
      </c>
      <c r="DI34" s="15">
        <f t="shared" si="159"/>
        <v>101.89342164847487</v>
      </c>
      <c r="DJ34" s="15">
        <f t="shared" si="159"/>
        <v>105.96915851441386</v>
      </c>
      <c r="DK34" s="15">
        <f t="shared" si="159"/>
        <v>110.20792485499042</v>
      </c>
      <c r="DL34" s="15">
        <f t="shared" si="159"/>
        <v>114.61624184919005</v>
      </c>
      <c r="DM34" s="15">
        <f t="shared" si="159"/>
        <v>119.20089152315765</v>
      </c>
      <c r="DN34" s="15">
        <f t="shared" si="159"/>
        <v>123.96892718408397</v>
      </c>
      <c r="DO34" s="15">
        <f t="shared" si="159"/>
        <v>128.92768427144733</v>
      </c>
      <c r="DP34" s="15">
        <f t="shared" si="159"/>
        <v>134.08479164230522</v>
      </c>
      <c r="DQ34" s="15">
        <f t="shared" si="159"/>
        <v>139.44818330799743</v>
      </c>
      <c r="DR34" s="15">
        <f t="shared" si="159"/>
        <v>145.02611064031731</v>
      </c>
      <c r="DS34" s="15">
        <f t="shared" ref="DS34:EX34" si="160">DR34*(1+$M34)</f>
        <v>150.82715506593001</v>
      </c>
      <c r="DT34" s="15">
        <f t="shared" si="160"/>
        <v>156.86024126856722</v>
      </c>
      <c r="DU34" s="15">
        <f t="shared" si="160"/>
        <v>163.13465091930991</v>
      </c>
      <c r="DV34" s="15">
        <f t="shared" si="160"/>
        <v>169.66003695608231</v>
      </c>
      <c r="DW34" s="15">
        <f t="shared" si="160"/>
        <v>176.44643843432561</v>
      </c>
      <c r="DX34" s="15">
        <f t="shared" si="160"/>
        <v>183.50429597169864</v>
      </c>
      <c r="DY34" s="15">
        <f t="shared" si="160"/>
        <v>190.84446781056658</v>
      </c>
      <c r="DZ34" s="15">
        <f t="shared" si="160"/>
        <v>198.47824652298925</v>
      </c>
      <c r="EA34" s="15">
        <f t="shared" si="160"/>
        <v>206.41737638390882</v>
      </c>
      <c r="EB34" s="15">
        <f t="shared" si="160"/>
        <v>214.67407143926516</v>
      </c>
      <c r="EC34" s="15">
        <f t="shared" si="160"/>
        <v>223.26103429683579</v>
      </c>
      <c r="ED34" s="15">
        <f t="shared" si="160"/>
        <v>232.19147566870922</v>
      </c>
      <c r="EE34" s="15">
        <f t="shared" si="160"/>
        <v>241.47913469545759</v>
      </c>
      <c r="EF34" s="15">
        <f t="shared" si="160"/>
        <v>251.13830008327591</v>
      </c>
      <c r="EG34" s="15">
        <f t="shared" si="160"/>
        <v>261.18383208660697</v>
      </c>
      <c r="EH34" s="15">
        <f t="shared" si="160"/>
        <v>271.63118537007125</v>
      </c>
      <c r="EI34" s="15">
        <f t="shared" si="160"/>
        <v>282.49643278487412</v>
      </c>
      <c r="EJ34" s="15">
        <f t="shared" si="160"/>
        <v>293.7962900962691</v>
      </c>
      <c r="EK34" s="15">
        <f t="shared" si="160"/>
        <v>305.54814170011986</v>
      </c>
      <c r="EL34" s="15">
        <f t="shared" si="160"/>
        <v>317.77006736812467</v>
      </c>
      <c r="EM34" s="15">
        <f t="shared" si="160"/>
        <v>330.48087006284965</v>
      </c>
      <c r="EN34" s="15">
        <f t="shared" si="160"/>
        <v>343.70010486536364</v>
      </c>
      <c r="EO34" s="15">
        <f t="shared" si="160"/>
        <v>357.44810905997821</v>
      </c>
      <c r="EP34" s="15">
        <f t="shared" si="160"/>
        <v>371.74603342237737</v>
      </c>
      <c r="EQ34" s="15">
        <f t="shared" si="160"/>
        <v>386.61587475927246</v>
      </c>
      <c r="ER34" s="15">
        <f t="shared" si="160"/>
        <v>402.0805097496434</v>
      </c>
      <c r="ES34" s="15">
        <f t="shared" si="160"/>
        <v>418.16373013962914</v>
      </c>
      <c r="ET34" s="15">
        <f t="shared" si="160"/>
        <v>434.89027934521431</v>
      </c>
      <c r="EU34" s="15">
        <f t="shared" si="160"/>
        <v>452.28589051902287</v>
      </c>
      <c r="EV34" s="15">
        <f t="shared" si="160"/>
        <v>470.3773261397838</v>
      </c>
      <c r="EW34" s="15">
        <f t="shared" si="160"/>
        <v>489.19241918537517</v>
      </c>
      <c r="EX34" s="15">
        <f t="shared" si="160"/>
        <v>508.76011595279022</v>
      </c>
      <c r="EY34" s="15">
        <f t="shared" ref="EY34:GD34" si="161">EX34*(1+$M34)</f>
        <v>529.11052059090184</v>
      </c>
      <c r="EZ34" s="15">
        <f t="shared" si="161"/>
        <v>550.27494141453792</v>
      </c>
      <c r="FA34" s="15">
        <f t="shared" si="161"/>
        <v>572.2859390711194</v>
      </c>
      <c r="FB34" s="15">
        <f t="shared" si="161"/>
        <v>595.17737663396417</v>
      </c>
      <c r="FC34" s="15">
        <f t="shared" si="161"/>
        <v>618.98447169932274</v>
      </c>
      <c r="FD34" s="15">
        <f t="shared" si="161"/>
        <v>643.74385056729568</v>
      </c>
      <c r="FE34" s="15">
        <f t="shared" si="161"/>
        <v>669.49360458998751</v>
      </c>
      <c r="FF34" s="15">
        <f t="shared" si="161"/>
        <v>696.27334877358703</v>
      </c>
      <c r="FG34" s="15">
        <f t="shared" si="161"/>
        <v>724.12428272453053</v>
      </c>
      <c r="FH34" s="15">
        <f t="shared" si="161"/>
        <v>753.08925403351179</v>
      </c>
      <c r="FI34" s="15">
        <f t="shared" si="161"/>
        <v>783.21282419485226</v>
      </c>
      <c r="FJ34" s="15">
        <f t="shared" si="161"/>
        <v>814.54133716264641</v>
      </c>
      <c r="FK34" s="15">
        <f t="shared" si="161"/>
        <v>847.12299064915226</v>
      </c>
      <c r="FL34" s="15">
        <f t="shared" si="161"/>
        <v>881.00791027511843</v>
      </c>
      <c r="FM34" s="15">
        <f t="shared" si="161"/>
        <v>916.24822668612319</v>
      </c>
      <c r="FN34" s="15">
        <f t="shared" si="161"/>
        <v>952.89815575356818</v>
      </c>
      <c r="FO34" s="15">
        <f t="shared" si="161"/>
        <v>991.01408198371098</v>
      </c>
      <c r="FP34" s="15">
        <f t="shared" si="161"/>
        <v>1030.6546452630594</v>
      </c>
      <c r="FQ34" s="15">
        <f t="shared" si="161"/>
        <v>1071.8808310735817</v>
      </c>
      <c r="FR34" s="15">
        <f t="shared" si="161"/>
        <v>1114.756064316525</v>
      </c>
      <c r="FS34" s="15">
        <f t="shared" si="161"/>
        <v>1159.3463068891861</v>
      </c>
      <c r="FT34" s="15">
        <f t="shared" si="161"/>
        <v>1205.7201591647536</v>
      </c>
      <c r="FU34" s="15">
        <f t="shared" si="161"/>
        <v>1253.9489655313437</v>
      </c>
      <c r="FV34" s="15">
        <f t="shared" si="161"/>
        <v>1304.1069241525975</v>
      </c>
      <c r="FW34" s="15">
        <f t="shared" si="161"/>
        <v>1356.2712011187014</v>
      </c>
      <c r="FX34" s="15">
        <f t="shared" si="161"/>
        <v>1410.5220491634495</v>
      </c>
      <c r="FY34" s="15">
        <f t="shared" si="161"/>
        <v>1466.9429311299875</v>
      </c>
      <c r="FZ34" s="15">
        <f t="shared" si="161"/>
        <v>1525.6206483751871</v>
      </c>
      <c r="GA34" s="15">
        <f t="shared" si="161"/>
        <v>1586.6454743101947</v>
      </c>
      <c r="GB34" s="15">
        <f t="shared" si="161"/>
        <v>1650.1112932826024</v>
      </c>
      <c r="GC34" s="15">
        <f t="shared" si="161"/>
        <v>1716.1157450139067</v>
      </c>
      <c r="GD34" s="15">
        <f t="shared" si="161"/>
        <v>1784.7603748144629</v>
      </c>
      <c r="GE34" s="15">
        <f t="shared" ref="GE34:HH34" si="162">GD34*(1+$M34)</f>
        <v>1856.1507898070415</v>
      </c>
      <c r="GF34" s="15">
        <f t="shared" si="162"/>
        <v>1930.3968213993232</v>
      </c>
      <c r="GG34" s="15">
        <f t="shared" si="162"/>
        <v>2007.6126942552962</v>
      </c>
      <c r="GH34" s="15">
        <f t="shared" si="162"/>
        <v>2087.9172020255082</v>
      </c>
      <c r="GI34" s="15">
        <f t="shared" si="162"/>
        <v>2171.4338901065285</v>
      </c>
      <c r="GJ34" s="15">
        <f t="shared" si="162"/>
        <v>2258.2912457107896</v>
      </c>
      <c r="GK34" s="15">
        <f t="shared" si="162"/>
        <v>2348.6228955392212</v>
      </c>
      <c r="GL34" s="15">
        <f t="shared" si="162"/>
        <v>2442.5678113607901</v>
      </c>
      <c r="GM34" s="15">
        <f t="shared" si="162"/>
        <v>2540.2705238152216</v>
      </c>
      <c r="GN34" s="15">
        <f t="shared" si="162"/>
        <v>2641.8813447678308</v>
      </c>
      <c r="GO34" s="15">
        <f t="shared" si="162"/>
        <v>2747.556598558544</v>
      </c>
      <c r="GP34" s="15">
        <f t="shared" si="162"/>
        <v>2857.458862500886</v>
      </c>
      <c r="GQ34" s="15">
        <f t="shared" si="162"/>
        <v>2971.7572170009216</v>
      </c>
      <c r="GR34" s="15">
        <f t="shared" si="162"/>
        <v>3090.6275056809586</v>
      </c>
      <c r="GS34" s="15">
        <f t="shared" si="162"/>
        <v>3214.252605908197</v>
      </c>
      <c r="GT34" s="15">
        <f t="shared" si="162"/>
        <v>3342.822710144525</v>
      </c>
      <c r="GU34" s="15">
        <f t="shared" si="162"/>
        <v>3476.535618550306</v>
      </c>
      <c r="GV34" s="15">
        <f t="shared" si="162"/>
        <v>3615.5970432923182</v>
      </c>
      <c r="GW34" s="15">
        <f t="shared" si="162"/>
        <v>3760.2209250240112</v>
      </c>
      <c r="GX34" s="15">
        <f t="shared" si="162"/>
        <v>3910.6297620249716</v>
      </c>
      <c r="GY34" s="15">
        <f t="shared" si="162"/>
        <v>4067.0549525059705</v>
      </c>
      <c r="GZ34" s="15">
        <f t="shared" si="162"/>
        <v>4229.7371506062091</v>
      </c>
      <c r="HA34" s="15">
        <f t="shared" si="162"/>
        <v>4398.9266366304573</v>
      </c>
      <c r="HB34" s="15">
        <f t="shared" si="162"/>
        <v>4574.8837020956762</v>
      </c>
      <c r="HC34" s="15">
        <f t="shared" si="162"/>
        <v>4757.8790501795038</v>
      </c>
      <c r="HD34" s="15">
        <f t="shared" si="162"/>
        <v>4948.1942121866841</v>
      </c>
      <c r="HE34" s="15">
        <f t="shared" si="162"/>
        <v>5146.1219806741519</v>
      </c>
      <c r="HF34" s="15">
        <f t="shared" si="162"/>
        <v>5351.9668599011184</v>
      </c>
      <c r="HG34" s="15">
        <f t="shared" si="162"/>
        <v>5566.0455342971636</v>
      </c>
      <c r="HH34" s="15">
        <f t="shared" si="162"/>
        <v>5788.6873556690507</v>
      </c>
    </row>
    <row r="35" spans="1:216" ht="16.5" customHeight="1" x14ac:dyDescent="0.2">
      <c r="A35" s="37">
        <v>23</v>
      </c>
      <c r="B35" s="37"/>
      <c r="C35" s="43" t="s">
        <v>633</v>
      </c>
      <c r="D35" s="5"/>
      <c r="E35" s="8">
        <v>71.63300000000001</v>
      </c>
      <c r="F35" s="8">
        <v>2.36</v>
      </c>
      <c r="G35" s="55">
        <v>5.3666666666666668E-2</v>
      </c>
      <c r="H35" s="57">
        <f t="shared" ref="H35:L35" si="163">G35-($G35-$M35)/6</f>
        <v>5.1388888888888887E-2</v>
      </c>
      <c r="I35" s="57">
        <f t="shared" si="163"/>
        <v>4.9111111111111105E-2</v>
      </c>
      <c r="J35" s="57">
        <f t="shared" si="163"/>
        <v>4.6833333333333324E-2</v>
      </c>
      <c r="K35" s="57">
        <f t="shared" si="163"/>
        <v>4.4555555555555543E-2</v>
      </c>
      <c r="L35" s="57">
        <f t="shared" si="163"/>
        <v>4.2277777777777761E-2</v>
      </c>
      <c r="M35" s="57">
        <f t="shared" si="22"/>
        <v>0.04</v>
      </c>
      <c r="N35" s="55">
        <f t="shared" si="15"/>
        <v>7.7358851694785846E-2</v>
      </c>
      <c r="P35" s="24">
        <f t="shared" si="1"/>
        <v>-71.63300000000001</v>
      </c>
      <c r="Q35" s="15">
        <f t="shared" si="2"/>
        <v>2.4866533333333334</v>
      </c>
      <c r="R35" s="15">
        <f t="shared" si="149"/>
        <v>2.6201037288888891</v>
      </c>
      <c r="S35" s="15">
        <f t="shared" si="149"/>
        <v>2.7607159623392596</v>
      </c>
      <c r="T35" s="15">
        <f t="shared" si="149"/>
        <v>2.9088743856514667</v>
      </c>
      <c r="U35" s="15">
        <f t="shared" si="149"/>
        <v>3.0649839776814289</v>
      </c>
      <c r="V35" s="15">
        <f t="shared" si="4"/>
        <v>3.2224900987567247</v>
      </c>
      <c r="W35" s="15">
        <f t="shared" si="5"/>
        <v>3.3807501680512217</v>
      </c>
      <c r="X35" s="15">
        <f t="shared" si="6"/>
        <v>3.5390819675882872</v>
      </c>
      <c r="Y35" s="15">
        <f t="shared" si="7"/>
        <v>3.6967677308108318</v>
      </c>
      <c r="Z35" s="15">
        <f t="shared" si="8"/>
        <v>3.8530588554301124</v>
      </c>
      <c r="AA35" s="15">
        <f t="shared" ref="AA35:BF35" si="164">Z35*(1+$M35)</f>
        <v>4.0071812096473174</v>
      </c>
      <c r="AB35" s="15">
        <f t="shared" si="164"/>
        <v>4.16746845803321</v>
      </c>
      <c r="AC35" s="15">
        <f t="shared" si="164"/>
        <v>4.3341671963545387</v>
      </c>
      <c r="AD35" s="15">
        <f t="shared" si="164"/>
        <v>4.50753388420872</v>
      </c>
      <c r="AE35" s="15">
        <f t="shared" si="164"/>
        <v>4.687835239577069</v>
      </c>
      <c r="AF35" s="15">
        <f t="shared" si="164"/>
        <v>4.8753486491601521</v>
      </c>
      <c r="AG35" s="15">
        <f t="shared" si="164"/>
        <v>5.0703625951265581</v>
      </c>
      <c r="AH35" s="15">
        <f t="shared" si="164"/>
        <v>5.2731770989316207</v>
      </c>
      <c r="AI35" s="15">
        <f t="shared" si="164"/>
        <v>5.4841041828888857</v>
      </c>
      <c r="AJ35" s="15">
        <f t="shared" si="164"/>
        <v>5.7034683502044414</v>
      </c>
      <c r="AK35" s="15">
        <f t="shared" si="164"/>
        <v>5.9316070842126196</v>
      </c>
      <c r="AL35" s="15">
        <f t="shared" si="164"/>
        <v>6.1688713675811249</v>
      </c>
      <c r="AM35" s="15">
        <f t="shared" si="164"/>
        <v>6.4156262222843701</v>
      </c>
      <c r="AN35" s="15">
        <f t="shared" si="164"/>
        <v>6.6722512711757451</v>
      </c>
      <c r="AO35" s="15">
        <f t="shared" si="164"/>
        <v>6.9391413220227749</v>
      </c>
      <c r="AP35" s="15">
        <f t="shared" si="164"/>
        <v>7.2167069749036861</v>
      </c>
      <c r="AQ35" s="15">
        <f t="shared" si="164"/>
        <v>7.5053752538998335</v>
      </c>
      <c r="AR35" s="15">
        <f t="shared" si="164"/>
        <v>7.8055902640558275</v>
      </c>
      <c r="AS35" s="15">
        <f t="shared" si="164"/>
        <v>8.1178138746180615</v>
      </c>
      <c r="AT35" s="15">
        <f t="shared" si="164"/>
        <v>8.4425264296027844</v>
      </c>
      <c r="AU35" s="15">
        <f t="shared" si="164"/>
        <v>8.7802274867868952</v>
      </c>
      <c r="AV35" s="15">
        <f t="shared" si="164"/>
        <v>9.1314365862583706</v>
      </c>
      <c r="AW35" s="15">
        <f t="shared" si="164"/>
        <v>9.4966940497087062</v>
      </c>
      <c r="AX35" s="15">
        <f t="shared" si="164"/>
        <v>9.876561811697055</v>
      </c>
      <c r="AY35" s="15">
        <f t="shared" si="164"/>
        <v>10.271624284164938</v>
      </c>
      <c r="AZ35" s="15">
        <f t="shared" si="164"/>
        <v>10.682489255531536</v>
      </c>
      <c r="BA35" s="15">
        <f t="shared" si="164"/>
        <v>11.109788825752798</v>
      </c>
      <c r="BB35" s="15">
        <f t="shared" si="164"/>
        <v>11.55418037878291</v>
      </c>
      <c r="BC35" s="15">
        <f t="shared" si="164"/>
        <v>12.016347593934226</v>
      </c>
      <c r="BD35" s="15">
        <f t="shared" si="164"/>
        <v>12.497001497691596</v>
      </c>
      <c r="BE35" s="15">
        <f t="shared" si="164"/>
        <v>12.996881557599259</v>
      </c>
      <c r="BF35" s="15">
        <f t="shared" si="164"/>
        <v>13.516756819903231</v>
      </c>
      <c r="BG35" s="15">
        <f t="shared" ref="BG35:CL35" si="165">BF35*(1+$M35)</f>
        <v>14.05742709269936</v>
      </c>
      <c r="BH35" s="15">
        <f t="shared" si="165"/>
        <v>14.619724176407335</v>
      </c>
      <c r="BI35" s="15">
        <f t="shared" si="165"/>
        <v>15.204513143463629</v>
      </c>
      <c r="BJ35" s="15">
        <f t="shared" si="165"/>
        <v>15.812693669202174</v>
      </c>
      <c r="BK35" s="15">
        <f t="shared" si="165"/>
        <v>16.44520141597026</v>
      </c>
      <c r="BL35" s="15">
        <f t="shared" si="165"/>
        <v>17.10300947260907</v>
      </c>
      <c r="BM35" s="15">
        <f t="shared" si="165"/>
        <v>17.787129851513434</v>
      </c>
      <c r="BN35" s="15">
        <f t="shared" si="165"/>
        <v>18.49861504557397</v>
      </c>
      <c r="BO35" s="15">
        <f t="shared" si="165"/>
        <v>19.238559647396929</v>
      </c>
      <c r="BP35" s="15">
        <f t="shared" si="165"/>
        <v>20.008102033292808</v>
      </c>
      <c r="BQ35" s="15">
        <f t="shared" si="165"/>
        <v>20.80842611462452</v>
      </c>
      <c r="BR35" s="15">
        <f t="shared" si="165"/>
        <v>21.640763159209502</v>
      </c>
      <c r="BS35" s="15">
        <f t="shared" si="165"/>
        <v>22.506393685577883</v>
      </c>
      <c r="BT35" s="15">
        <f t="shared" si="165"/>
        <v>23.406649433001</v>
      </c>
      <c r="BU35" s="15">
        <f t="shared" si="165"/>
        <v>24.342915410321041</v>
      </c>
      <c r="BV35" s="15">
        <f t="shared" si="165"/>
        <v>25.316632026733885</v>
      </c>
      <c r="BW35" s="15">
        <f t="shared" si="165"/>
        <v>26.329297307803241</v>
      </c>
      <c r="BX35" s="15">
        <f t="shared" si="165"/>
        <v>27.38246920011537</v>
      </c>
      <c r="BY35" s="15">
        <f t="shared" si="165"/>
        <v>28.477767968119984</v>
      </c>
      <c r="BZ35" s="15">
        <f t="shared" si="165"/>
        <v>29.616878686844785</v>
      </c>
      <c r="CA35" s="15">
        <f t="shared" si="165"/>
        <v>30.801553834318579</v>
      </c>
      <c r="CB35" s="15">
        <f t="shared" si="165"/>
        <v>32.03361598769132</v>
      </c>
      <c r="CC35" s="15">
        <f t="shared" si="165"/>
        <v>33.314960627198971</v>
      </c>
      <c r="CD35" s="15">
        <f t="shared" si="165"/>
        <v>34.64755905228693</v>
      </c>
      <c r="CE35" s="15">
        <f t="shared" si="165"/>
        <v>36.033461414378408</v>
      </c>
      <c r="CF35" s="15">
        <f t="shared" si="165"/>
        <v>37.474799870953547</v>
      </c>
      <c r="CG35" s="15">
        <f t="shared" si="165"/>
        <v>38.973791865791689</v>
      </c>
      <c r="CH35" s="15">
        <f t="shared" si="165"/>
        <v>40.532743540423361</v>
      </c>
      <c r="CI35" s="15">
        <f t="shared" si="165"/>
        <v>42.154053282040294</v>
      </c>
      <c r="CJ35" s="15">
        <f t="shared" si="165"/>
        <v>43.840215413321907</v>
      </c>
      <c r="CK35" s="15">
        <f t="shared" si="165"/>
        <v>45.593824029854787</v>
      </c>
      <c r="CL35" s="15">
        <f t="shared" si="165"/>
        <v>47.417576991048982</v>
      </c>
      <c r="CM35" s="15">
        <f t="shared" ref="CM35:DR35" si="166">CL35*(1+$M35)</f>
        <v>49.314280070690941</v>
      </c>
      <c r="CN35" s="15">
        <f t="shared" si="166"/>
        <v>51.286851273518579</v>
      </c>
      <c r="CO35" s="15">
        <f t="shared" si="166"/>
        <v>53.338325324459326</v>
      </c>
      <c r="CP35" s="15">
        <f t="shared" si="166"/>
        <v>55.471858337437702</v>
      </c>
      <c r="CQ35" s="15">
        <f t="shared" si="166"/>
        <v>57.690732670935212</v>
      </c>
      <c r="CR35" s="15">
        <f t="shared" si="166"/>
        <v>59.998361977772625</v>
      </c>
      <c r="CS35" s="15">
        <f t="shared" si="166"/>
        <v>62.398296456883529</v>
      </c>
      <c r="CT35" s="15">
        <f t="shared" si="166"/>
        <v>64.89422831515887</v>
      </c>
      <c r="CU35" s="15">
        <f t="shared" si="166"/>
        <v>67.489997447765234</v>
      </c>
      <c r="CV35" s="15">
        <f t="shared" si="166"/>
        <v>70.18959734567585</v>
      </c>
      <c r="CW35" s="15">
        <f t="shared" si="166"/>
        <v>72.997181239502879</v>
      </c>
      <c r="CX35" s="15">
        <f t="shared" si="166"/>
        <v>75.917068489082993</v>
      </c>
      <c r="CY35" s="15">
        <f t="shared" si="166"/>
        <v>78.953751228646311</v>
      </c>
      <c r="CZ35" s="15">
        <f t="shared" si="166"/>
        <v>82.111901277792171</v>
      </c>
      <c r="DA35" s="15">
        <f t="shared" si="166"/>
        <v>85.396377328903867</v>
      </c>
      <c r="DB35" s="15">
        <f t="shared" si="166"/>
        <v>88.812232422060021</v>
      </c>
      <c r="DC35" s="15">
        <f t="shared" si="166"/>
        <v>92.36472171894242</v>
      </c>
      <c r="DD35" s="15">
        <f t="shared" si="166"/>
        <v>96.059310587700125</v>
      </c>
      <c r="DE35" s="15">
        <f t="shared" si="166"/>
        <v>99.901683011208135</v>
      </c>
      <c r="DF35" s="15">
        <f t="shared" si="166"/>
        <v>103.89775033165647</v>
      </c>
      <c r="DG35" s="15">
        <f t="shared" si="166"/>
        <v>108.05366034492273</v>
      </c>
      <c r="DH35" s="15">
        <f t="shared" si="166"/>
        <v>112.37580675871965</v>
      </c>
      <c r="DI35" s="15">
        <f t="shared" si="166"/>
        <v>116.87083902906843</v>
      </c>
      <c r="DJ35" s="15">
        <f t="shared" si="166"/>
        <v>121.54567259023118</v>
      </c>
      <c r="DK35" s="15">
        <f t="shared" si="166"/>
        <v>126.40749949384043</v>
      </c>
      <c r="DL35" s="15">
        <f t="shared" si="166"/>
        <v>131.46379947359407</v>
      </c>
      <c r="DM35" s="15">
        <f t="shared" si="166"/>
        <v>136.72235145253782</v>
      </c>
      <c r="DN35" s="15">
        <f t="shared" si="166"/>
        <v>142.19124551063933</v>
      </c>
      <c r="DO35" s="15">
        <f t="shared" si="166"/>
        <v>147.87889533106491</v>
      </c>
      <c r="DP35" s="15">
        <f t="shared" si="166"/>
        <v>153.7940511443075</v>
      </c>
      <c r="DQ35" s="15">
        <f t="shared" si="166"/>
        <v>159.9458131900798</v>
      </c>
      <c r="DR35" s="15">
        <f t="shared" si="166"/>
        <v>166.34364571768299</v>
      </c>
      <c r="DS35" s="15">
        <f t="shared" ref="DS35:EX35" si="167">DR35*(1+$M35)</f>
        <v>172.9973915463903</v>
      </c>
      <c r="DT35" s="15">
        <f t="shared" si="167"/>
        <v>179.91728720824591</v>
      </c>
      <c r="DU35" s="15">
        <f t="shared" si="167"/>
        <v>187.11397869657574</v>
      </c>
      <c r="DV35" s="15">
        <f t="shared" si="167"/>
        <v>194.59853784443877</v>
      </c>
      <c r="DW35" s="15">
        <f t="shared" si="167"/>
        <v>202.38247935821633</v>
      </c>
      <c r="DX35" s="15">
        <f t="shared" si="167"/>
        <v>210.47777853254499</v>
      </c>
      <c r="DY35" s="15">
        <f t="shared" si="167"/>
        <v>218.8968896738468</v>
      </c>
      <c r="DZ35" s="15">
        <f t="shared" si="167"/>
        <v>227.65276526080069</v>
      </c>
      <c r="EA35" s="15">
        <f t="shared" si="167"/>
        <v>236.75887587123273</v>
      </c>
      <c r="EB35" s="15">
        <f t="shared" si="167"/>
        <v>246.22923090608205</v>
      </c>
      <c r="EC35" s="15">
        <f t="shared" si="167"/>
        <v>256.07840014232534</v>
      </c>
      <c r="ED35" s="15">
        <f t="shared" si="167"/>
        <v>266.32153614801837</v>
      </c>
      <c r="EE35" s="15">
        <f t="shared" si="167"/>
        <v>276.9743975939391</v>
      </c>
      <c r="EF35" s="15">
        <f t="shared" si="167"/>
        <v>288.05337349769667</v>
      </c>
      <c r="EG35" s="15">
        <f t="shared" si="167"/>
        <v>299.57550843760453</v>
      </c>
      <c r="EH35" s="15">
        <f t="shared" si="167"/>
        <v>311.5585287751087</v>
      </c>
      <c r="EI35" s="15">
        <f t="shared" si="167"/>
        <v>324.02086992611305</v>
      </c>
      <c r="EJ35" s="15">
        <f t="shared" si="167"/>
        <v>336.98170472315758</v>
      </c>
      <c r="EK35" s="15">
        <f t="shared" si="167"/>
        <v>350.46097291208389</v>
      </c>
      <c r="EL35" s="15">
        <f t="shared" si="167"/>
        <v>364.47941182856727</v>
      </c>
      <c r="EM35" s="15">
        <f t="shared" si="167"/>
        <v>379.05858830170996</v>
      </c>
      <c r="EN35" s="15">
        <f t="shared" si="167"/>
        <v>394.22093183377837</v>
      </c>
      <c r="EO35" s="15">
        <f t="shared" si="167"/>
        <v>409.98976910712952</v>
      </c>
      <c r="EP35" s="15">
        <f t="shared" si="167"/>
        <v>426.38935987141474</v>
      </c>
      <c r="EQ35" s="15">
        <f t="shared" si="167"/>
        <v>443.44493426627133</v>
      </c>
      <c r="ER35" s="15">
        <f t="shared" si="167"/>
        <v>461.1827316369222</v>
      </c>
      <c r="ES35" s="15">
        <f t="shared" si="167"/>
        <v>479.63004090239912</v>
      </c>
      <c r="ET35" s="15">
        <f t="shared" si="167"/>
        <v>498.81524253849511</v>
      </c>
      <c r="EU35" s="15">
        <f t="shared" si="167"/>
        <v>518.76785224003493</v>
      </c>
      <c r="EV35" s="15">
        <f t="shared" si="167"/>
        <v>539.51856632963631</v>
      </c>
      <c r="EW35" s="15">
        <f t="shared" si="167"/>
        <v>561.09930898282175</v>
      </c>
      <c r="EX35" s="15">
        <f t="shared" si="167"/>
        <v>583.54328134213461</v>
      </c>
      <c r="EY35" s="15">
        <f t="shared" ref="EY35:GD35" si="168">EX35*(1+$M35)</f>
        <v>606.88501259582006</v>
      </c>
      <c r="EZ35" s="15">
        <f t="shared" si="168"/>
        <v>631.16041309965283</v>
      </c>
      <c r="FA35" s="15">
        <f t="shared" si="168"/>
        <v>656.40682962363894</v>
      </c>
      <c r="FB35" s="15">
        <f t="shared" si="168"/>
        <v>682.66310280858454</v>
      </c>
      <c r="FC35" s="15">
        <f t="shared" si="168"/>
        <v>709.96962692092791</v>
      </c>
      <c r="FD35" s="15">
        <f t="shared" si="168"/>
        <v>738.36841199776507</v>
      </c>
      <c r="FE35" s="15">
        <f t="shared" si="168"/>
        <v>767.9031484776757</v>
      </c>
      <c r="FF35" s="15">
        <f t="shared" si="168"/>
        <v>798.61927441678279</v>
      </c>
      <c r="FG35" s="15">
        <f t="shared" si="168"/>
        <v>830.56404539345408</v>
      </c>
      <c r="FH35" s="15">
        <f t="shared" si="168"/>
        <v>863.78660720919231</v>
      </c>
      <c r="FI35" s="15">
        <f t="shared" si="168"/>
        <v>898.33807149756001</v>
      </c>
      <c r="FJ35" s="15">
        <f t="shared" si="168"/>
        <v>934.27159435746239</v>
      </c>
      <c r="FK35" s="15">
        <f t="shared" si="168"/>
        <v>971.64245813176092</v>
      </c>
      <c r="FL35" s="15">
        <f t="shared" si="168"/>
        <v>1010.5081564570314</v>
      </c>
      <c r="FM35" s="15">
        <f t="shared" si="168"/>
        <v>1050.9284827153126</v>
      </c>
      <c r="FN35" s="15">
        <f t="shared" si="168"/>
        <v>1092.9656220239251</v>
      </c>
      <c r="FO35" s="15">
        <f t="shared" si="168"/>
        <v>1136.6842469048822</v>
      </c>
      <c r="FP35" s="15">
        <f t="shared" si="168"/>
        <v>1182.1516167810776</v>
      </c>
      <c r="FQ35" s="15">
        <f t="shared" si="168"/>
        <v>1229.4376814523207</v>
      </c>
      <c r="FR35" s="15">
        <f t="shared" si="168"/>
        <v>1278.6151887104136</v>
      </c>
      <c r="FS35" s="15">
        <f t="shared" si="168"/>
        <v>1329.7597962588302</v>
      </c>
      <c r="FT35" s="15">
        <f t="shared" si="168"/>
        <v>1382.9501881091835</v>
      </c>
      <c r="FU35" s="15">
        <f t="shared" si="168"/>
        <v>1438.2681956335509</v>
      </c>
      <c r="FV35" s="15">
        <f t="shared" si="168"/>
        <v>1495.7989234588931</v>
      </c>
      <c r="FW35" s="15">
        <f t="shared" si="168"/>
        <v>1555.6308803972488</v>
      </c>
      <c r="FX35" s="15">
        <f t="shared" si="168"/>
        <v>1617.8561156131389</v>
      </c>
      <c r="FY35" s="15">
        <f t="shared" si="168"/>
        <v>1682.5703602376645</v>
      </c>
      <c r="FZ35" s="15">
        <f t="shared" si="168"/>
        <v>1749.8731746471713</v>
      </c>
      <c r="GA35" s="15">
        <f t="shared" si="168"/>
        <v>1819.8681016330581</v>
      </c>
      <c r="GB35" s="15">
        <f t="shared" si="168"/>
        <v>1892.6628256983806</v>
      </c>
      <c r="GC35" s="15">
        <f t="shared" si="168"/>
        <v>1968.3693387263158</v>
      </c>
      <c r="GD35" s="15">
        <f t="shared" si="168"/>
        <v>2047.1041122753686</v>
      </c>
      <c r="GE35" s="15">
        <f t="shared" ref="GE35:HH35" si="169">GD35*(1+$M35)</f>
        <v>2128.9882767663835</v>
      </c>
      <c r="GF35" s="15">
        <f t="shared" si="169"/>
        <v>2214.1478078370387</v>
      </c>
      <c r="GG35" s="15">
        <f t="shared" si="169"/>
        <v>2302.7137201505202</v>
      </c>
      <c r="GH35" s="15">
        <f t="shared" si="169"/>
        <v>2394.8222689565409</v>
      </c>
      <c r="GI35" s="15">
        <f t="shared" si="169"/>
        <v>2490.6151597148028</v>
      </c>
      <c r="GJ35" s="15">
        <f t="shared" si="169"/>
        <v>2590.2397661033951</v>
      </c>
      <c r="GK35" s="15">
        <f t="shared" si="169"/>
        <v>2693.8493567475311</v>
      </c>
      <c r="GL35" s="15">
        <f t="shared" si="169"/>
        <v>2801.6033310174325</v>
      </c>
      <c r="GM35" s="15">
        <f t="shared" si="169"/>
        <v>2913.6674642581297</v>
      </c>
      <c r="GN35" s="15">
        <f t="shared" si="169"/>
        <v>3030.2141628284548</v>
      </c>
      <c r="GO35" s="15">
        <f t="shared" si="169"/>
        <v>3151.4227293415934</v>
      </c>
      <c r="GP35" s="15">
        <f t="shared" si="169"/>
        <v>3277.4796385152572</v>
      </c>
      <c r="GQ35" s="15">
        <f t="shared" si="169"/>
        <v>3408.5788240558677</v>
      </c>
      <c r="GR35" s="15">
        <f t="shared" si="169"/>
        <v>3544.9219770181026</v>
      </c>
      <c r="GS35" s="15">
        <f t="shared" si="169"/>
        <v>3686.7188560988266</v>
      </c>
      <c r="GT35" s="15">
        <f t="shared" si="169"/>
        <v>3834.1876103427799</v>
      </c>
      <c r="GU35" s="15">
        <f t="shared" si="169"/>
        <v>3987.5551147564911</v>
      </c>
      <c r="GV35" s="15">
        <f t="shared" si="169"/>
        <v>4147.0573193467508</v>
      </c>
      <c r="GW35" s="15">
        <f t="shared" si="169"/>
        <v>4312.939612120621</v>
      </c>
      <c r="GX35" s="15">
        <f t="shared" si="169"/>
        <v>4485.4571966054464</v>
      </c>
      <c r="GY35" s="15">
        <f t="shared" si="169"/>
        <v>4664.8754844696641</v>
      </c>
      <c r="GZ35" s="15">
        <f t="shared" si="169"/>
        <v>4851.4705038484508</v>
      </c>
      <c r="HA35" s="15">
        <f t="shared" si="169"/>
        <v>5045.5293240023893</v>
      </c>
      <c r="HB35" s="15">
        <f t="shared" si="169"/>
        <v>5247.3504969624855</v>
      </c>
      <c r="HC35" s="15">
        <f t="shared" si="169"/>
        <v>5457.2445168409849</v>
      </c>
      <c r="HD35" s="15">
        <f t="shared" si="169"/>
        <v>5675.5342975146241</v>
      </c>
      <c r="HE35" s="15">
        <f t="shared" si="169"/>
        <v>5902.5556694152092</v>
      </c>
      <c r="HF35" s="15">
        <f t="shared" si="169"/>
        <v>6138.6578961918176</v>
      </c>
      <c r="HG35" s="15">
        <f t="shared" si="169"/>
        <v>6384.2042120394908</v>
      </c>
      <c r="HH35" s="15">
        <f t="shared" si="169"/>
        <v>6639.572380521071</v>
      </c>
    </row>
    <row r="36" spans="1:216" ht="16.5" customHeight="1" x14ac:dyDescent="0.2">
      <c r="A36" s="37">
        <v>24</v>
      </c>
      <c r="B36" s="37"/>
      <c r="C36" s="43" t="s">
        <v>28</v>
      </c>
      <c r="D36" s="5"/>
      <c r="E36" s="8">
        <v>51.140333333333338</v>
      </c>
      <c r="F36" s="8">
        <v>1.52</v>
      </c>
      <c r="G36" s="55">
        <v>6.0133333333333337E-2</v>
      </c>
      <c r="H36" s="57">
        <f t="shared" ref="H36:L36" si="170">G36-($G36-$M36)/6</f>
        <v>5.6777777777777781E-2</v>
      </c>
      <c r="I36" s="57">
        <f t="shared" si="170"/>
        <v>5.3422222222222225E-2</v>
      </c>
      <c r="J36" s="57">
        <f t="shared" si="170"/>
        <v>5.0066666666666669E-2</v>
      </c>
      <c r="K36" s="57">
        <f t="shared" si="170"/>
        <v>4.6711111111111113E-2</v>
      </c>
      <c r="L36" s="57">
        <f t="shared" si="170"/>
        <v>4.3355555555555557E-2</v>
      </c>
      <c r="M36" s="57">
        <f t="shared" si="22"/>
        <v>0.04</v>
      </c>
      <c r="N36" s="55">
        <f t="shared" si="15"/>
        <v>7.5133291752389031E-2</v>
      </c>
      <c r="P36" s="24">
        <f t="shared" si="1"/>
        <v>-51.140333333333338</v>
      </c>
      <c r="Q36" s="15">
        <f t="shared" si="2"/>
        <v>1.6114026666666668</v>
      </c>
      <c r="R36" s="15">
        <f t="shared" si="149"/>
        <v>1.7083016803555557</v>
      </c>
      <c r="S36" s="15">
        <f t="shared" si="149"/>
        <v>1.8110275547342698</v>
      </c>
      <c r="T36" s="15">
        <f t="shared" si="149"/>
        <v>1.9199306783589574</v>
      </c>
      <c r="U36" s="15">
        <f t="shared" si="149"/>
        <v>2.0353825098176093</v>
      </c>
      <c r="V36" s="15">
        <f t="shared" si="4"/>
        <v>2.1509470056528093</v>
      </c>
      <c r="W36" s="15">
        <f t="shared" si="5"/>
        <v>2.2658553745770171</v>
      </c>
      <c r="X36" s="15">
        <f t="shared" si="6"/>
        <v>2.37929920033084</v>
      </c>
      <c r="Y36" s="15">
        <f t="shared" si="7"/>
        <v>2.4904389096440718</v>
      </c>
      <c r="Z36" s="15">
        <f t="shared" si="8"/>
        <v>2.5984132721488624</v>
      </c>
      <c r="AA36" s="15">
        <f t="shared" ref="AA36:BF36" si="171">Z36*(1+$M36)</f>
        <v>2.7023498030348172</v>
      </c>
      <c r="AB36" s="15">
        <f t="shared" si="171"/>
        <v>2.81044379515621</v>
      </c>
      <c r="AC36" s="15">
        <f t="shared" si="171"/>
        <v>2.9228615469624586</v>
      </c>
      <c r="AD36" s="15">
        <f t="shared" si="171"/>
        <v>3.0397760088409571</v>
      </c>
      <c r="AE36" s="15">
        <f t="shared" si="171"/>
        <v>3.1613670491945953</v>
      </c>
      <c r="AF36" s="15">
        <f t="shared" si="171"/>
        <v>3.2878217311623792</v>
      </c>
      <c r="AG36" s="15">
        <f t="shared" si="171"/>
        <v>3.4193346004088743</v>
      </c>
      <c r="AH36" s="15">
        <f t="shared" si="171"/>
        <v>3.5561079844252292</v>
      </c>
      <c r="AI36" s="15">
        <f t="shared" si="171"/>
        <v>3.6983523038022383</v>
      </c>
      <c r="AJ36" s="15">
        <f t="shared" si="171"/>
        <v>3.8462863959543281</v>
      </c>
      <c r="AK36" s="15">
        <f t="shared" si="171"/>
        <v>4.000137851792501</v>
      </c>
      <c r="AL36" s="15">
        <f t="shared" si="171"/>
        <v>4.1601433658642009</v>
      </c>
      <c r="AM36" s="15">
        <f t="shared" si="171"/>
        <v>4.3265491004987693</v>
      </c>
      <c r="AN36" s="15">
        <f t="shared" si="171"/>
        <v>4.4996110645187199</v>
      </c>
      <c r="AO36" s="15">
        <f t="shared" si="171"/>
        <v>4.679595507099469</v>
      </c>
      <c r="AP36" s="15">
        <f t="shared" si="171"/>
        <v>4.8667793273834477</v>
      </c>
      <c r="AQ36" s="15">
        <f t="shared" si="171"/>
        <v>5.0614505004787853</v>
      </c>
      <c r="AR36" s="15">
        <f t="shared" si="171"/>
        <v>5.263908520497937</v>
      </c>
      <c r="AS36" s="15">
        <f t="shared" si="171"/>
        <v>5.4744648613178546</v>
      </c>
      <c r="AT36" s="15">
        <f t="shared" si="171"/>
        <v>5.6934434557705691</v>
      </c>
      <c r="AU36" s="15">
        <f t="shared" si="171"/>
        <v>5.9211811940013916</v>
      </c>
      <c r="AV36" s="15">
        <f t="shared" si="171"/>
        <v>6.1580284417614477</v>
      </c>
      <c r="AW36" s="15">
        <f t="shared" si="171"/>
        <v>6.4043495794319059</v>
      </c>
      <c r="AX36" s="15">
        <f t="shared" si="171"/>
        <v>6.6605235626091819</v>
      </c>
      <c r="AY36" s="15">
        <f t="shared" si="171"/>
        <v>6.926944505113549</v>
      </c>
      <c r="AZ36" s="15">
        <f t="shared" si="171"/>
        <v>7.2040222853180911</v>
      </c>
      <c r="BA36" s="15">
        <f t="shared" si="171"/>
        <v>7.4921831767308147</v>
      </c>
      <c r="BB36" s="15">
        <f t="shared" si="171"/>
        <v>7.7918705038000473</v>
      </c>
      <c r="BC36" s="15">
        <f t="shared" si="171"/>
        <v>8.1035453239520496</v>
      </c>
      <c r="BD36" s="15">
        <f t="shared" si="171"/>
        <v>8.4276871369101318</v>
      </c>
      <c r="BE36" s="15">
        <f t="shared" si="171"/>
        <v>8.7647946223865372</v>
      </c>
      <c r="BF36" s="15">
        <f t="shared" si="171"/>
        <v>9.1153864072819992</v>
      </c>
      <c r="BG36" s="15">
        <f t="shared" ref="BG36:CL36" si="172">BF36*(1+$M36)</f>
        <v>9.4800018635732801</v>
      </c>
      <c r="BH36" s="15">
        <f t="shared" si="172"/>
        <v>9.859201938116211</v>
      </c>
      <c r="BI36" s="15">
        <f t="shared" si="172"/>
        <v>10.253570015640859</v>
      </c>
      <c r="BJ36" s="15">
        <f t="shared" si="172"/>
        <v>10.663712816266495</v>
      </c>
      <c r="BK36" s="15">
        <f t="shared" si="172"/>
        <v>11.090261328917155</v>
      </c>
      <c r="BL36" s="15">
        <f t="shared" si="172"/>
        <v>11.533871782073842</v>
      </c>
      <c r="BM36" s="15">
        <f t="shared" si="172"/>
        <v>11.995226653356795</v>
      </c>
      <c r="BN36" s="15">
        <f t="shared" si="172"/>
        <v>12.475035719491068</v>
      </c>
      <c r="BO36" s="15">
        <f t="shared" si="172"/>
        <v>12.97403714827071</v>
      </c>
      <c r="BP36" s="15">
        <f t="shared" si="172"/>
        <v>13.492998634201539</v>
      </c>
      <c r="BQ36" s="15">
        <f t="shared" si="172"/>
        <v>14.032718579569602</v>
      </c>
      <c r="BR36" s="15">
        <f t="shared" si="172"/>
        <v>14.594027322752387</v>
      </c>
      <c r="BS36" s="15">
        <f t="shared" si="172"/>
        <v>15.177788415662484</v>
      </c>
      <c r="BT36" s="15">
        <f t="shared" si="172"/>
        <v>15.784899952288983</v>
      </c>
      <c r="BU36" s="15">
        <f t="shared" si="172"/>
        <v>16.416295950380544</v>
      </c>
      <c r="BV36" s="15">
        <f t="shared" si="172"/>
        <v>17.072947788395766</v>
      </c>
      <c r="BW36" s="15">
        <f t="shared" si="172"/>
        <v>17.755865699931597</v>
      </c>
      <c r="BX36" s="15">
        <f t="shared" si="172"/>
        <v>18.46610032792886</v>
      </c>
      <c r="BY36" s="15">
        <f t="shared" si="172"/>
        <v>19.204744341046016</v>
      </c>
      <c r="BZ36" s="15">
        <f t="shared" si="172"/>
        <v>19.972934114687856</v>
      </c>
      <c r="CA36" s="15">
        <f t="shared" si="172"/>
        <v>20.771851479275369</v>
      </c>
      <c r="CB36" s="15">
        <f t="shared" si="172"/>
        <v>21.602725538446386</v>
      </c>
      <c r="CC36" s="15">
        <f t="shared" si="172"/>
        <v>22.466834559984243</v>
      </c>
      <c r="CD36" s="15">
        <f t="shared" si="172"/>
        <v>23.365507942383612</v>
      </c>
      <c r="CE36" s="15">
        <f t="shared" si="172"/>
        <v>24.300128260078957</v>
      </c>
      <c r="CF36" s="15">
        <f t="shared" si="172"/>
        <v>25.272133390482114</v>
      </c>
      <c r="CG36" s="15">
        <f t="shared" si="172"/>
        <v>26.2830187261014</v>
      </c>
      <c r="CH36" s="15">
        <f t="shared" si="172"/>
        <v>27.334339475145455</v>
      </c>
      <c r="CI36" s="15">
        <f t="shared" si="172"/>
        <v>28.427713054151276</v>
      </c>
      <c r="CJ36" s="15">
        <f t="shared" si="172"/>
        <v>29.564821576317328</v>
      </c>
      <c r="CK36" s="15">
        <f t="shared" si="172"/>
        <v>30.747414439370022</v>
      </c>
      <c r="CL36" s="15">
        <f t="shared" si="172"/>
        <v>31.977311016944824</v>
      </c>
      <c r="CM36" s="15">
        <f t="shared" ref="CM36:DR36" si="173">CL36*(1+$M36)</f>
        <v>33.256403457622618</v>
      </c>
      <c r="CN36" s="15">
        <f t="shared" si="173"/>
        <v>34.586659595927522</v>
      </c>
      <c r="CO36" s="15">
        <f t="shared" si="173"/>
        <v>35.970125979764624</v>
      </c>
      <c r="CP36" s="15">
        <f t="shared" si="173"/>
        <v>37.408931018955208</v>
      </c>
      <c r="CQ36" s="15">
        <f t="shared" si="173"/>
        <v>38.905288259713416</v>
      </c>
      <c r="CR36" s="15">
        <f t="shared" si="173"/>
        <v>40.461499790101954</v>
      </c>
      <c r="CS36" s="15">
        <f t="shared" si="173"/>
        <v>42.07995978170603</v>
      </c>
      <c r="CT36" s="15">
        <f t="shared" si="173"/>
        <v>43.763158172974272</v>
      </c>
      <c r="CU36" s="15">
        <f t="shared" si="173"/>
        <v>45.513684499893245</v>
      </c>
      <c r="CV36" s="15">
        <f t="shared" si="173"/>
        <v>47.334231879888975</v>
      </c>
      <c r="CW36" s="15">
        <f t="shared" si="173"/>
        <v>49.227601155084535</v>
      </c>
      <c r="CX36" s="15">
        <f t="shared" si="173"/>
        <v>51.196705201287919</v>
      </c>
      <c r="CY36" s="15">
        <f t="shared" si="173"/>
        <v>53.244573409339438</v>
      </c>
      <c r="CZ36" s="15">
        <f t="shared" si="173"/>
        <v>55.374356345713018</v>
      </c>
      <c r="DA36" s="15">
        <f t="shared" si="173"/>
        <v>57.58933059954154</v>
      </c>
      <c r="DB36" s="15">
        <f t="shared" si="173"/>
        <v>59.892903823523206</v>
      </c>
      <c r="DC36" s="15">
        <f t="shared" si="173"/>
        <v>62.288619976464133</v>
      </c>
      <c r="DD36" s="15">
        <f t="shared" si="173"/>
        <v>64.780164775522707</v>
      </c>
      <c r="DE36" s="15">
        <f t="shared" si="173"/>
        <v>67.371371366543613</v>
      </c>
      <c r="DF36" s="15">
        <f t="shared" si="173"/>
        <v>70.066226221205355</v>
      </c>
      <c r="DG36" s="15">
        <f t="shared" si="173"/>
        <v>72.868875270053564</v>
      </c>
      <c r="DH36" s="15">
        <f t="shared" si="173"/>
        <v>75.783630280855704</v>
      </c>
      <c r="DI36" s="15">
        <f t="shared" si="173"/>
        <v>78.814975492089928</v>
      </c>
      <c r="DJ36" s="15">
        <f t="shared" si="173"/>
        <v>81.967574511773535</v>
      </c>
      <c r="DK36" s="15">
        <f t="shared" si="173"/>
        <v>85.246277492244474</v>
      </c>
      <c r="DL36" s="15">
        <f t="shared" si="173"/>
        <v>88.656128591934262</v>
      </c>
      <c r="DM36" s="15">
        <f t="shared" si="173"/>
        <v>92.20237373561163</v>
      </c>
      <c r="DN36" s="15">
        <f t="shared" si="173"/>
        <v>95.890468685036097</v>
      </c>
      <c r="DO36" s="15">
        <f t="shared" si="173"/>
        <v>99.726087432437538</v>
      </c>
      <c r="DP36" s="15">
        <f t="shared" si="173"/>
        <v>103.71513092973504</v>
      </c>
      <c r="DQ36" s="15">
        <f t="shared" si="173"/>
        <v>107.86373616692444</v>
      </c>
      <c r="DR36" s="15">
        <f t="shared" si="173"/>
        <v>112.17828561360142</v>
      </c>
      <c r="DS36" s="15">
        <f t="shared" ref="DS36:EX36" si="174">DR36*(1+$M36)</f>
        <v>116.66541703814548</v>
      </c>
      <c r="DT36" s="15">
        <f t="shared" si="174"/>
        <v>121.3320337196713</v>
      </c>
      <c r="DU36" s="15">
        <f t="shared" si="174"/>
        <v>126.18531506845815</v>
      </c>
      <c r="DV36" s="15">
        <f t="shared" si="174"/>
        <v>131.23272767119647</v>
      </c>
      <c r="DW36" s="15">
        <f t="shared" si="174"/>
        <v>136.48203677804435</v>
      </c>
      <c r="DX36" s="15">
        <f t="shared" si="174"/>
        <v>141.94131824916613</v>
      </c>
      <c r="DY36" s="15">
        <f t="shared" si="174"/>
        <v>147.61897097913277</v>
      </c>
      <c r="DZ36" s="15">
        <f t="shared" si="174"/>
        <v>153.52372981829808</v>
      </c>
      <c r="EA36" s="15">
        <f t="shared" si="174"/>
        <v>159.66467901103002</v>
      </c>
      <c r="EB36" s="15">
        <f t="shared" si="174"/>
        <v>166.05126617147121</v>
      </c>
      <c r="EC36" s="15">
        <f t="shared" si="174"/>
        <v>172.69331681833006</v>
      </c>
      <c r="ED36" s="15">
        <f t="shared" si="174"/>
        <v>179.60104949106326</v>
      </c>
      <c r="EE36" s="15">
        <f t="shared" si="174"/>
        <v>186.78509147070579</v>
      </c>
      <c r="EF36" s="15">
        <f t="shared" si="174"/>
        <v>194.25649512953404</v>
      </c>
      <c r="EG36" s="15">
        <f t="shared" si="174"/>
        <v>202.02675493471543</v>
      </c>
      <c r="EH36" s="15">
        <f t="shared" si="174"/>
        <v>210.10782513210404</v>
      </c>
      <c r="EI36" s="15">
        <f t="shared" si="174"/>
        <v>218.51213813738821</v>
      </c>
      <c r="EJ36" s="15">
        <f t="shared" si="174"/>
        <v>227.25262366288374</v>
      </c>
      <c r="EK36" s="15">
        <f t="shared" si="174"/>
        <v>236.3427286093991</v>
      </c>
      <c r="EL36" s="15">
        <f t="shared" si="174"/>
        <v>245.79643775377508</v>
      </c>
      <c r="EM36" s="15">
        <f t="shared" si="174"/>
        <v>255.62829526392611</v>
      </c>
      <c r="EN36" s="15">
        <f t="shared" si="174"/>
        <v>265.85342707448314</v>
      </c>
      <c r="EO36" s="15">
        <f t="shared" si="174"/>
        <v>276.48756415746249</v>
      </c>
      <c r="EP36" s="15">
        <f t="shared" si="174"/>
        <v>287.54706672376102</v>
      </c>
      <c r="EQ36" s="15">
        <f t="shared" si="174"/>
        <v>299.04894939271145</v>
      </c>
      <c r="ER36" s="15">
        <f t="shared" si="174"/>
        <v>311.01090736841991</v>
      </c>
      <c r="ES36" s="15">
        <f t="shared" si="174"/>
        <v>323.45134366315671</v>
      </c>
      <c r="ET36" s="15">
        <f t="shared" si="174"/>
        <v>336.389397409683</v>
      </c>
      <c r="EU36" s="15">
        <f t="shared" si="174"/>
        <v>349.84497330607036</v>
      </c>
      <c r="EV36" s="15">
        <f t="shared" si="174"/>
        <v>363.8387722383132</v>
      </c>
      <c r="EW36" s="15">
        <f t="shared" si="174"/>
        <v>378.39232312784571</v>
      </c>
      <c r="EX36" s="15">
        <f t="shared" si="174"/>
        <v>393.52801605295957</v>
      </c>
      <c r="EY36" s="15">
        <f t="shared" ref="EY36:GD36" si="175">EX36*(1+$M36)</f>
        <v>409.26913669507798</v>
      </c>
      <c r="EZ36" s="15">
        <f t="shared" si="175"/>
        <v>425.63990216288113</v>
      </c>
      <c r="FA36" s="15">
        <f t="shared" si="175"/>
        <v>442.66549824939636</v>
      </c>
      <c r="FB36" s="15">
        <f t="shared" si="175"/>
        <v>460.37211817937225</v>
      </c>
      <c r="FC36" s="15">
        <f t="shared" si="175"/>
        <v>478.78700290654717</v>
      </c>
      <c r="FD36" s="15">
        <f t="shared" si="175"/>
        <v>497.93848302280907</v>
      </c>
      <c r="FE36" s="15">
        <f t="shared" si="175"/>
        <v>517.85602234372141</v>
      </c>
      <c r="FF36" s="15">
        <f t="shared" si="175"/>
        <v>538.57026323747027</v>
      </c>
      <c r="FG36" s="15">
        <f t="shared" si="175"/>
        <v>560.11307376696914</v>
      </c>
      <c r="FH36" s="15">
        <f t="shared" si="175"/>
        <v>582.51759671764796</v>
      </c>
      <c r="FI36" s="15">
        <f t="shared" si="175"/>
        <v>605.81830058635387</v>
      </c>
      <c r="FJ36" s="15">
        <f t="shared" si="175"/>
        <v>630.05103260980809</v>
      </c>
      <c r="FK36" s="15">
        <f t="shared" si="175"/>
        <v>655.2530739142004</v>
      </c>
      <c r="FL36" s="15">
        <f t="shared" si="175"/>
        <v>681.46319687076846</v>
      </c>
      <c r="FM36" s="15">
        <f t="shared" si="175"/>
        <v>708.7217247455992</v>
      </c>
      <c r="FN36" s="15">
        <f t="shared" si="175"/>
        <v>737.07059373542324</v>
      </c>
      <c r="FO36" s="15">
        <f t="shared" si="175"/>
        <v>766.55341748484022</v>
      </c>
      <c r="FP36" s="15">
        <f t="shared" si="175"/>
        <v>797.21555418423384</v>
      </c>
      <c r="FQ36" s="15">
        <f t="shared" si="175"/>
        <v>829.1041763516032</v>
      </c>
      <c r="FR36" s="15">
        <f t="shared" si="175"/>
        <v>862.26834340566734</v>
      </c>
      <c r="FS36" s="15">
        <f t="shared" si="175"/>
        <v>896.75907714189407</v>
      </c>
      <c r="FT36" s="15">
        <f t="shared" si="175"/>
        <v>932.62944022756983</v>
      </c>
      <c r="FU36" s="15">
        <f t="shared" si="175"/>
        <v>969.9346178366726</v>
      </c>
      <c r="FV36" s="15">
        <f t="shared" si="175"/>
        <v>1008.7320025501396</v>
      </c>
      <c r="FW36" s="15">
        <f t="shared" si="175"/>
        <v>1049.0812826521451</v>
      </c>
      <c r="FX36" s="15">
        <f t="shared" si="175"/>
        <v>1091.0445339582309</v>
      </c>
      <c r="FY36" s="15">
        <f t="shared" si="175"/>
        <v>1134.6863153165602</v>
      </c>
      <c r="FZ36" s="15">
        <f t="shared" si="175"/>
        <v>1180.0737679292226</v>
      </c>
      <c r="GA36" s="15">
        <f t="shared" si="175"/>
        <v>1227.2767186463916</v>
      </c>
      <c r="GB36" s="15">
        <f t="shared" si="175"/>
        <v>1276.3677873922472</v>
      </c>
      <c r="GC36" s="15">
        <f t="shared" si="175"/>
        <v>1327.4224988879371</v>
      </c>
      <c r="GD36" s="15">
        <f t="shared" si="175"/>
        <v>1380.5193988434546</v>
      </c>
      <c r="GE36" s="15">
        <f t="shared" ref="GE36:HH36" si="176">GD36*(1+$M36)</f>
        <v>1435.7401747971928</v>
      </c>
      <c r="GF36" s="15">
        <f t="shared" si="176"/>
        <v>1493.1697817890806</v>
      </c>
      <c r="GG36" s="15">
        <f t="shared" si="176"/>
        <v>1552.896573060644</v>
      </c>
      <c r="GH36" s="15">
        <f t="shared" si="176"/>
        <v>1615.0124359830697</v>
      </c>
      <c r="GI36" s="15">
        <f t="shared" si="176"/>
        <v>1679.6129334223926</v>
      </c>
      <c r="GJ36" s="15">
        <f t="shared" si="176"/>
        <v>1746.7974507592885</v>
      </c>
      <c r="GK36" s="15">
        <f t="shared" si="176"/>
        <v>1816.66934878966</v>
      </c>
      <c r="GL36" s="15">
        <f t="shared" si="176"/>
        <v>1889.3361227412465</v>
      </c>
      <c r="GM36" s="15">
        <f t="shared" si="176"/>
        <v>1964.9095676508964</v>
      </c>
      <c r="GN36" s="15">
        <f t="shared" si="176"/>
        <v>2043.5059503569323</v>
      </c>
      <c r="GO36" s="15">
        <f t="shared" si="176"/>
        <v>2125.2461883712099</v>
      </c>
      <c r="GP36" s="15">
        <f t="shared" si="176"/>
        <v>2210.2560359060585</v>
      </c>
      <c r="GQ36" s="15">
        <f t="shared" si="176"/>
        <v>2298.6662773423009</v>
      </c>
      <c r="GR36" s="15">
        <f t="shared" si="176"/>
        <v>2390.6129284359931</v>
      </c>
      <c r="GS36" s="15">
        <f t="shared" si="176"/>
        <v>2486.237445573433</v>
      </c>
      <c r="GT36" s="15">
        <f t="shared" si="176"/>
        <v>2585.6869433963702</v>
      </c>
      <c r="GU36" s="15">
        <f t="shared" si="176"/>
        <v>2689.1144211322253</v>
      </c>
      <c r="GV36" s="15">
        <f t="shared" si="176"/>
        <v>2796.6789979775144</v>
      </c>
      <c r="GW36" s="15">
        <f t="shared" si="176"/>
        <v>2908.5461578966151</v>
      </c>
      <c r="GX36" s="15">
        <f t="shared" si="176"/>
        <v>3024.8880042124797</v>
      </c>
      <c r="GY36" s="15">
        <f t="shared" si="176"/>
        <v>3145.883524380979</v>
      </c>
      <c r="GZ36" s="15">
        <f t="shared" si="176"/>
        <v>3271.7188653562184</v>
      </c>
      <c r="HA36" s="15">
        <f t="shared" si="176"/>
        <v>3402.5876199704671</v>
      </c>
      <c r="HB36" s="15">
        <f t="shared" si="176"/>
        <v>3538.691124769286</v>
      </c>
      <c r="HC36" s="15">
        <f t="shared" si="176"/>
        <v>3680.2387697600575</v>
      </c>
      <c r="HD36" s="15">
        <f t="shared" si="176"/>
        <v>3827.4483205504598</v>
      </c>
      <c r="HE36" s="15">
        <f t="shared" si="176"/>
        <v>3980.5462533724785</v>
      </c>
      <c r="HF36" s="15">
        <f t="shared" si="176"/>
        <v>4139.7681035073774</v>
      </c>
      <c r="HG36" s="15">
        <f t="shared" si="176"/>
        <v>4305.358827647673</v>
      </c>
      <c r="HH36" s="15">
        <f t="shared" si="176"/>
        <v>4477.5731807535803</v>
      </c>
    </row>
    <row r="37" spans="1:216" ht="15" x14ac:dyDescent="0.25">
      <c r="A37" s="2"/>
      <c r="B37" s="37"/>
      <c r="C37" s="5"/>
      <c r="D37" s="5"/>
      <c r="E37" s="8"/>
      <c r="F37" s="8"/>
      <c r="G37" s="55"/>
      <c r="H37" s="57"/>
      <c r="I37" s="57"/>
      <c r="J37" s="57"/>
      <c r="K37" s="57"/>
      <c r="L37" s="57"/>
      <c r="M37" s="57"/>
      <c r="N37" s="56"/>
      <c r="P37" s="24"/>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row>
    <row r="38" spans="1:216" ht="15" x14ac:dyDescent="0.25">
      <c r="A38" s="2">
        <f>IF(C38=0,"N/A",MAX($A$13:A37)+1)</f>
        <v>25</v>
      </c>
      <c r="B38" s="37"/>
      <c r="C38" s="16" t="s">
        <v>2</v>
      </c>
      <c r="D38" s="16"/>
      <c r="E38" s="10">
        <f t="shared" ref="E38:N38" si="177">AVERAGE(E13:E36)</f>
        <v>66.52418055555556</v>
      </c>
      <c r="F38" s="10">
        <f t="shared" si="177"/>
        <v>2.2029166666666669</v>
      </c>
      <c r="G38" s="58">
        <f t="shared" si="177"/>
        <v>5.7873611111111112E-2</v>
      </c>
      <c r="H38" s="58">
        <f t="shared" si="177"/>
        <v>5.4894675925925923E-2</v>
      </c>
      <c r="I38" s="58">
        <f t="shared" si="177"/>
        <v>5.1915740740740741E-2</v>
      </c>
      <c r="J38" s="58">
        <f t="shared" si="177"/>
        <v>4.8936805555555553E-2</v>
      </c>
      <c r="K38" s="58">
        <f t="shared" si="177"/>
        <v>4.5957870370370378E-2</v>
      </c>
      <c r="L38" s="58">
        <f t="shared" si="177"/>
        <v>4.2978935185185176E-2</v>
      </c>
      <c r="M38" s="58">
        <f t="shared" si="177"/>
        <v>4.0000000000000015E-2</v>
      </c>
      <c r="N38" s="56">
        <f t="shared" si="177"/>
        <v>7.8759634317955157E-2</v>
      </c>
      <c r="P38" s="24"/>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row>
    <row r="39" spans="1:216" ht="15" x14ac:dyDescent="0.25">
      <c r="A39" s="37">
        <f>IF(C39=0,"N/A",MAX($A$13:A38)+1)</f>
        <v>26</v>
      </c>
      <c r="B39" s="37"/>
      <c r="C39" s="16" t="s">
        <v>3</v>
      </c>
      <c r="D39" s="16"/>
      <c r="E39" s="10"/>
      <c r="F39" s="10"/>
      <c r="G39" s="56"/>
      <c r="H39" s="56"/>
      <c r="I39" s="56"/>
      <c r="J39" s="56"/>
      <c r="K39" s="56"/>
      <c r="L39" s="56"/>
      <c r="M39" s="56"/>
      <c r="N39" s="56">
        <f>MEDIAN(N13:N36)</f>
        <v>7.7414630115985816E-2</v>
      </c>
      <c r="P39" s="24"/>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row>
    <row r="40" spans="1:216" x14ac:dyDescent="0.2">
      <c r="C40" s="5"/>
      <c r="D40" s="5"/>
      <c r="E40" s="8"/>
      <c r="F40" s="8"/>
      <c r="G40" s="9"/>
    </row>
    <row r="41" spans="1:216" x14ac:dyDescent="0.2">
      <c r="B41" s="17"/>
      <c r="C41" s="23"/>
      <c r="D41" s="3"/>
    </row>
    <row r="42" spans="1:216" x14ac:dyDescent="0.2">
      <c r="B42" s="1" t="s">
        <v>1199</v>
      </c>
      <c r="D42" s="3"/>
    </row>
    <row r="43" spans="1:216" x14ac:dyDescent="0.2">
      <c r="B43" s="38">
        <v>1</v>
      </c>
      <c r="C43" s="76" t="s">
        <v>1200</v>
      </c>
    </row>
    <row r="44" spans="1:216" x14ac:dyDescent="0.2">
      <c r="B44" s="38">
        <v>2</v>
      </c>
      <c r="C44" s="61" t="s">
        <v>1192</v>
      </c>
    </row>
    <row r="45" spans="1:216" x14ac:dyDescent="0.2">
      <c r="A45" s="11"/>
      <c r="B45" s="11"/>
      <c r="C45" s="4"/>
      <c r="E45" s="11"/>
      <c r="F45" s="11"/>
      <c r="G45" s="11"/>
      <c r="H45" s="11"/>
      <c r="I45" s="11"/>
      <c r="N45" s="11"/>
    </row>
    <row r="55" spans="5:8" x14ac:dyDescent="0.2">
      <c r="H55" s="21"/>
    </row>
    <row r="56" spans="5:8" x14ac:dyDescent="0.2">
      <c r="E56" s="20"/>
      <c r="H56" s="22"/>
    </row>
  </sheetData>
  <mergeCells count="5">
    <mergeCell ref="A1:N1"/>
    <mergeCell ref="A4:N4"/>
    <mergeCell ref="H9:L9"/>
    <mergeCell ref="C10:D10"/>
    <mergeCell ref="A5:N5"/>
  </mergeCells>
  <printOptions horizontalCentered="1"/>
  <pageMargins left="0.7" right="0.7" top="1" bottom="0.75" header="0.55000000000000004" footer="0.51"/>
  <pageSetup scale="64" orientation="landscape" r:id="rId1"/>
  <headerFooter>
    <oddHeader>&amp;R&amp;17Exhibit MPG-23
Page 1 of 3</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M59"/>
  <sheetViews>
    <sheetView topLeftCell="A16" zoomScale="70" zoomScaleNormal="70" zoomScaleSheetLayoutView="80" zoomScalePageLayoutView="75" workbookViewId="0">
      <selection activeCell="E53" sqref="E53"/>
    </sheetView>
  </sheetViews>
  <sheetFormatPr defaultColWidth="9" defaultRowHeight="14.25" x14ac:dyDescent="0.2"/>
  <cols>
    <col min="1" max="1" width="5.25" style="6" customWidth="1"/>
    <col min="2" max="2" width="1.5" style="6" bestFit="1" customWidth="1"/>
    <col min="3" max="3" width="12.75" style="11" customWidth="1"/>
    <col min="4" max="4" width="22.875" style="11" customWidth="1"/>
    <col min="5" max="5" width="16.875" style="6" customWidth="1"/>
    <col min="6" max="14" width="13" style="6" customWidth="1"/>
    <col min="15" max="15" width="9" style="11"/>
    <col min="16" max="16" width="12.125" style="11" bestFit="1" customWidth="1"/>
    <col min="17" max="19" width="8.875" style="11" bestFit="1" customWidth="1"/>
    <col min="20" max="20" width="11.125" style="11" bestFit="1" customWidth="1"/>
    <col min="21" max="21" width="8.75" style="11" bestFit="1" customWidth="1"/>
    <col min="22" max="22" width="8.625" style="11" bestFit="1" customWidth="1"/>
    <col min="23" max="23" width="9.125" style="11" bestFit="1" customWidth="1"/>
    <col min="24" max="16384" width="9" style="11"/>
  </cols>
  <sheetData>
    <row r="1" spans="1:221" ht="28.5" customHeight="1" x14ac:dyDescent="0.4">
      <c r="A1" s="77" t="s">
        <v>1191</v>
      </c>
      <c r="B1" s="77"/>
      <c r="C1" s="77"/>
      <c r="D1" s="77"/>
      <c r="E1" s="77"/>
      <c r="F1" s="77"/>
      <c r="G1" s="77"/>
      <c r="H1" s="77"/>
      <c r="I1" s="77"/>
      <c r="J1" s="77"/>
      <c r="K1" s="77"/>
      <c r="L1" s="77"/>
      <c r="M1" s="77"/>
      <c r="N1" s="77"/>
    </row>
    <row r="2" spans="1:221" x14ac:dyDescent="0.2">
      <c r="K2" s="11"/>
      <c r="L2" s="11"/>
      <c r="HK2" s="33"/>
      <c r="HL2" s="33"/>
    </row>
    <row r="3" spans="1:221" ht="15" x14ac:dyDescent="0.25">
      <c r="K3" s="11"/>
      <c r="L3" s="25"/>
      <c r="HJ3" s="34"/>
      <c r="HK3" s="35"/>
      <c r="HL3" s="35"/>
      <c r="HM3" s="36"/>
    </row>
    <row r="4" spans="1:221" ht="18" x14ac:dyDescent="0.25">
      <c r="A4" s="78" t="s">
        <v>1195</v>
      </c>
      <c r="B4" s="78"/>
      <c r="C4" s="78"/>
      <c r="D4" s="78"/>
      <c r="E4" s="78"/>
      <c r="F4" s="78"/>
      <c r="G4" s="78"/>
      <c r="H4" s="78"/>
      <c r="I4" s="78"/>
      <c r="J4" s="78"/>
      <c r="K4" s="78"/>
      <c r="L4" s="78"/>
      <c r="M4" s="78"/>
      <c r="N4" s="78"/>
      <c r="HJ4" s="34"/>
      <c r="HK4" s="35"/>
      <c r="HL4" s="39"/>
      <c r="HM4" s="36"/>
    </row>
    <row r="5" spans="1:221" ht="18" x14ac:dyDescent="0.25">
      <c r="A5" s="78" t="s">
        <v>1197</v>
      </c>
      <c r="B5" s="78"/>
      <c r="C5" s="78"/>
      <c r="D5" s="78"/>
      <c r="E5" s="78"/>
      <c r="F5" s="78"/>
      <c r="G5" s="78"/>
      <c r="H5" s="78"/>
      <c r="I5" s="78"/>
      <c r="J5" s="78"/>
      <c r="K5" s="78"/>
      <c r="L5" s="78"/>
      <c r="M5" s="78"/>
      <c r="N5" s="78"/>
      <c r="HJ5" s="6"/>
      <c r="HK5" s="35"/>
      <c r="HL5" s="35"/>
      <c r="HM5" s="35"/>
    </row>
    <row r="6" spans="1:221" ht="18" x14ac:dyDescent="0.25">
      <c r="A6" s="74"/>
      <c r="B6" s="74"/>
      <c r="C6" s="74"/>
      <c r="D6" s="74"/>
      <c r="E6" s="74"/>
      <c r="F6" s="74"/>
      <c r="G6" s="74"/>
      <c r="H6" s="74"/>
      <c r="I6" s="74"/>
      <c r="J6" s="74"/>
      <c r="K6" s="74"/>
      <c r="L6" s="74"/>
      <c r="M6" s="74"/>
      <c r="N6" s="74"/>
      <c r="HJ6" s="6"/>
      <c r="HK6" s="35"/>
      <c r="HL6" s="35"/>
      <c r="HM6" s="35"/>
    </row>
    <row r="8" spans="1:221" ht="15" x14ac:dyDescent="0.25">
      <c r="G8" s="72" t="s">
        <v>1194</v>
      </c>
    </row>
    <row r="9" spans="1:221" ht="15" x14ac:dyDescent="0.25">
      <c r="E9" s="72" t="s">
        <v>2</v>
      </c>
      <c r="F9" s="72" t="s">
        <v>4</v>
      </c>
      <c r="G9" s="72" t="s">
        <v>6</v>
      </c>
      <c r="H9" s="79" t="s">
        <v>8</v>
      </c>
      <c r="I9" s="79"/>
      <c r="J9" s="79"/>
      <c r="K9" s="79"/>
      <c r="L9" s="79"/>
      <c r="M9" s="72" t="s">
        <v>9</v>
      </c>
      <c r="N9" s="72" t="s">
        <v>10</v>
      </c>
      <c r="Q9" s="11" t="s">
        <v>7</v>
      </c>
      <c r="V9" s="11" t="s">
        <v>11</v>
      </c>
      <c r="AA9" s="11" t="s">
        <v>9</v>
      </c>
    </row>
    <row r="10" spans="1:221" ht="17.25" x14ac:dyDescent="0.25">
      <c r="A10" s="73" t="s">
        <v>0</v>
      </c>
      <c r="B10" s="73"/>
      <c r="C10" s="80" t="s">
        <v>1</v>
      </c>
      <c r="D10" s="80"/>
      <c r="E10" s="14" t="s">
        <v>623</v>
      </c>
      <c r="F10" s="14" t="s">
        <v>1201</v>
      </c>
      <c r="G10" s="14" t="s">
        <v>1202</v>
      </c>
      <c r="H10" s="14" t="s">
        <v>12</v>
      </c>
      <c r="I10" s="14" t="s">
        <v>13</v>
      </c>
      <c r="J10" s="14" t="s">
        <v>14</v>
      </c>
      <c r="K10" s="14" t="s">
        <v>15</v>
      </c>
      <c r="L10" s="14" t="s">
        <v>16</v>
      </c>
      <c r="M10" s="14" t="s">
        <v>1203</v>
      </c>
      <c r="N10" s="14" t="s">
        <v>5</v>
      </c>
      <c r="P10" s="26" t="s">
        <v>17</v>
      </c>
      <c r="Q10" s="27" t="s">
        <v>421</v>
      </c>
      <c r="R10" s="28" t="s">
        <v>422</v>
      </c>
      <c r="S10" s="28" t="s">
        <v>423</v>
      </c>
      <c r="T10" s="28" t="s">
        <v>424</v>
      </c>
      <c r="U10" s="28" t="s">
        <v>425</v>
      </c>
      <c r="V10" s="27" t="s">
        <v>426</v>
      </c>
      <c r="W10" s="28" t="s">
        <v>427</v>
      </c>
      <c r="X10" s="28" t="s">
        <v>428</v>
      </c>
      <c r="Y10" s="28" t="s">
        <v>429</v>
      </c>
      <c r="Z10" s="29" t="s">
        <v>430</v>
      </c>
      <c r="AA10" s="72" t="s">
        <v>431</v>
      </c>
      <c r="AB10" s="72" t="s">
        <v>432</v>
      </c>
      <c r="AC10" s="72" t="s">
        <v>433</v>
      </c>
      <c r="AD10" s="72" t="s">
        <v>434</v>
      </c>
      <c r="AE10" s="72" t="s">
        <v>435</v>
      </c>
      <c r="AF10" s="72" t="s">
        <v>436</v>
      </c>
      <c r="AG10" s="72" t="s">
        <v>437</v>
      </c>
      <c r="AH10" s="72" t="s">
        <v>438</v>
      </c>
      <c r="AI10" s="72" t="s">
        <v>439</v>
      </c>
      <c r="AJ10" s="72" t="s">
        <v>440</v>
      </c>
      <c r="AK10" s="72" t="s">
        <v>441</v>
      </c>
      <c r="AL10" s="72" t="s">
        <v>442</v>
      </c>
      <c r="AM10" s="72" t="s">
        <v>443</v>
      </c>
      <c r="AN10" s="72" t="s">
        <v>444</v>
      </c>
      <c r="AO10" s="72" t="s">
        <v>445</v>
      </c>
      <c r="AP10" s="72" t="s">
        <v>446</v>
      </c>
      <c r="AQ10" s="72" t="s">
        <v>447</v>
      </c>
      <c r="AR10" s="72" t="s">
        <v>448</v>
      </c>
      <c r="AS10" s="72" t="s">
        <v>449</v>
      </c>
      <c r="AT10" s="72" t="s">
        <v>450</v>
      </c>
      <c r="AU10" s="72" t="s">
        <v>451</v>
      </c>
      <c r="AV10" s="72" t="s">
        <v>452</v>
      </c>
      <c r="AW10" s="72" t="s">
        <v>453</v>
      </c>
      <c r="AX10" s="72" t="s">
        <v>454</v>
      </c>
      <c r="AY10" s="72" t="s">
        <v>455</v>
      </c>
      <c r="AZ10" s="72" t="s">
        <v>456</v>
      </c>
      <c r="BA10" s="72" t="s">
        <v>457</v>
      </c>
      <c r="BB10" s="72" t="s">
        <v>458</v>
      </c>
      <c r="BC10" s="72" t="s">
        <v>459</v>
      </c>
      <c r="BD10" s="72" t="s">
        <v>460</v>
      </c>
      <c r="BE10" s="72" t="s">
        <v>461</v>
      </c>
      <c r="BF10" s="72" t="s">
        <v>462</v>
      </c>
      <c r="BG10" s="72" t="s">
        <v>463</v>
      </c>
      <c r="BH10" s="72" t="s">
        <v>464</v>
      </c>
      <c r="BI10" s="72" t="s">
        <v>465</v>
      </c>
      <c r="BJ10" s="72" t="s">
        <v>466</v>
      </c>
      <c r="BK10" s="72" t="s">
        <v>467</v>
      </c>
      <c r="BL10" s="72" t="s">
        <v>468</v>
      </c>
      <c r="BM10" s="72" t="s">
        <v>469</v>
      </c>
      <c r="BN10" s="72" t="s">
        <v>470</v>
      </c>
      <c r="BO10" s="72" t="s">
        <v>471</v>
      </c>
      <c r="BP10" s="72" t="s">
        <v>472</v>
      </c>
      <c r="BQ10" s="72" t="s">
        <v>473</v>
      </c>
      <c r="BR10" s="72" t="s">
        <v>474</v>
      </c>
      <c r="BS10" s="72" t="s">
        <v>475</v>
      </c>
      <c r="BT10" s="72" t="s">
        <v>476</v>
      </c>
      <c r="BU10" s="72" t="s">
        <v>477</v>
      </c>
      <c r="BV10" s="72" t="s">
        <v>478</v>
      </c>
      <c r="BW10" s="72" t="s">
        <v>479</v>
      </c>
      <c r="BX10" s="72" t="s">
        <v>480</v>
      </c>
      <c r="BY10" s="72" t="s">
        <v>481</v>
      </c>
      <c r="BZ10" s="72" t="s">
        <v>482</v>
      </c>
      <c r="CA10" s="72" t="s">
        <v>483</v>
      </c>
      <c r="CB10" s="72" t="s">
        <v>484</v>
      </c>
      <c r="CC10" s="72" t="s">
        <v>485</v>
      </c>
      <c r="CD10" s="72" t="s">
        <v>486</v>
      </c>
      <c r="CE10" s="72" t="s">
        <v>487</v>
      </c>
      <c r="CF10" s="72" t="s">
        <v>488</v>
      </c>
      <c r="CG10" s="72" t="s">
        <v>489</v>
      </c>
      <c r="CH10" s="72" t="s">
        <v>490</v>
      </c>
      <c r="CI10" s="72" t="s">
        <v>491</v>
      </c>
      <c r="CJ10" s="72" t="s">
        <v>492</v>
      </c>
      <c r="CK10" s="72" t="s">
        <v>493</v>
      </c>
      <c r="CL10" s="72" t="s">
        <v>494</v>
      </c>
      <c r="CM10" s="72" t="s">
        <v>495</v>
      </c>
      <c r="CN10" s="72" t="s">
        <v>496</v>
      </c>
      <c r="CO10" s="72" t="s">
        <v>497</v>
      </c>
      <c r="CP10" s="72" t="s">
        <v>498</v>
      </c>
      <c r="CQ10" s="72" t="s">
        <v>499</v>
      </c>
      <c r="CR10" s="72" t="s">
        <v>500</v>
      </c>
      <c r="CS10" s="72" t="s">
        <v>501</v>
      </c>
      <c r="CT10" s="72" t="s">
        <v>502</v>
      </c>
      <c r="CU10" s="72" t="s">
        <v>503</v>
      </c>
      <c r="CV10" s="72" t="s">
        <v>504</v>
      </c>
      <c r="CW10" s="72" t="s">
        <v>505</v>
      </c>
      <c r="CX10" s="72" t="s">
        <v>506</v>
      </c>
      <c r="CY10" s="72" t="s">
        <v>507</v>
      </c>
      <c r="CZ10" s="72" t="s">
        <v>508</v>
      </c>
      <c r="DA10" s="72" t="s">
        <v>509</v>
      </c>
      <c r="DB10" s="72" t="s">
        <v>510</v>
      </c>
      <c r="DC10" s="72" t="s">
        <v>511</v>
      </c>
      <c r="DD10" s="72" t="s">
        <v>512</v>
      </c>
      <c r="DE10" s="72" t="s">
        <v>513</v>
      </c>
      <c r="DF10" s="72" t="s">
        <v>514</v>
      </c>
      <c r="DG10" s="72" t="s">
        <v>515</v>
      </c>
      <c r="DH10" s="72" t="s">
        <v>516</v>
      </c>
      <c r="DI10" s="72" t="s">
        <v>517</v>
      </c>
      <c r="DJ10" s="72" t="s">
        <v>518</v>
      </c>
      <c r="DK10" s="72" t="s">
        <v>519</v>
      </c>
      <c r="DL10" s="72" t="s">
        <v>520</v>
      </c>
      <c r="DM10" s="72" t="s">
        <v>521</v>
      </c>
      <c r="DN10" s="72" t="s">
        <v>522</v>
      </c>
      <c r="DO10" s="72" t="s">
        <v>523</v>
      </c>
      <c r="DP10" s="72" t="s">
        <v>524</v>
      </c>
      <c r="DQ10" s="72" t="s">
        <v>525</v>
      </c>
      <c r="DR10" s="72" t="s">
        <v>526</v>
      </c>
      <c r="DS10" s="72" t="s">
        <v>527</v>
      </c>
      <c r="DT10" s="72" t="s">
        <v>528</v>
      </c>
      <c r="DU10" s="72" t="s">
        <v>529</v>
      </c>
      <c r="DV10" s="72" t="s">
        <v>530</v>
      </c>
      <c r="DW10" s="72" t="s">
        <v>531</v>
      </c>
      <c r="DX10" s="72" t="s">
        <v>532</v>
      </c>
      <c r="DY10" s="72" t="s">
        <v>533</v>
      </c>
      <c r="DZ10" s="72" t="s">
        <v>534</v>
      </c>
      <c r="EA10" s="72" t="s">
        <v>535</v>
      </c>
      <c r="EB10" s="72" t="s">
        <v>536</v>
      </c>
      <c r="EC10" s="72" t="s">
        <v>537</v>
      </c>
      <c r="ED10" s="72" t="s">
        <v>538</v>
      </c>
      <c r="EE10" s="72" t="s">
        <v>539</v>
      </c>
      <c r="EF10" s="72" t="s">
        <v>540</v>
      </c>
      <c r="EG10" s="72" t="s">
        <v>541</v>
      </c>
      <c r="EH10" s="72" t="s">
        <v>542</v>
      </c>
      <c r="EI10" s="72" t="s">
        <v>543</v>
      </c>
      <c r="EJ10" s="72" t="s">
        <v>544</v>
      </c>
      <c r="EK10" s="72" t="s">
        <v>545</v>
      </c>
      <c r="EL10" s="72" t="s">
        <v>546</v>
      </c>
      <c r="EM10" s="72" t="s">
        <v>547</v>
      </c>
      <c r="EN10" s="72" t="s">
        <v>548</v>
      </c>
      <c r="EO10" s="72" t="s">
        <v>549</v>
      </c>
      <c r="EP10" s="72" t="s">
        <v>550</v>
      </c>
      <c r="EQ10" s="72" t="s">
        <v>551</v>
      </c>
      <c r="ER10" s="72" t="s">
        <v>552</v>
      </c>
      <c r="ES10" s="72" t="s">
        <v>553</v>
      </c>
      <c r="ET10" s="72" t="s">
        <v>554</v>
      </c>
      <c r="EU10" s="72" t="s">
        <v>555</v>
      </c>
      <c r="EV10" s="72" t="s">
        <v>556</v>
      </c>
      <c r="EW10" s="72" t="s">
        <v>557</v>
      </c>
      <c r="EX10" s="72" t="s">
        <v>558</v>
      </c>
      <c r="EY10" s="72" t="s">
        <v>559</v>
      </c>
      <c r="EZ10" s="72" t="s">
        <v>560</v>
      </c>
      <c r="FA10" s="72" t="s">
        <v>561</v>
      </c>
      <c r="FB10" s="72" t="s">
        <v>562</v>
      </c>
      <c r="FC10" s="72" t="s">
        <v>563</v>
      </c>
      <c r="FD10" s="72" t="s">
        <v>564</v>
      </c>
      <c r="FE10" s="72" t="s">
        <v>565</v>
      </c>
      <c r="FF10" s="72" t="s">
        <v>566</v>
      </c>
      <c r="FG10" s="72" t="s">
        <v>567</v>
      </c>
      <c r="FH10" s="72" t="s">
        <v>568</v>
      </c>
      <c r="FI10" s="72" t="s">
        <v>569</v>
      </c>
      <c r="FJ10" s="72" t="s">
        <v>570</v>
      </c>
      <c r="FK10" s="72" t="s">
        <v>571</v>
      </c>
      <c r="FL10" s="72" t="s">
        <v>572</v>
      </c>
      <c r="FM10" s="72" t="s">
        <v>573</v>
      </c>
      <c r="FN10" s="72" t="s">
        <v>574</v>
      </c>
      <c r="FO10" s="72" t="s">
        <v>575</v>
      </c>
      <c r="FP10" s="72" t="s">
        <v>576</v>
      </c>
      <c r="FQ10" s="72" t="s">
        <v>577</v>
      </c>
      <c r="FR10" s="72" t="s">
        <v>578</v>
      </c>
      <c r="FS10" s="72" t="s">
        <v>579</v>
      </c>
      <c r="FT10" s="72" t="s">
        <v>580</v>
      </c>
      <c r="FU10" s="72" t="s">
        <v>581</v>
      </c>
      <c r="FV10" s="72" t="s">
        <v>582</v>
      </c>
      <c r="FW10" s="72" t="s">
        <v>583</v>
      </c>
      <c r="FX10" s="72" t="s">
        <v>584</v>
      </c>
      <c r="FY10" s="72" t="s">
        <v>585</v>
      </c>
      <c r="FZ10" s="72" t="s">
        <v>586</v>
      </c>
      <c r="GA10" s="72" t="s">
        <v>587</v>
      </c>
      <c r="GB10" s="72" t="s">
        <v>588</v>
      </c>
      <c r="GC10" s="72" t="s">
        <v>589</v>
      </c>
      <c r="GD10" s="72" t="s">
        <v>590</v>
      </c>
      <c r="GE10" s="72" t="s">
        <v>591</v>
      </c>
      <c r="GF10" s="72" t="s">
        <v>592</v>
      </c>
      <c r="GG10" s="72" t="s">
        <v>593</v>
      </c>
      <c r="GH10" s="72" t="s">
        <v>594</v>
      </c>
      <c r="GI10" s="72" t="s">
        <v>595</v>
      </c>
      <c r="GJ10" s="72" t="s">
        <v>596</v>
      </c>
      <c r="GK10" s="72" t="s">
        <v>597</v>
      </c>
      <c r="GL10" s="72" t="s">
        <v>598</v>
      </c>
      <c r="GM10" s="72" t="s">
        <v>599</v>
      </c>
      <c r="GN10" s="72" t="s">
        <v>600</v>
      </c>
      <c r="GO10" s="72" t="s">
        <v>601</v>
      </c>
      <c r="GP10" s="72" t="s">
        <v>602</v>
      </c>
      <c r="GQ10" s="72" t="s">
        <v>603</v>
      </c>
      <c r="GR10" s="72" t="s">
        <v>604</v>
      </c>
      <c r="GS10" s="72" t="s">
        <v>605</v>
      </c>
      <c r="GT10" s="72" t="s">
        <v>606</v>
      </c>
      <c r="GU10" s="72" t="s">
        <v>607</v>
      </c>
      <c r="GV10" s="72" t="s">
        <v>608</v>
      </c>
      <c r="GW10" s="72" t="s">
        <v>609</v>
      </c>
      <c r="GX10" s="72" t="s">
        <v>610</v>
      </c>
      <c r="GY10" s="72" t="s">
        <v>611</v>
      </c>
      <c r="GZ10" s="72" t="s">
        <v>612</v>
      </c>
      <c r="HA10" s="72" t="s">
        <v>613</v>
      </c>
      <c r="HB10" s="72" t="s">
        <v>614</v>
      </c>
      <c r="HC10" s="72" t="s">
        <v>615</v>
      </c>
      <c r="HD10" s="72" t="s">
        <v>616</v>
      </c>
      <c r="HE10" s="72" t="s">
        <v>617</v>
      </c>
      <c r="HF10" s="72" t="s">
        <v>618</v>
      </c>
      <c r="HG10" s="72" t="s">
        <v>619</v>
      </c>
      <c r="HH10" s="72" t="s">
        <v>620</v>
      </c>
    </row>
    <row r="11" spans="1:221" ht="15" x14ac:dyDescent="0.25">
      <c r="A11" s="7" t="s">
        <v>420</v>
      </c>
      <c r="B11" s="7" t="s">
        <v>420</v>
      </c>
      <c r="C11" s="30" t="s">
        <v>420</v>
      </c>
      <c r="D11" s="30" t="s">
        <v>420</v>
      </c>
      <c r="E11" s="71">
        <v>-1</v>
      </c>
      <c r="F11" s="53">
        <v>-2</v>
      </c>
      <c r="G11" s="53">
        <v>-3</v>
      </c>
      <c r="H11" s="52">
        <v>-4</v>
      </c>
      <c r="I11" s="71">
        <v>-5</v>
      </c>
      <c r="J11" s="71">
        <v>-6</v>
      </c>
      <c r="K11" s="71">
        <v>-7</v>
      </c>
      <c r="L11" s="71">
        <v>-8</v>
      </c>
      <c r="M11" s="71">
        <v>-9</v>
      </c>
      <c r="N11" s="54">
        <v>-10</v>
      </c>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row>
    <row r="12" spans="1:221" x14ac:dyDescent="0.2">
      <c r="C12" s="32"/>
      <c r="D12" s="32"/>
      <c r="E12" s="8"/>
      <c r="F12" s="8"/>
      <c r="G12" s="9"/>
    </row>
    <row r="13" spans="1:221" ht="17.25" customHeight="1" x14ac:dyDescent="0.2">
      <c r="A13" s="37">
        <v>1</v>
      </c>
      <c r="B13" s="37"/>
      <c r="C13" s="70" t="s">
        <v>38</v>
      </c>
      <c r="D13" s="5"/>
      <c r="E13" s="8">
        <v>76.896555555555551</v>
      </c>
      <c r="F13" s="8">
        <v>2.35</v>
      </c>
      <c r="G13" s="55">
        <v>4.7500000000000001E-2</v>
      </c>
      <c r="H13" s="57">
        <f t="shared" ref="H13:L15" si="0">G13-($G13-$M13)/6</f>
        <v>4.6249999999999999E-2</v>
      </c>
      <c r="I13" s="57">
        <f t="shared" si="0"/>
        <v>4.4999999999999998E-2</v>
      </c>
      <c r="J13" s="57">
        <f t="shared" si="0"/>
        <v>4.3749999999999997E-2</v>
      </c>
      <c r="K13" s="57">
        <f t="shared" si="0"/>
        <v>4.2499999999999996E-2</v>
      </c>
      <c r="L13" s="57">
        <f t="shared" si="0"/>
        <v>4.1249999999999995E-2</v>
      </c>
      <c r="M13" s="57">
        <v>0.04</v>
      </c>
      <c r="N13" s="55">
        <f>IRR(P13:HH13)</f>
        <v>7.3303916555665039E-2</v>
      </c>
      <c r="P13" s="24">
        <f t="shared" ref="P13:P36" si="1">-E13</f>
        <v>-76.896555555555551</v>
      </c>
      <c r="Q13" s="15">
        <f t="shared" ref="Q13:Q36" si="2">F13*(1+$G13)</f>
        <v>2.4616250000000002</v>
      </c>
      <c r="R13" s="15">
        <f t="shared" ref="R13:U32" si="3">Q13*(1+$G13)</f>
        <v>2.5785521875000006</v>
      </c>
      <c r="S13" s="15">
        <f t="shared" si="3"/>
        <v>2.7010334164062511</v>
      </c>
      <c r="T13" s="15">
        <f t="shared" si="3"/>
        <v>2.8293325036855483</v>
      </c>
      <c r="U13" s="15">
        <f t="shared" si="3"/>
        <v>2.9637257976106119</v>
      </c>
      <c r="V13" s="15">
        <f t="shared" ref="V13:Z36" si="4">U13*(1+H13)</f>
        <v>3.1007981157501026</v>
      </c>
      <c r="W13" s="15">
        <f t="shared" si="4"/>
        <v>3.2403340309588571</v>
      </c>
      <c r="X13" s="15">
        <f t="shared" si="4"/>
        <v>3.3820986448133068</v>
      </c>
      <c r="Y13" s="15">
        <f t="shared" si="4"/>
        <v>3.5258378372178725</v>
      </c>
      <c r="Z13" s="15">
        <f t="shared" si="4"/>
        <v>3.6712786480031099</v>
      </c>
      <c r="AA13" s="15">
        <f t="shared" ref="AA13:CL16" si="5">Z13*(1+$M13)</f>
        <v>3.8181297939232346</v>
      </c>
      <c r="AB13" s="15">
        <f t="shared" si="5"/>
        <v>3.9708549856801643</v>
      </c>
      <c r="AC13" s="15">
        <f t="shared" si="5"/>
        <v>4.1296891851073712</v>
      </c>
      <c r="AD13" s="15">
        <f t="shared" si="5"/>
        <v>4.2948767525116658</v>
      </c>
      <c r="AE13" s="15">
        <f t="shared" si="5"/>
        <v>4.4666718226121329</v>
      </c>
      <c r="AF13" s="15">
        <f t="shared" si="5"/>
        <v>4.6453386955166183</v>
      </c>
      <c r="AG13" s="15">
        <f t="shared" si="5"/>
        <v>4.8311522433372831</v>
      </c>
      <c r="AH13" s="15">
        <f t="shared" si="5"/>
        <v>5.0243983330707742</v>
      </c>
      <c r="AI13" s="15">
        <f t="shared" si="5"/>
        <v>5.2253742663936054</v>
      </c>
      <c r="AJ13" s="15">
        <f t="shared" si="5"/>
        <v>5.4343892370493494</v>
      </c>
      <c r="AK13" s="15">
        <f t="shared" si="5"/>
        <v>5.6517648065313235</v>
      </c>
      <c r="AL13" s="15">
        <f t="shared" si="5"/>
        <v>5.8778353987925769</v>
      </c>
      <c r="AM13" s="15">
        <f t="shared" si="5"/>
        <v>6.1129488147442803</v>
      </c>
      <c r="AN13" s="15">
        <f t="shared" si="5"/>
        <v>6.3574667673340519</v>
      </c>
      <c r="AO13" s="15">
        <f t="shared" si="5"/>
        <v>6.6117654380274145</v>
      </c>
      <c r="AP13" s="15">
        <f t="shared" si="5"/>
        <v>6.8762360555485111</v>
      </c>
      <c r="AQ13" s="15">
        <f t="shared" si="5"/>
        <v>7.1512854977704521</v>
      </c>
      <c r="AR13" s="15">
        <f t="shared" si="5"/>
        <v>7.4373369176812707</v>
      </c>
      <c r="AS13" s="15">
        <f t="shared" si="5"/>
        <v>7.7348303943885215</v>
      </c>
      <c r="AT13" s="15">
        <f t="shared" si="5"/>
        <v>8.0442236101640621</v>
      </c>
      <c r="AU13" s="15">
        <f t="shared" si="5"/>
        <v>8.3659925545706244</v>
      </c>
      <c r="AV13" s="15">
        <f t="shared" si="5"/>
        <v>8.7006322567534493</v>
      </c>
      <c r="AW13" s="15">
        <f t="shared" si="5"/>
        <v>9.0486575470235877</v>
      </c>
      <c r="AX13" s="15">
        <f t="shared" si="5"/>
        <v>9.4106038489045307</v>
      </c>
      <c r="AY13" s="15">
        <f t="shared" si="5"/>
        <v>9.787028002860712</v>
      </c>
      <c r="AZ13" s="15">
        <f t="shared" si="5"/>
        <v>10.178509122975141</v>
      </c>
      <c r="BA13" s="15">
        <f t="shared" si="5"/>
        <v>10.585649487894147</v>
      </c>
      <c r="BB13" s="15">
        <f t="shared" si="5"/>
        <v>11.009075467409913</v>
      </c>
      <c r="BC13" s="15">
        <f t="shared" si="5"/>
        <v>11.44943848610631</v>
      </c>
      <c r="BD13" s="15">
        <f t="shared" si="5"/>
        <v>11.907416025550562</v>
      </c>
      <c r="BE13" s="15">
        <f t="shared" si="5"/>
        <v>12.383712666572585</v>
      </c>
      <c r="BF13" s="15">
        <f t="shared" si="5"/>
        <v>12.879061173235488</v>
      </c>
      <c r="BG13" s="15">
        <f t="shared" si="5"/>
        <v>13.394223620164908</v>
      </c>
      <c r="BH13" s="15">
        <f t="shared" si="5"/>
        <v>13.929992564971505</v>
      </c>
      <c r="BI13" s="15">
        <f t="shared" si="5"/>
        <v>14.487192267570366</v>
      </c>
      <c r="BJ13" s="15">
        <f t="shared" si="5"/>
        <v>15.066679958273181</v>
      </c>
      <c r="BK13" s="15">
        <f t="shared" si="5"/>
        <v>15.669347156604108</v>
      </c>
      <c r="BL13" s="15">
        <f t="shared" si="5"/>
        <v>16.296121042868272</v>
      </c>
      <c r="BM13" s="15">
        <f t="shared" si="5"/>
        <v>16.947965884583002</v>
      </c>
      <c r="BN13" s="15">
        <f t="shared" si="5"/>
        <v>17.625884519966323</v>
      </c>
      <c r="BO13" s="15">
        <f t="shared" si="5"/>
        <v>18.330919900764975</v>
      </c>
      <c r="BP13" s="15">
        <f t="shared" si="5"/>
        <v>19.064156696795575</v>
      </c>
      <c r="BQ13" s="15">
        <f t="shared" si="5"/>
        <v>19.826722964667397</v>
      </c>
      <c r="BR13" s="15">
        <f t="shared" si="5"/>
        <v>20.619791883254095</v>
      </c>
      <c r="BS13" s="15">
        <f t="shared" si="5"/>
        <v>21.444583558584259</v>
      </c>
      <c r="BT13" s="15">
        <f t="shared" si="5"/>
        <v>22.30236690092763</v>
      </c>
      <c r="BU13" s="15">
        <f t="shared" si="5"/>
        <v>23.194461576964738</v>
      </c>
      <c r="BV13" s="15">
        <f t="shared" si="5"/>
        <v>24.122240040043327</v>
      </c>
      <c r="BW13" s="15">
        <f t="shared" si="5"/>
        <v>25.08712964164506</v>
      </c>
      <c r="BX13" s="15">
        <f t="shared" si="5"/>
        <v>26.090614827310862</v>
      </c>
      <c r="BY13" s="15">
        <f t="shared" si="5"/>
        <v>27.134239420403297</v>
      </c>
      <c r="BZ13" s="15">
        <f t="shared" si="5"/>
        <v>28.219608997219432</v>
      </c>
      <c r="CA13" s="15">
        <f t="shared" si="5"/>
        <v>29.348393357108211</v>
      </c>
      <c r="CB13" s="15">
        <f t="shared" si="5"/>
        <v>30.522329091392539</v>
      </c>
      <c r="CC13" s="15">
        <f t="shared" si="5"/>
        <v>31.743222255048241</v>
      </c>
      <c r="CD13" s="15">
        <f t="shared" si="5"/>
        <v>33.01295114525017</v>
      </c>
      <c r="CE13" s="15">
        <f t="shared" si="5"/>
        <v>34.333469191060175</v>
      </c>
      <c r="CF13" s="15">
        <f t="shared" si="5"/>
        <v>35.706807958702584</v>
      </c>
      <c r="CG13" s="15">
        <f t="shared" si="5"/>
        <v>37.13508027705069</v>
      </c>
      <c r="CH13" s="15">
        <f t="shared" si="5"/>
        <v>38.62048348813272</v>
      </c>
      <c r="CI13" s="15">
        <f t="shared" si="5"/>
        <v>40.165302827658032</v>
      </c>
      <c r="CJ13" s="15">
        <f t="shared" si="5"/>
        <v>41.771914940764354</v>
      </c>
      <c r="CK13" s="15">
        <f t="shared" si="5"/>
        <v>43.442791538394928</v>
      </c>
      <c r="CL13" s="15">
        <f t="shared" si="5"/>
        <v>45.180503199930726</v>
      </c>
      <c r="CM13" s="15">
        <f t="shared" ref="CM13:EX16" si="6">CL13*(1+$M13)</f>
        <v>46.987723327927959</v>
      </c>
      <c r="CN13" s="15">
        <f t="shared" si="6"/>
        <v>48.867232261045082</v>
      </c>
      <c r="CO13" s="15">
        <f t="shared" si="6"/>
        <v>50.821921551486888</v>
      </c>
      <c r="CP13" s="15">
        <f t="shared" si="6"/>
        <v>52.854798413546362</v>
      </c>
      <c r="CQ13" s="15">
        <f t="shared" si="6"/>
        <v>54.96899035008822</v>
      </c>
      <c r="CR13" s="15">
        <f t="shared" si="6"/>
        <v>57.167749964091747</v>
      </c>
      <c r="CS13" s="15">
        <f t="shared" si="6"/>
        <v>59.45445996265542</v>
      </c>
      <c r="CT13" s="15">
        <f t="shared" si="6"/>
        <v>61.832638361161642</v>
      </c>
      <c r="CU13" s="15">
        <f t="shared" si="6"/>
        <v>64.30594389560811</v>
      </c>
      <c r="CV13" s="15">
        <f t="shared" si="6"/>
        <v>66.878181651432442</v>
      </c>
      <c r="CW13" s="15">
        <f t="shared" si="6"/>
        <v>69.553308917489744</v>
      </c>
      <c r="CX13" s="15">
        <f t="shared" si="6"/>
        <v>72.335441274189336</v>
      </c>
      <c r="CY13" s="15">
        <f t="shared" si="6"/>
        <v>75.228858925156914</v>
      </c>
      <c r="CZ13" s="15">
        <f t="shared" si="6"/>
        <v>78.238013282163195</v>
      </c>
      <c r="DA13" s="15">
        <f t="shared" si="6"/>
        <v>81.367533813449725</v>
      </c>
      <c r="DB13" s="15">
        <f t="shared" si="6"/>
        <v>84.622235165987718</v>
      </c>
      <c r="DC13" s="15">
        <f t="shared" si="6"/>
        <v>88.007124572627234</v>
      </c>
      <c r="DD13" s="15">
        <f t="shared" si="6"/>
        <v>91.52740955553233</v>
      </c>
      <c r="DE13" s="15">
        <f t="shared" si="6"/>
        <v>95.188505937753632</v>
      </c>
      <c r="DF13" s="15">
        <f t="shared" si="6"/>
        <v>98.996046175263785</v>
      </c>
      <c r="DG13" s="15">
        <f t="shared" si="6"/>
        <v>102.95588802227434</v>
      </c>
      <c r="DH13" s="15">
        <f t="shared" si="6"/>
        <v>107.07412354316531</v>
      </c>
      <c r="DI13" s="15">
        <f t="shared" si="6"/>
        <v>111.35708848489193</v>
      </c>
      <c r="DJ13" s="15">
        <f t="shared" si="6"/>
        <v>115.81137202428761</v>
      </c>
      <c r="DK13" s="15">
        <f t="shared" si="6"/>
        <v>120.44382690525912</v>
      </c>
      <c r="DL13" s="15">
        <f t="shared" si="6"/>
        <v>125.26157998146948</v>
      </c>
      <c r="DM13" s="15">
        <f t="shared" si="6"/>
        <v>130.27204318072828</v>
      </c>
      <c r="DN13" s="15">
        <f t="shared" si="6"/>
        <v>135.4829249079574</v>
      </c>
      <c r="DO13" s="15">
        <f t="shared" si="6"/>
        <v>140.90224190427568</v>
      </c>
      <c r="DP13" s="15">
        <f t="shared" si="6"/>
        <v>146.53833158044671</v>
      </c>
      <c r="DQ13" s="15">
        <f t="shared" si="6"/>
        <v>152.39986484366457</v>
      </c>
      <c r="DR13" s="15">
        <f t="shared" si="6"/>
        <v>158.49585943741116</v>
      </c>
      <c r="DS13" s="15">
        <f t="shared" si="6"/>
        <v>164.83569381490761</v>
      </c>
      <c r="DT13" s="15">
        <f t="shared" si="6"/>
        <v>171.42912156750393</v>
      </c>
      <c r="DU13" s="15">
        <f t="shared" si="6"/>
        <v>178.28628643020409</v>
      </c>
      <c r="DV13" s="15">
        <f t="shared" si="6"/>
        <v>185.41773788741224</v>
      </c>
      <c r="DW13" s="15">
        <f t="shared" si="6"/>
        <v>192.83444740290875</v>
      </c>
      <c r="DX13" s="15">
        <f t="shared" si="6"/>
        <v>200.54782529902511</v>
      </c>
      <c r="DY13" s="15">
        <f t="shared" si="6"/>
        <v>208.56973831098611</v>
      </c>
      <c r="DZ13" s="15">
        <f t="shared" si="6"/>
        <v>216.91252784342555</v>
      </c>
      <c r="EA13" s="15">
        <f t="shared" si="6"/>
        <v>225.58902895716258</v>
      </c>
      <c r="EB13" s="15">
        <f t="shared" si="6"/>
        <v>234.61259011544908</v>
      </c>
      <c r="EC13" s="15">
        <f t="shared" si="6"/>
        <v>243.99709372006706</v>
      </c>
      <c r="ED13" s="15">
        <f t="shared" si="6"/>
        <v>253.75697746886974</v>
      </c>
      <c r="EE13" s="15">
        <f t="shared" si="6"/>
        <v>263.90725656762453</v>
      </c>
      <c r="EF13" s="15">
        <f t="shared" si="6"/>
        <v>274.46354683032951</v>
      </c>
      <c r="EG13" s="15">
        <f t="shared" si="6"/>
        <v>285.44208870354271</v>
      </c>
      <c r="EH13" s="15">
        <f t="shared" si="6"/>
        <v>296.85977225168443</v>
      </c>
      <c r="EI13" s="15">
        <f t="shared" si="6"/>
        <v>308.73416314175182</v>
      </c>
      <c r="EJ13" s="15">
        <f t="shared" si="6"/>
        <v>321.08352966742189</v>
      </c>
      <c r="EK13" s="15">
        <f t="shared" si="6"/>
        <v>333.92687085411876</v>
      </c>
      <c r="EL13" s="15">
        <f t="shared" si="6"/>
        <v>347.2839456882835</v>
      </c>
      <c r="EM13" s="15">
        <f t="shared" si="6"/>
        <v>361.17530351581485</v>
      </c>
      <c r="EN13" s="15">
        <f t="shared" si="6"/>
        <v>375.62231565644743</v>
      </c>
      <c r="EO13" s="15">
        <f t="shared" si="6"/>
        <v>390.64720828270532</v>
      </c>
      <c r="EP13" s="15">
        <f t="shared" si="6"/>
        <v>406.27309661401353</v>
      </c>
      <c r="EQ13" s="15">
        <f t="shared" si="6"/>
        <v>422.52402047857407</v>
      </c>
      <c r="ER13" s="15">
        <f t="shared" si="6"/>
        <v>439.42498129771707</v>
      </c>
      <c r="ES13" s="15">
        <f t="shared" si="6"/>
        <v>457.00198054962578</v>
      </c>
      <c r="ET13" s="15">
        <f t="shared" si="6"/>
        <v>475.28205977161082</v>
      </c>
      <c r="EU13" s="15">
        <f t="shared" si="6"/>
        <v>494.29334216247526</v>
      </c>
      <c r="EV13" s="15">
        <f t="shared" si="6"/>
        <v>514.06507584897429</v>
      </c>
      <c r="EW13" s="15">
        <f t="shared" si="6"/>
        <v>534.62767888293331</v>
      </c>
      <c r="EX13" s="15">
        <f t="shared" si="6"/>
        <v>556.01278603825062</v>
      </c>
      <c r="EY13" s="15">
        <f t="shared" ref="EY13:HH17" si="7">EX13*(1+$M13)</f>
        <v>578.25329747978071</v>
      </c>
      <c r="EZ13" s="15">
        <f t="shared" si="7"/>
        <v>601.38342937897198</v>
      </c>
      <c r="FA13" s="15">
        <f t="shared" si="7"/>
        <v>625.43876655413089</v>
      </c>
      <c r="FB13" s="15">
        <f t="shared" si="7"/>
        <v>650.45631721629616</v>
      </c>
      <c r="FC13" s="15">
        <f t="shared" si="7"/>
        <v>676.474569904948</v>
      </c>
      <c r="FD13" s="15">
        <f t="shared" si="7"/>
        <v>703.53355270114594</v>
      </c>
      <c r="FE13" s="15">
        <f t="shared" si="7"/>
        <v>731.67489480919176</v>
      </c>
      <c r="FF13" s="15">
        <f t="shared" si="7"/>
        <v>760.94189060155941</v>
      </c>
      <c r="FG13" s="15">
        <f t="shared" si="7"/>
        <v>791.37956622562183</v>
      </c>
      <c r="FH13" s="15">
        <f t="shared" si="7"/>
        <v>823.03474887464677</v>
      </c>
      <c r="FI13" s="15">
        <f t="shared" si="7"/>
        <v>855.95613882963266</v>
      </c>
      <c r="FJ13" s="15">
        <f t="shared" si="7"/>
        <v>890.19438438281804</v>
      </c>
      <c r="FK13" s="15">
        <f t="shared" si="7"/>
        <v>925.80215975813076</v>
      </c>
      <c r="FL13" s="15">
        <f t="shared" si="7"/>
        <v>962.83424614845603</v>
      </c>
      <c r="FM13" s="15">
        <f t="shared" si="7"/>
        <v>1001.3476159943943</v>
      </c>
      <c r="FN13" s="15">
        <f t="shared" si="7"/>
        <v>1041.4015206341701</v>
      </c>
      <c r="FO13" s="15">
        <f t="shared" si="7"/>
        <v>1083.057581459537</v>
      </c>
      <c r="FP13" s="15">
        <f t="shared" si="7"/>
        <v>1126.3798847179185</v>
      </c>
      <c r="FQ13" s="15">
        <f t="shared" si="7"/>
        <v>1171.4350801066353</v>
      </c>
      <c r="FR13" s="15">
        <f t="shared" si="7"/>
        <v>1218.2924833109007</v>
      </c>
      <c r="FS13" s="15">
        <f t="shared" si="7"/>
        <v>1267.0241826433369</v>
      </c>
      <c r="FT13" s="15">
        <f t="shared" si="7"/>
        <v>1317.7051499490703</v>
      </c>
      <c r="FU13" s="15">
        <f t="shared" si="7"/>
        <v>1370.4133559470331</v>
      </c>
      <c r="FV13" s="15">
        <f t="shared" si="7"/>
        <v>1425.2298901849144</v>
      </c>
      <c r="FW13" s="15">
        <f t="shared" si="7"/>
        <v>1482.239085792311</v>
      </c>
      <c r="FX13" s="15">
        <f t="shared" si="7"/>
        <v>1541.5286492240034</v>
      </c>
      <c r="FY13" s="15">
        <f t="shared" si="7"/>
        <v>1603.1897951929636</v>
      </c>
      <c r="FZ13" s="15">
        <f t="shared" si="7"/>
        <v>1667.3173870006822</v>
      </c>
      <c r="GA13" s="15">
        <f t="shared" si="7"/>
        <v>1734.0100824807096</v>
      </c>
      <c r="GB13" s="15">
        <f t="shared" si="7"/>
        <v>1803.370485779938</v>
      </c>
      <c r="GC13" s="15">
        <f t="shared" si="7"/>
        <v>1875.5053052111357</v>
      </c>
      <c r="GD13" s="15">
        <f t="shared" si="7"/>
        <v>1950.5255174195811</v>
      </c>
      <c r="GE13" s="15">
        <f t="shared" si="7"/>
        <v>2028.5465381163644</v>
      </c>
      <c r="GF13" s="15">
        <f t="shared" si="7"/>
        <v>2109.6883996410193</v>
      </c>
      <c r="GG13" s="15">
        <f t="shared" si="7"/>
        <v>2194.0759356266599</v>
      </c>
      <c r="GH13" s="15">
        <f t="shared" si="7"/>
        <v>2281.8389730517265</v>
      </c>
      <c r="GI13" s="15">
        <f t="shared" si="7"/>
        <v>2373.1125319737957</v>
      </c>
      <c r="GJ13" s="15">
        <f t="shared" si="7"/>
        <v>2468.0370332527477</v>
      </c>
      <c r="GK13" s="15">
        <f t="shared" si="7"/>
        <v>2566.7585145828575</v>
      </c>
      <c r="GL13" s="15">
        <f t="shared" si="7"/>
        <v>2669.4288551661721</v>
      </c>
      <c r="GM13" s="15">
        <f t="shared" si="7"/>
        <v>2776.2060093728192</v>
      </c>
      <c r="GN13" s="15">
        <f t="shared" si="7"/>
        <v>2887.254249747732</v>
      </c>
      <c r="GO13" s="15">
        <f t="shared" si="7"/>
        <v>3002.7444197376412</v>
      </c>
      <c r="GP13" s="15">
        <f t="shared" si="7"/>
        <v>3122.854196527147</v>
      </c>
      <c r="GQ13" s="15">
        <f t="shared" si="7"/>
        <v>3247.7683643882328</v>
      </c>
      <c r="GR13" s="15">
        <f t="shared" si="7"/>
        <v>3377.679098963762</v>
      </c>
      <c r="GS13" s="15">
        <f t="shared" si="7"/>
        <v>3512.7862629223127</v>
      </c>
      <c r="GT13" s="15">
        <f t="shared" si="7"/>
        <v>3653.2977134392054</v>
      </c>
      <c r="GU13" s="15">
        <f t="shared" si="7"/>
        <v>3799.4296219767739</v>
      </c>
      <c r="GV13" s="15">
        <f t="shared" si="7"/>
        <v>3951.4068068558449</v>
      </c>
      <c r="GW13" s="15">
        <f t="shared" si="7"/>
        <v>4109.4630791300788</v>
      </c>
      <c r="GX13" s="15">
        <f t="shared" si="7"/>
        <v>4273.8416022952824</v>
      </c>
      <c r="GY13" s="15">
        <f t="shared" si="7"/>
        <v>4444.7952663870938</v>
      </c>
      <c r="GZ13" s="15">
        <f t="shared" si="7"/>
        <v>4622.5870770425772</v>
      </c>
      <c r="HA13" s="15">
        <f t="shared" si="7"/>
        <v>4807.4905601242808</v>
      </c>
      <c r="HB13" s="15">
        <f t="shared" si="7"/>
        <v>4999.790182529252</v>
      </c>
      <c r="HC13" s="15">
        <f t="shared" si="7"/>
        <v>5199.781789830422</v>
      </c>
      <c r="HD13" s="15">
        <f t="shared" si="7"/>
        <v>5407.7730614236389</v>
      </c>
      <c r="HE13" s="15">
        <f t="shared" si="7"/>
        <v>5624.083983880585</v>
      </c>
      <c r="HF13" s="15">
        <f t="shared" si="7"/>
        <v>5849.0473432358085</v>
      </c>
      <c r="HG13" s="15">
        <f t="shared" si="7"/>
        <v>6083.0092369652411</v>
      </c>
      <c r="HH13" s="15">
        <f t="shared" si="7"/>
        <v>6326.3296064438509</v>
      </c>
    </row>
    <row r="14" spans="1:221" ht="17.25" customHeight="1" x14ac:dyDescent="0.2">
      <c r="A14" s="37">
        <v>2</v>
      </c>
      <c r="B14" s="37"/>
      <c r="C14" s="70" t="s">
        <v>39</v>
      </c>
      <c r="D14" s="5"/>
      <c r="E14" s="8">
        <v>43.763000000000012</v>
      </c>
      <c r="F14" s="8">
        <v>1.42</v>
      </c>
      <c r="G14" s="55">
        <v>6.5833333333333341E-2</v>
      </c>
      <c r="H14" s="57">
        <f t="shared" si="0"/>
        <v>6.1527777777777785E-2</v>
      </c>
      <c r="I14" s="57">
        <f t="shared" si="0"/>
        <v>5.722222222222223E-2</v>
      </c>
      <c r="J14" s="57">
        <f t="shared" si="0"/>
        <v>5.2916666666666674E-2</v>
      </c>
      <c r="K14" s="57">
        <f t="shared" si="0"/>
        <v>4.8611111111111119E-2</v>
      </c>
      <c r="L14" s="57">
        <f t="shared" si="0"/>
        <v>4.4305555555555563E-2</v>
      </c>
      <c r="M14" s="57">
        <f>M13</f>
        <v>0.04</v>
      </c>
      <c r="N14" s="55">
        <f t="shared" ref="N14:N36" si="8">IRR(P14:HH14)</f>
        <v>7.9720711836265501E-2</v>
      </c>
      <c r="P14" s="24">
        <f t="shared" si="1"/>
        <v>-43.763000000000012</v>
      </c>
      <c r="Q14" s="15">
        <f t="shared" si="2"/>
        <v>1.5134833333333333</v>
      </c>
      <c r="R14" s="15">
        <f t="shared" si="3"/>
        <v>1.6131209861111111</v>
      </c>
      <c r="S14" s="15">
        <f t="shared" si="3"/>
        <v>1.7193181176967594</v>
      </c>
      <c r="T14" s="15">
        <f t="shared" si="3"/>
        <v>1.8325065604451294</v>
      </c>
      <c r="U14" s="15">
        <f t="shared" si="3"/>
        <v>1.9531465756744339</v>
      </c>
      <c r="V14" s="15">
        <f t="shared" si="4"/>
        <v>2.0733193441499584</v>
      </c>
      <c r="W14" s="15">
        <f t="shared" si="4"/>
        <v>2.1919592843985396</v>
      </c>
      <c r="X14" s="15">
        <f t="shared" si="4"/>
        <v>2.3079504631979626</v>
      </c>
      <c r="Y14" s="15">
        <f t="shared" si="4"/>
        <v>2.4201424996034193</v>
      </c>
      <c r="Z14" s="15">
        <f t="shared" si="4"/>
        <v>2.5273682575719598</v>
      </c>
      <c r="AA14" s="15">
        <f t="shared" si="5"/>
        <v>2.6284629878748382</v>
      </c>
      <c r="AB14" s="15">
        <f t="shared" si="5"/>
        <v>2.7336015073898317</v>
      </c>
      <c r="AC14" s="15">
        <f t="shared" si="5"/>
        <v>2.8429455676854252</v>
      </c>
      <c r="AD14" s="15">
        <f t="shared" si="5"/>
        <v>2.9566633903928423</v>
      </c>
      <c r="AE14" s="15">
        <f t="shared" si="5"/>
        <v>3.0749299260085561</v>
      </c>
      <c r="AF14" s="15">
        <f t="shared" si="5"/>
        <v>3.1979271230488986</v>
      </c>
      <c r="AG14" s="15">
        <f t="shared" si="5"/>
        <v>3.3258442079708548</v>
      </c>
      <c r="AH14" s="15">
        <f t="shared" si="5"/>
        <v>3.4588779762896893</v>
      </c>
      <c r="AI14" s="15">
        <f t="shared" si="5"/>
        <v>3.5972330953412768</v>
      </c>
      <c r="AJ14" s="15">
        <f t="shared" si="5"/>
        <v>3.7411224191549279</v>
      </c>
      <c r="AK14" s="15">
        <f t="shared" si="5"/>
        <v>3.8907673159211251</v>
      </c>
      <c r="AL14" s="15">
        <f t="shared" si="5"/>
        <v>4.0463980085579703</v>
      </c>
      <c r="AM14" s="15">
        <f t="shared" si="5"/>
        <v>4.2082539289002892</v>
      </c>
      <c r="AN14" s="15">
        <f t="shared" si="5"/>
        <v>4.376584086056301</v>
      </c>
      <c r="AO14" s="15">
        <f t="shared" si="5"/>
        <v>4.551647449498553</v>
      </c>
      <c r="AP14" s="15">
        <f t="shared" si="5"/>
        <v>4.7337133474784956</v>
      </c>
      <c r="AQ14" s="15">
        <f t="shared" si="5"/>
        <v>4.9230618813776355</v>
      </c>
      <c r="AR14" s="15">
        <f t="shared" si="5"/>
        <v>5.1199843566327408</v>
      </c>
      <c r="AS14" s="15">
        <f t="shared" si="5"/>
        <v>5.3247837308980506</v>
      </c>
      <c r="AT14" s="15">
        <f t="shared" si="5"/>
        <v>5.5377750801339731</v>
      </c>
      <c r="AU14" s="15">
        <f t="shared" si="5"/>
        <v>5.7592860833393322</v>
      </c>
      <c r="AV14" s="15">
        <f t="shared" si="5"/>
        <v>5.9896575266729055</v>
      </c>
      <c r="AW14" s="15">
        <f t="shared" si="5"/>
        <v>6.2292438277398219</v>
      </c>
      <c r="AX14" s="15">
        <f t="shared" si="5"/>
        <v>6.4784135808494145</v>
      </c>
      <c r="AY14" s="15">
        <f t="shared" si="5"/>
        <v>6.7375501240833913</v>
      </c>
      <c r="AZ14" s="15">
        <f t="shared" si="5"/>
        <v>7.0070521290467269</v>
      </c>
      <c r="BA14" s="15">
        <f t="shared" si="5"/>
        <v>7.2873342142085962</v>
      </c>
      <c r="BB14" s="15">
        <f t="shared" si="5"/>
        <v>7.57882758277694</v>
      </c>
      <c r="BC14" s="15">
        <f t="shared" si="5"/>
        <v>7.8819806860880179</v>
      </c>
      <c r="BD14" s="15">
        <f t="shared" si="5"/>
        <v>8.1972599135315392</v>
      </c>
      <c r="BE14" s="15">
        <f t="shared" si="5"/>
        <v>8.5251503100728012</v>
      </c>
      <c r="BF14" s="15">
        <f t="shared" si="5"/>
        <v>8.8661563224757138</v>
      </c>
      <c r="BG14" s="15">
        <f t="shared" si="5"/>
        <v>9.2208025753747425</v>
      </c>
      <c r="BH14" s="15">
        <f t="shared" si="5"/>
        <v>9.5896346783897322</v>
      </c>
      <c r="BI14" s="15">
        <f t="shared" si="5"/>
        <v>9.9732200655253216</v>
      </c>
      <c r="BJ14" s="15">
        <f t="shared" si="5"/>
        <v>10.372148868146335</v>
      </c>
      <c r="BK14" s="15">
        <f t="shared" si="5"/>
        <v>10.787034822872188</v>
      </c>
      <c r="BL14" s="15">
        <f t="shared" si="5"/>
        <v>11.218516215787076</v>
      </c>
      <c r="BM14" s="15">
        <f t="shared" si="5"/>
        <v>11.66725686441856</v>
      </c>
      <c r="BN14" s="15">
        <f t="shared" si="5"/>
        <v>12.133947138995303</v>
      </c>
      <c r="BO14" s="15">
        <f t="shared" si="5"/>
        <v>12.619305024555116</v>
      </c>
      <c r="BP14" s="15">
        <f t="shared" si="5"/>
        <v>13.12407722553732</v>
      </c>
      <c r="BQ14" s="15">
        <f t="shared" si="5"/>
        <v>13.649040314558814</v>
      </c>
      <c r="BR14" s="15">
        <f t="shared" si="5"/>
        <v>14.195001927141167</v>
      </c>
      <c r="BS14" s="15">
        <f t="shared" si="5"/>
        <v>14.762802004226813</v>
      </c>
      <c r="BT14" s="15">
        <f t="shared" si="5"/>
        <v>15.353314084395887</v>
      </c>
      <c r="BU14" s="15">
        <f t="shared" si="5"/>
        <v>15.967446647771723</v>
      </c>
      <c r="BV14" s="15">
        <f t="shared" si="5"/>
        <v>16.606144513682594</v>
      </c>
      <c r="BW14" s="15">
        <f t="shared" si="5"/>
        <v>17.270390294229898</v>
      </c>
      <c r="BX14" s="15">
        <f t="shared" si="5"/>
        <v>17.961205905999094</v>
      </c>
      <c r="BY14" s="15">
        <f t="shared" si="5"/>
        <v>18.679654142239059</v>
      </c>
      <c r="BZ14" s="15">
        <f t="shared" si="5"/>
        <v>19.426840307928622</v>
      </c>
      <c r="CA14" s="15">
        <f t="shared" si="5"/>
        <v>20.203913920245768</v>
      </c>
      <c r="CB14" s="15">
        <f t="shared" si="5"/>
        <v>21.012070477055598</v>
      </c>
      <c r="CC14" s="15">
        <f t="shared" si="5"/>
        <v>21.852553296137824</v>
      </c>
      <c r="CD14" s="15">
        <f t="shared" si="5"/>
        <v>22.726655427983339</v>
      </c>
      <c r="CE14" s="15">
        <f t="shared" si="5"/>
        <v>23.635721645102674</v>
      </c>
      <c r="CF14" s="15">
        <f t="shared" si="5"/>
        <v>24.581150510906781</v>
      </c>
      <c r="CG14" s="15">
        <f t="shared" si="5"/>
        <v>25.564396531343053</v>
      </c>
      <c r="CH14" s="15">
        <f t="shared" si="5"/>
        <v>26.586972392596778</v>
      </c>
      <c r="CI14" s="15">
        <f t="shared" si="5"/>
        <v>27.650451288300651</v>
      </c>
      <c r="CJ14" s="15">
        <f t="shared" si="5"/>
        <v>28.756469339832677</v>
      </c>
      <c r="CK14" s="15">
        <f t="shared" si="5"/>
        <v>29.906728113425984</v>
      </c>
      <c r="CL14" s="15">
        <f t="shared" si="5"/>
        <v>31.102997237963024</v>
      </c>
      <c r="CM14" s="15">
        <f t="shared" si="6"/>
        <v>32.347117127481546</v>
      </c>
      <c r="CN14" s="15">
        <f t="shared" si="6"/>
        <v>33.641001812580811</v>
      </c>
      <c r="CO14" s="15">
        <f t="shared" si="6"/>
        <v>34.986641885084047</v>
      </c>
      <c r="CP14" s="15">
        <f t="shared" si="6"/>
        <v>36.38610756048741</v>
      </c>
      <c r="CQ14" s="15">
        <f t="shared" si="6"/>
        <v>37.841551862906911</v>
      </c>
      <c r="CR14" s="15">
        <f t="shared" si="6"/>
        <v>39.355213937423187</v>
      </c>
      <c r="CS14" s="15">
        <f t="shared" si="6"/>
        <v>40.929422494920118</v>
      </c>
      <c r="CT14" s="15">
        <f t="shared" si="6"/>
        <v>42.566599394716924</v>
      </c>
      <c r="CU14" s="15">
        <f t="shared" si="6"/>
        <v>44.269263370505605</v>
      </c>
      <c r="CV14" s="15">
        <f t="shared" si="6"/>
        <v>46.040033905325828</v>
      </c>
      <c r="CW14" s="15">
        <f t="shared" si="6"/>
        <v>47.881635261538861</v>
      </c>
      <c r="CX14" s="15">
        <f t="shared" si="6"/>
        <v>49.796900672000419</v>
      </c>
      <c r="CY14" s="15">
        <f t="shared" si="6"/>
        <v>51.78877669888044</v>
      </c>
      <c r="CZ14" s="15">
        <f t="shared" si="6"/>
        <v>53.86032776683566</v>
      </c>
      <c r="DA14" s="15">
        <f t="shared" si="6"/>
        <v>56.014740877509091</v>
      </c>
      <c r="DB14" s="15">
        <f t="shared" si="6"/>
        <v>58.255330512609454</v>
      </c>
      <c r="DC14" s="15">
        <f t="shared" si="6"/>
        <v>60.585543733113838</v>
      </c>
      <c r="DD14" s="15">
        <f t="shared" si="6"/>
        <v>63.008965482438391</v>
      </c>
      <c r="DE14" s="15">
        <f t="shared" si="6"/>
        <v>65.529324101735924</v>
      </c>
      <c r="DF14" s="15">
        <f t="shared" si="6"/>
        <v>68.150497065805368</v>
      </c>
      <c r="DG14" s="15">
        <f t="shared" si="6"/>
        <v>70.876516948437583</v>
      </c>
      <c r="DH14" s="15">
        <f t="shared" si="6"/>
        <v>73.711577626375089</v>
      </c>
      <c r="DI14" s="15">
        <f t="shared" si="6"/>
        <v>76.660040731430101</v>
      </c>
      <c r="DJ14" s="15">
        <f t="shared" si="6"/>
        <v>79.726442360687301</v>
      </c>
      <c r="DK14" s="15">
        <f t="shared" si="6"/>
        <v>82.915500055114791</v>
      </c>
      <c r="DL14" s="15">
        <f t="shared" si="6"/>
        <v>86.232120057319392</v>
      </c>
      <c r="DM14" s="15">
        <f t="shared" si="6"/>
        <v>89.681404859612172</v>
      </c>
      <c r="DN14" s="15">
        <f t="shared" si="6"/>
        <v>93.268661053996667</v>
      </c>
      <c r="DO14" s="15">
        <f t="shared" si="6"/>
        <v>96.999407496156536</v>
      </c>
      <c r="DP14" s="15">
        <f t="shared" si="6"/>
        <v>100.8793837960028</v>
      </c>
      <c r="DQ14" s="15">
        <f t="shared" si="6"/>
        <v>104.91455914784291</v>
      </c>
      <c r="DR14" s="15">
        <f t="shared" si="6"/>
        <v>109.11114151375664</v>
      </c>
      <c r="DS14" s="15">
        <f t="shared" si="6"/>
        <v>113.47558717430691</v>
      </c>
      <c r="DT14" s="15">
        <f t="shared" si="6"/>
        <v>118.01461066127919</v>
      </c>
      <c r="DU14" s="15">
        <f t="shared" si="6"/>
        <v>122.73519508773036</v>
      </c>
      <c r="DV14" s="15">
        <f t="shared" si="6"/>
        <v>127.64460289123959</v>
      </c>
      <c r="DW14" s="15">
        <f t="shared" si="6"/>
        <v>132.75038700688918</v>
      </c>
      <c r="DX14" s="15">
        <f t="shared" si="6"/>
        <v>138.06040248716477</v>
      </c>
      <c r="DY14" s="15">
        <f t="shared" si="6"/>
        <v>143.58281858665137</v>
      </c>
      <c r="DZ14" s="15">
        <f t="shared" si="6"/>
        <v>149.32613133011742</v>
      </c>
      <c r="EA14" s="15">
        <f t="shared" si="6"/>
        <v>155.29917658332212</v>
      </c>
      <c r="EB14" s="15">
        <f t="shared" si="6"/>
        <v>161.511143646655</v>
      </c>
      <c r="EC14" s="15">
        <f t="shared" si="6"/>
        <v>167.9715893925212</v>
      </c>
      <c r="ED14" s="15">
        <f t="shared" si="6"/>
        <v>174.69045296822205</v>
      </c>
      <c r="EE14" s="15">
        <f t="shared" si="6"/>
        <v>181.67807108695092</v>
      </c>
      <c r="EF14" s="15">
        <f t="shared" si="6"/>
        <v>188.94519393042896</v>
      </c>
      <c r="EG14" s="15">
        <f t="shared" si="6"/>
        <v>196.50300168764613</v>
      </c>
      <c r="EH14" s="15">
        <f t="shared" si="6"/>
        <v>204.36312175515198</v>
      </c>
      <c r="EI14" s="15">
        <f t="shared" si="6"/>
        <v>212.53764662535806</v>
      </c>
      <c r="EJ14" s="15">
        <f t="shared" si="6"/>
        <v>221.0391524903724</v>
      </c>
      <c r="EK14" s="15">
        <f t="shared" si="6"/>
        <v>229.88071858998731</v>
      </c>
      <c r="EL14" s="15">
        <f t="shared" si="6"/>
        <v>239.07594733358681</v>
      </c>
      <c r="EM14" s="15">
        <f t="shared" si="6"/>
        <v>248.63898522693029</v>
      </c>
      <c r="EN14" s="15">
        <f t="shared" si="6"/>
        <v>258.58454463600754</v>
      </c>
      <c r="EO14" s="15">
        <f t="shared" si="6"/>
        <v>268.92792642144786</v>
      </c>
      <c r="EP14" s="15">
        <f t="shared" si="6"/>
        <v>279.68504347830577</v>
      </c>
      <c r="EQ14" s="15">
        <f t="shared" si="6"/>
        <v>290.87244521743798</v>
      </c>
      <c r="ER14" s="15">
        <f t="shared" si="6"/>
        <v>302.50734302613552</v>
      </c>
      <c r="ES14" s="15">
        <f t="shared" si="6"/>
        <v>314.60763674718095</v>
      </c>
      <c r="ET14" s="15">
        <f t="shared" si="6"/>
        <v>327.19194221706817</v>
      </c>
      <c r="EU14" s="15">
        <f t="shared" si="6"/>
        <v>340.27961990575091</v>
      </c>
      <c r="EV14" s="15">
        <f t="shared" si="6"/>
        <v>353.89080470198093</v>
      </c>
      <c r="EW14" s="15">
        <f t="shared" si="6"/>
        <v>368.04643689006019</v>
      </c>
      <c r="EX14" s="15">
        <f t="shared" si="6"/>
        <v>382.7682943656626</v>
      </c>
      <c r="EY14" s="15">
        <f t="shared" si="7"/>
        <v>398.0790261402891</v>
      </c>
      <c r="EZ14" s="15">
        <f t="shared" si="7"/>
        <v>414.00218718590065</v>
      </c>
      <c r="FA14" s="15">
        <f t="shared" si="7"/>
        <v>430.56227467333667</v>
      </c>
      <c r="FB14" s="15">
        <f t="shared" si="7"/>
        <v>447.78476566027018</v>
      </c>
      <c r="FC14" s="15">
        <f t="shared" si="7"/>
        <v>465.696156286681</v>
      </c>
      <c r="FD14" s="15">
        <f t="shared" si="7"/>
        <v>484.32400253814825</v>
      </c>
      <c r="FE14" s="15">
        <f t="shared" si="7"/>
        <v>503.69696263967421</v>
      </c>
      <c r="FF14" s="15">
        <f t="shared" si="7"/>
        <v>523.84484114526117</v>
      </c>
      <c r="FG14" s="15">
        <f t="shared" si="7"/>
        <v>544.79863479107166</v>
      </c>
      <c r="FH14" s="15">
        <f t="shared" si="7"/>
        <v>566.59058018271458</v>
      </c>
      <c r="FI14" s="15">
        <f t="shared" si="7"/>
        <v>589.25420339002312</v>
      </c>
      <c r="FJ14" s="15">
        <f t="shared" si="7"/>
        <v>612.82437152562409</v>
      </c>
      <c r="FK14" s="15">
        <f t="shared" si="7"/>
        <v>637.33734638664907</v>
      </c>
      <c r="FL14" s="15">
        <f t="shared" si="7"/>
        <v>662.83084024211507</v>
      </c>
      <c r="FM14" s="15">
        <f t="shared" si="7"/>
        <v>689.34407385179975</v>
      </c>
      <c r="FN14" s="15">
        <f t="shared" si="7"/>
        <v>716.91783680587173</v>
      </c>
      <c r="FO14" s="15">
        <f t="shared" si="7"/>
        <v>745.59455027810668</v>
      </c>
      <c r="FP14" s="15">
        <f t="shared" si="7"/>
        <v>775.41833228923099</v>
      </c>
      <c r="FQ14" s="15">
        <f t="shared" si="7"/>
        <v>806.43506558080026</v>
      </c>
      <c r="FR14" s="15">
        <f t="shared" si="7"/>
        <v>838.69246820403225</v>
      </c>
      <c r="FS14" s="15">
        <f t="shared" si="7"/>
        <v>872.24016693219357</v>
      </c>
      <c r="FT14" s="15">
        <f t="shared" si="7"/>
        <v>907.12977360948139</v>
      </c>
      <c r="FU14" s="15">
        <f t="shared" si="7"/>
        <v>943.41496455386073</v>
      </c>
      <c r="FV14" s="15">
        <f t="shared" si="7"/>
        <v>981.15156313601517</v>
      </c>
      <c r="FW14" s="15">
        <f t="shared" si="7"/>
        <v>1020.3976256614558</v>
      </c>
      <c r="FX14" s="15">
        <f t="shared" si="7"/>
        <v>1061.213530687914</v>
      </c>
      <c r="FY14" s="15">
        <f t="shared" si="7"/>
        <v>1103.6620719154307</v>
      </c>
      <c r="FZ14" s="15">
        <f t="shared" si="7"/>
        <v>1147.808554792048</v>
      </c>
      <c r="GA14" s="15">
        <f t="shared" si="7"/>
        <v>1193.72089698373</v>
      </c>
      <c r="GB14" s="15">
        <f t="shared" si="7"/>
        <v>1241.4697328630791</v>
      </c>
      <c r="GC14" s="15">
        <f t="shared" si="7"/>
        <v>1291.1285221776022</v>
      </c>
      <c r="GD14" s="15">
        <f t="shared" si="7"/>
        <v>1342.7736630647064</v>
      </c>
      <c r="GE14" s="15">
        <f t="shared" si="7"/>
        <v>1396.4846095872947</v>
      </c>
      <c r="GF14" s="15">
        <f t="shared" si="7"/>
        <v>1452.3439939707866</v>
      </c>
      <c r="GG14" s="15">
        <f t="shared" si="7"/>
        <v>1510.4377537296182</v>
      </c>
      <c r="GH14" s="15">
        <f t="shared" si="7"/>
        <v>1570.855263878803</v>
      </c>
      <c r="GI14" s="15">
        <f t="shared" si="7"/>
        <v>1633.6894744339552</v>
      </c>
      <c r="GJ14" s="15">
        <f t="shared" si="7"/>
        <v>1699.0370534113135</v>
      </c>
      <c r="GK14" s="15">
        <f t="shared" si="7"/>
        <v>1766.9985355477661</v>
      </c>
      <c r="GL14" s="15">
        <f t="shared" si="7"/>
        <v>1837.6784769696767</v>
      </c>
      <c r="GM14" s="15">
        <f t="shared" si="7"/>
        <v>1911.1856160484638</v>
      </c>
      <c r="GN14" s="15">
        <f t="shared" si="7"/>
        <v>1987.6330406904024</v>
      </c>
      <c r="GO14" s="15">
        <f t="shared" si="7"/>
        <v>2067.1383623180186</v>
      </c>
      <c r="GP14" s="15">
        <f t="shared" si="7"/>
        <v>2149.8238968107394</v>
      </c>
      <c r="GQ14" s="15">
        <f t="shared" si="7"/>
        <v>2235.8168526831691</v>
      </c>
      <c r="GR14" s="15">
        <f t="shared" si="7"/>
        <v>2325.249526790496</v>
      </c>
      <c r="GS14" s="15">
        <f t="shared" si="7"/>
        <v>2418.2595078621162</v>
      </c>
      <c r="GT14" s="15">
        <f t="shared" si="7"/>
        <v>2514.9898881766007</v>
      </c>
      <c r="GU14" s="15">
        <f t="shared" si="7"/>
        <v>2615.5894837036649</v>
      </c>
      <c r="GV14" s="15">
        <f t="shared" si="7"/>
        <v>2720.2130630518118</v>
      </c>
      <c r="GW14" s="15">
        <f t="shared" si="7"/>
        <v>2829.0215855738843</v>
      </c>
      <c r="GX14" s="15">
        <f t="shared" si="7"/>
        <v>2942.1824489968399</v>
      </c>
      <c r="GY14" s="15">
        <f t="shared" si="7"/>
        <v>3059.8697469567137</v>
      </c>
      <c r="GZ14" s="15">
        <f t="shared" si="7"/>
        <v>3182.2645368349822</v>
      </c>
      <c r="HA14" s="15">
        <f t="shared" si="7"/>
        <v>3309.5551183083817</v>
      </c>
      <c r="HB14" s="15">
        <f t="shared" si="7"/>
        <v>3441.9373230407173</v>
      </c>
      <c r="HC14" s="15">
        <f t="shared" si="7"/>
        <v>3579.6148159623463</v>
      </c>
      <c r="HD14" s="15">
        <f t="shared" si="7"/>
        <v>3722.7994086008403</v>
      </c>
      <c r="HE14" s="15">
        <f t="shared" si="7"/>
        <v>3871.7113849448738</v>
      </c>
      <c r="HF14" s="15">
        <f t="shared" si="7"/>
        <v>4026.5798403426688</v>
      </c>
      <c r="HG14" s="15">
        <f t="shared" si="7"/>
        <v>4187.6430339563758</v>
      </c>
      <c r="HH14" s="15">
        <f t="shared" si="7"/>
        <v>4355.1487553146308</v>
      </c>
    </row>
    <row r="15" spans="1:221" ht="17.25" customHeight="1" x14ac:dyDescent="0.2">
      <c r="A15" s="37">
        <v>3</v>
      </c>
      <c r="B15" s="37"/>
      <c r="C15" s="70" t="s">
        <v>65</v>
      </c>
      <c r="D15" s="5"/>
      <c r="E15" s="8">
        <v>67.098777777777755</v>
      </c>
      <c r="F15" s="8">
        <v>1.9</v>
      </c>
      <c r="G15" s="55">
        <v>7.3333333333333348E-2</v>
      </c>
      <c r="H15" s="57">
        <f t="shared" si="0"/>
        <v>6.7777777777777784E-2</v>
      </c>
      <c r="I15" s="57">
        <f t="shared" si="0"/>
        <v>6.2222222222222227E-2</v>
      </c>
      <c r="J15" s="57">
        <f t="shared" si="0"/>
        <v>5.6666666666666671E-2</v>
      </c>
      <c r="K15" s="57">
        <f t="shared" si="0"/>
        <v>5.1111111111111114E-2</v>
      </c>
      <c r="L15" s="57">
        <f t="shared" si="0"/>
        <v>4.5555555555555557E-2</v>
      </c>
      <c r="M15" s="57">
        <f t="shared" ref="M15:M36" si="9">M14</f>
        <v>0.04</v>
      </c>
      <c r="N15" s="55">
        <f t="shared" si="8"/>
        <v>7.6393298750364158E-2</v>
      </c>
      <c r="P15" s="24">
        <f t="shared" si="1"/>
        <v>-67.098777777777755</v>
      </c>
      <c r="Q15" s="15">
        <f t="shared" si="2"/>
        <v>2.039333333333333</v>
      </c>
      <c r="R15" s="15">
        <f t="shared" si="3"/>
        <v>2.1888844444444437</v>
      </c>
      <c r="S15" s="15">
        <f t="shared" si="3"/>
        <v>2.349402637037036</v>
      </c>
      <c r="T15" s="15">
        <f t="shared" si="3"/>
        <v>2.5216921637530851</v>
      </c>
      <c r="U15" s="15">
        <f t="shared" si="3"/>
        <v>2.7066162557616447</v>
      </c>
      <c r="V15" s="15">
        <f t="shared" si="4"/>
        <v>2.8900646908743783</v>
      </c>
      <c r="W15" s="15">
        <f t="shared" si="4"/>
        <v>3.0698909383065618</v>
      </c>
      <c r="X15" s="15">
        <f t="shared" si="4"/>
        <v>3.2438514248106003</v>
      </c>
      <c r="Y15" s="15">
        <f t="shared" si="4"/>
        <v>3.4096482754120307</v>
      </c>
      <c r="Z15" s="15">
        <f t="shared" si="4"/>
        <v>3.5649766968474679</v>
      </c>
      <c r="AA15" s="15">
        <f t="shared" si="5"/>
        <v>3.7075757647213665</v>
      </c>
      <c r="AB15" s="15">
        <f t="shared" si="5"/>
        <v>3.8558787953102214</v>
      </c>
      <c r="AC15" s="15">
        <f t="shared" si="5"/>
        <v>4.0101139471226306</v>
      </c>
      <c r="AD15" s="15">
        <f t="shared" si="5"/>
        <v>4.1705185050075357</v>
      </c>
      <c r="AE15" s="15">
        <f t="shared" si="5"/>
        <v>4.3373392452078372</v>
      </c>
      <c r="AF15" s="15">
        <f t="shared" si="5"/>
        <v>4.5108328150161512</v>
      </c>
      <c r="AG15" s="15">
        <f t="shared" si="5"/>
        <v>4.6912661276167977</v>
      </c>
      <c r="AH15" s="15">
        <f t="shared" si="5"/>
        <v>4.8789167727214702</v>
      </c>
      <c r="AI15" s="15">
        <f t="shared" si="5"/>
        <v>5.0740734436303292</v>
      </c>
      <c r="AJ15" s="15">
        <f t="shared" si="5"/>
        <v>5.2770363813755425</v>
      </c>
      <c r="AK15" s="15">
        <f t="shared" si="5"/>
        <v>5.4881178366305647</v>
      </c>
      <c r="AL15" s="15">
        <f t="shared" si="5"/>
        <v>5.7076425500957875</v>
      </c>
      <c r="AM15" s="15">
        <f t="shared" si="5"/>
        <v>5.9359482520996192</v>
      </c>
      <c r="AN15" s="15">
        <f t="shared" si="5"/>
        <v>6.173386182183604</v>
      </c>
      <c r="AO15" s="15">
        <f t="shared" si="5"/>
        <v>6.4203216294709486</v>
      </c>
      <c r="AP15" s="15">
        <f t="shared" si="5"/>
        <v>6.6771344946497866</v>
      </c>
      <c r="AQ15" s="15">
        <f t="shared" si="5"/>
        <v>6.9442198744357784</v>
      </c>
      <c r="AR15" s="15">
        <f t="shared" si="5"/>
        <v>7.2219886694132098</v>
      </c>
      <c r="AS15" s="15">
        <f t="shared" si="5"/>
        <v>7.5108682161897384</v>
      </c>
      <c r="AT15" s="15">
        <f t="shared" si="5"/>
        <v>7.8113029448373279</v>
      </c>
      <c r="AU15" s="15">
        <f t="shared" si="5"/>
        <v>8.1237550626308206</v>
      </c>
      <c r="AV15" s="15">
        <f t="shared" si="5"/>
        <v>8.4487052651360539</v>
      </c>
      <c r="AW15" s="15">
        <f t="shared" si="5"/>
        <v>8.7866534757414971</v>
      </c>
      <c r="AX15" s="15">
        <f t="shared" si="5"/>
        <v>9.1381196147711581</v>
      </c>
      <c r="AY15" s="15">
        <f t="shared" si="5"/>
        <v>9.5036443993620043</v>
      </c>
      <c r="AZ15" s="15">
        <f t="shared" si="5"/>
        <v>9.8837901753364843</v>
      </c>
      <c r="BA15" s="15">
        <f t="shared" si="5"/>
        <v>10.279141782349944</v>
      </c>
      <c r="BB15" s="15">
        <f t="shared" si="5"/>
        <v>10.690307453643943</v>
      </c>
      <c r="BC15" s="15">
        <f t="shared" si="5"/>
        <v>11.117919751789701</v>
      </c>
      <c r="BD15" s="15">
        <f t="shared" si="5"/>
        <v>11.56263654186129</v>
      </c>
      <c r="BE15" s="15">
        <f t="shared" si="5"/>
        <v>12.025142003535741</v>
      </c>
      <c r="BF15" s="15">
        <f t="shared" si="5"/>
        <v>12.506147683677172</v>
      </c>
      <c r="BG15" s="15">
        <f t="shared" si="5"/>
        <v>13.00639359102426</v>
      </c>
      <c r="BH15" s="15">
        <f t="shared" si="5"/>
        <v>13.526649334665231</v>
      </c>
      <c r="BI15" s="15">
        <f t="shared" si="5"/>
        <v>14.067715308051842</v>
      </c>
      <c r="BJ15" s="15">
        <f t="shared" si="5"/>
        <v>14.630423920373916</v>
      </c>
      <c r="BK15" s="15">
        <f t="shared" si="5"/>
        <v>15.215640877188873</v>
      </c>
      <c r="BL15" s="15">
        <f t="shared" si="5"/>
        <v>15.824266512276429</v>
      </c>
      <c r="BM15" s="15">
        <f t="shared" si="5"/>
        <v>16.457237172767488</v>
      </c>
      <c r="BN15" s="15">
        <f t="shared" si="5"/>
        <v>17.115526659678189</v>
      </c>
      <c r="BO15" s="15">
        <f t="shared" si="5"/>
        <v>17.800147726065315</v>
      </c>
      <c r="BP15" s="15">
        <f t="shared" si="5"/>
        <v>18.512153635107929</v>
      </c>
      <c r="BQ15" s="15">
        <f t="shared" si="5"/>
        <v>19.252639780512247</v>
      </c>
      <c r="BR15" s="15">
        <f t="shared" si="5"/>
        <v>20.022745371732739</v>
      </c>
      <c r="BS15" s="15">
        <f t="shared" si="5"/>
        <v>20.82365518660205</v>
      </c>
      <c r="BT15" s="15">
        <f t="shared" si="5"/>
        <v>21.656601394066133</v>
      </c>
      <c r="BU15" s="15">
        <f t="shared" si="5"/>
        <v>22.522865449828778</v>
      </c>
      <c r="BV15" s="15">
        <f t="shared" si="5"/>
        <v>23.42378006782193</v>
      </c>
      <c r="BW15" s="15">
        <f t="shared" si="5"/>
        <v>24.360731270534806</v>
      </c>
      <c r="BX15" s="15">
        <f t="shared" si="5"/>
        <v>25.335160521356201</v>
      </c>
      <c r="BY15" s="15">
        <f t="shared" si="5"/>
        <v>26.34856694221045</v>
      </c>
      <c r="BZ15" s="15">
        <f t="shared" si="5"/>
        <v>27.402509619898868</v>
      </c>
      <c r="CA15" s="15">
        <f t="shared" si="5"/>
        <v>28.498610004694825</v>
      </c>
      <c r="CB15" s="15">
        <f t="shared" si="5"/>
        <v>29.638554404882619</v>
      </c>
      <c r="CC15" s="15">
        <f t="shared" si="5"/>
        <v>30.824096581077924</v>
      </c>
      <c r="CD15" s="15">
        <f t="shared" si="5"/>
        <v>32.057060444321046</v>
      </c>
      <c r="CE15" s="15">
        <f t="shared" si="5"/>
        <v>33.339342862093886</v>
      </c>
      <c r="CF15" s="15">
        <f t="shared" si="5"/>
        <v>34.672916576577641</v>
      </c>
      <c r="CG15" s="15">
        <f t="shared" si="5"/>
        <v>36.059833239640746</v>
      </c>
      <c r="CH15" s="15">
        <f t="shared" si="5"/>
        <v>37.50222656922638</v>
      </c>
      <c r="CI15" s="15">
        <f t="shared" si="5"/>
        <v>39.002315631995437</v>
      </c>
      <c r="CJ15" s="15">
        <f t="shared" si="5"/>
        <v>40.562408257275258</v>
      </c>
      <c r="CK15" s="15">
        <f t="shared" si="5"/>
        <v>42.184904587566272</v>
      </c>
      <c r="CL15" s="15">
        <f t="shared" si="5"/>
        <v>43.872300771068922</v>
      </c>
      <c r="CM15" s="15">
        <f t="shared" si="6"/>
        <v>45.627192801911683</v>
      </c>
      <c r="CN15" s="15">
        <f t="shared" si="6"/>
        <v>47.45228051398815</v>
      </c>
      <c r="CO15" s="15">
        <f t="shared" si="6"/>
        <v>49.350371734547679</v>
      </c>
      <c r="CP15" s="15">
        <f t="shared" si="6"/>
        <v>51.32438660392959</v>
      </c>
      <c r="CQ15" s="15">
        <f t="shared" si="6"/>
        <v>53.377362068086775</v>
      </c>
      <c r="CR15" s="15">
        <f t="shared" si="6"/>
        <v>55.512456550810249</v>
      </c>
      <c r="CS15" s="15">
        <f t="shared" si="6"/>
        <v>57.732954812842664</v>
      </c>
      <c r="CT15" s="15">
        <f t="shared" si="6"/>
        <v>60.042273005356371</v>
      </c>
      <c r="CU15" s="15">
        <f t="shared" si="6"/>
        <v>62.443963925570628</v>
      </c>
      <c r="CV15" s="15">
        <f t="shared" si="6"/>
        <v>64.941722482593462</v>
      </c>
      <c r="CW15" s="15">
        <f t="shared" si="6"/>
        <v>67.539391381897204</v>
      </c>
      <c r="CX15" s="15">
        <f t="shared" si="6"/>
        <v>70.240967037173093</v>
      </c>
      <c r="CY15" s="15">
        <f t="shared" si="6"/>
        <v>73.050605718660023</v>
      </c>
      <c r="CZ15" s="15">
        <f t="shared" si="6"/>
        <v>75.972629947406432</v>
      </c>
      <c r="DA15" s="15">
        <f t="shared" si="6"/>
        <v>79.011535145302688</v>
      </c>
      <c r="DB15" s="15">
        <f t="shared" si="6"/>
        <v>82.171996551114802</v>
      </c>
      <c r="DC15" s="15">
        <f t="shared" si="6"/>
        <v>85.458876413159402</v>
      </c>
      <c r="DD15" s="15">
        <f t="shared" si="6"/>
        <v>88.877231469685782</v>
      </c>
      <c r="DE15" s="15">
        <f t="shared" si="6"/>
        <v>92.432320728473215</v>
      </c>
      <c r="DF15" s="15">
        <f t="shared" si="6"/>
        <v>96.129613557612146</v>
      </c>
      <c r="DG15" s="15">
        <f t="shared" si="6"/>
        <v>99.97479809991664</v>
      </c>
      <c r="DH15" s="15">
        <f t="shared" si="6"/>
        <v>103.97379002391331</v>
      </c>
      <c r="DI15" s="15">
        <f t="shared" si="6"/>
        <v>108.13274162486985</v>
      </c>
      <c r="DJ15" s="15">
        <f t="shared" si="6"/>
        <v>112.45805128986466</v>
      </c>
      <c r="DK15" s="15">
        <f t="shared" si="6"/>
        <v>116.95637334145924</v>
      </c>
      <c r="DL15" s="15">
        <f t="shared" si="6"/>
        <v>121.63462827511762</v>
      </c>
      <c r="DM15" s="15">
        <f t="shared" si="6"/>
        <v>126.50001340612233</v>
      </c>
      <c r="DN15" s="15">
        <f t="shared" si="6"/>
        <v>131.56001394236722</v>
      </c>
      <c r="DO15" s="15">
        <f t="shared" si="6"/>
        <v>136.82241450006191</v>
      </c>
      <c r="DP15" s="15">
        <f t="shared" si="6"/>
        <v>142.29531108006438</v>
      </c>
      <c r="DQ15" s="15">
        <f t="shared" si="6"/>
        <v>147.98712352326697</v>
      </c>
      <c r="DR15" s="15">
        <f t="shared" si="6"/>
        <v>153.90660846419766</v>
      </c>
      <c r="DS15" s="15">
        <f t="shared" si="6"/>
        <v>160.06287280276558</v>
      </c>
      <c r="DT15" s="15">
        <f t="shared" si="6"/>
        <v>166.46538771487621</v>
      </c>
      <c r="DU15" s="15">
        <f t="shared" si="6"/>
        <v>173.12400322347128</v>
      </c>
      <c r="DV15" s="15">
        <f t="shared" si="6"/>
        <v>180.04896335241014</v>
      </c>
      <c r="DW15" s="15">
        <f t="shared" si="6"/>
        <v>187.25092188650655</v>
      </c>
      <c r="DX15" s="15">
        <f t="shared" si="6"/>
        <v>194.74095876196682</v>
      </c>
      <c r="DY15" s="15">
        <f t="shared" si="6"/>
        <v>202.53059711244549</v>
      </c>
      <c r="DZ15" s="15">
        <f t="shared" si="6"/>
        <v>210.6318209969433</v>
      </c>
      <c r="EA15" s="15">
        <f t="shared" si="6"/>
        <v>219.05709383682105</v>
      </c>
      <c r="EB15" s="15">
        <f t="shared" si="6"/>
        <v>227.8193775902939</v>
      </c>
      <c r="EC15" s="15">
        <f t="shared" si="6"/>
        <v>236.93215269390566</v>
      </c>
      <c r="ED15" s="15">
        <f t="shared" si="6"/>
        <v>246.40943880166191</v>
      </c>
      <c r="EE15" s="15">
        <f t="shared" si="6"/>
        <v>256.26581635372838</v>
      </c>
      <c r="EF15" s="15">
        <f t="shared" si="6"/>
        <v>266.51644900787755</v>
      </c>
      <c r="EG15" s="15">
        <f t="shared" si="6"/>
        <v>277.17710696819267</v>
      </c>
      <c r="EH15" s="15">
        <f t="shared" si="6"/>
        <v>288.2641912469204</v>
      </c>
      <c r="EI15" s="15">
        <f t="shared" si="6"/>
        <v>299.79475889679725</v>
      </c>
      <c r="EJ15" s="15">
        <f t="shared" si="6"/>
        <v>311.78654925266915</v>
      </c>
      <c r="EK15" s="15">
        <f t="shared" si="6"/>
        <v>324.25801122277591</v>
      </c>
      <c r="EL15" s="15">
        <f t="shared" si="6"/>
        <v>337.22833167168693</v>
      </c>
      <c r="EM15" s="15">
        <f t="shared" si="6"/>
        <v>350.71746493855443</v>
      </c>
      <c r="EN15" s="15">
        <f t="shared" si="6"/>
        <v>364.74616353609662</v>
      </c>
      <c r="EO15" s="15">
        <f t="shared" si="6"/>
        <v>379.33601007754049</v>
      </c>
      <c r="EP15" s="15">
        <f t="shared" si="6"/>
        <v>394.5094504806421</v>
      </c>
      <c r="EQ15" s="15">
        <f t="shared" si="6"/>
        <v>410.28982849986778</v>
      </c>
      <c r="ER15" s="15">
        <f t="shared" si="6"/>
        <v>426.70142163986253</v>
      </c>
      <c r="ES15" s="15">
        <f t="shared" si="6"/>
        <v>443.76947850545707</v>
      </c>
      <c r="ET15" s="15">
        <f t="shared" si="6"/>
        <v>461.52025764567537</v>
      </c>
      <c r="EU15" s="15">
        <f t="shared" si="6"/>
        <v>479.98106795150238</v>
      </c>
      <c r="EV15" s="15">
        <f t="shared" si="6"/>
        <v>499.18031066956252</v>
      </c>
      <c r="EW15" s="15">
        <f t="shared" si="6"/>
        <v>519.14752309634503</v>
      </c>
      <c r="EX15" s="15">
        <f t="shared" si="6"/>
        <v>539.91342402019882</v>
      </c>
      <c r="EY15" s="15">
        <f t="shared" si="7"/>
        <v>561.50996098100677</v>
      </c>
      <c r="EZ15" s="15">
        <f t="shared" si="7"/>
        <v>583.97035942024706</v>
      </c>
      <c r="FA15" s="15">
        <f t="shared" si="7"/>
        <v>607.32917379705702</v>
      </c>
      <c r="FB15" s="15">
        <f t="shared" si="7"/>
        <v>631.62234074893934</v>
      </c>
      <c r="FC15" s="15">
        <f t="shared" si="7"/>
        <v>656.88723437889689</v>
      </c>
      <c r="FD15" s="15">
        <f t="shared" si="7"/>
        <v>683.16272375405276</v>
      </c>
      <c r="FE15" s="15">
        <f t="shared" si="7"/>
        <v>710.48923270421494</v>
      </c>
      <c r="FF15" s="15">
        <f t="shared" si="7"/>
        <v>738.9088020123836</v>
      </c>
      <c r="FG15" s="15">
        <f t="shared" si="7"/>
        <v>768.46515409287895</v>
      </c>
      <c r="FH15" s="15">
        <f t="shared" si="7"/>
        <v>799.20376025659414</v>
      </c>
      <c r="FI15" s="15">
        <f t="shared" si="7"/>
        <v>831.17191066685791</v>
      </c>
      <c r="FJ15" s="15">
        <f t="shared" si="7"/>
        <v>864.41878709353227</v>
      </c>
      <c r="FK15" s="15">
        <f t="shared" si="7"/>
        <v>898.99553857727358</v>
      </c>
      <c r="FL15" s="15">
        <f t="shared" si="7"/>
        <v>934.9553601203645</v>
      </c>
      <c r="FM15" s="15">
        <f t="shared" si="7"/>
        <v>972.35357452517917</v>
      </c>
      <c r="FN15" s="15">
        <f t="shared" si="7"/>
        <v>1011.2477175061864</v>
      </c>
      <c r="FO15" s="15">
        <f t="shared" si="7"/>
        <v>1051.6976262064338</v>
      </c>
      <c r="FP15" s="15">
        <f t="shared" si="7"/>
        <v>1093.7655312546913</v>
      </c>
      <c r="FQ15" s="15">
        <f t="shared" si="7"/>
        <v>1137.5161525048788</v>
      </c>
      <c r="FR15" s="15">
        <f t="shared" si="7"/>
        <v>1183.016798605074</v>
      </c>
      <c r="FS15" s="15">
        <f t="shared" si="7"/>
        <v>1230.337470549277</v>
      </c>
      <c r="FT15" s="15">
        <f t="shared" si="7"/>
        <v>1279.5509693712481</v>
      </c>
      <c r="FU15" s="15">
        <f t="shared" si="7"/>
        <v>1330.7330081460982</v>
      </c>
      <c r="FV15" s="15">
        <f t="shared" si="7"/>
        <v>1383.9623284719421</v>
      </c>
      <c r="FW15" s="15">
        <f t="shared" si="7"/>
        <v>1439.3208216108198</v>
      </c>
      <c r="FX15" s="15">
        <f t="shared" si="7"/>
        <v>1496.8936544752528</v>
      </c>
      <c r="FY15" s="15">
        <f t="shared" si="7"/>
        <v>1556.7694006542629</v>
      </c>
      <c r="FZ15" s="15">
        <f t="shared" si="7"/>
        <v>1619.0401766804334</v>
      </c>
      <c r="GA15" s="15">
        <f t="shared" si="7"/>
        <v>1683.8017837476509</v>
      </c>
      <c r="GB15" s="15">
        <f t="shared" si="7"/>
        <v>1751.153855097557</v>
      </c>
      <c r="GC15" s="15">
        <f t="shared" si="7"/>
        <v>1821.2000093014592</v>
      </c>
      <c r="GD15" s="15">
        <f t="shared" si="7"/>
        <v>1894.0480096735175</v>
      </c>
      <c r="GE15" s="15">
        <f t="shared" si="7"/>
        <v>1969.8099300604583</v>
      </c>
      <c r="GF15" s="15">
        <f t="shared" si="7"/>
        <v>2048.6023272628768</v>
      </c>
      <c r="GG15" s="15">
        <f t="shared" si="7"/>
        <v>2130.546420353392</v>
      </c>
      <c r="GH15" s="15">
        <f t="shared" si="7"/>
        <v>2215.7682771675277</v>
      </c>
      <c r="GI15" s="15">
        <f t="shared" si="7"/>
        <v>2304.3990082542286</v>
      </c>
      <c r="GJ15" s="15">
        <f t="shared" si="7"/>
        <v>2396.574968584398</v>
      </c>
      <c r="GK15" s="15">
        <f t="shared" si="7"/>
        <v>2492.437967327774</v>
      </c>
      <c r="GL15" s="15">
        <f t="shared" si="7"/>
        <v>2592.1354860208849</v>
      </c>
      <c r="GM15" s="15">
        <f t="shared" si="7"/>
        <v>2695.8209054617205</v>
      </c>
      <c r="GN15" s="15">
        <f t="shared" si="7"/>
        <v>2803.6537416801893</v>
      </c>
      <c r="GO15" s="15">
        <f t="shared" si="7"/>
        <v>2915.7998913473971</v>
      </c>
      <c r="GP15" s="15">
        <f t="shared" si="7"/>
        <v>3032.431887001293</v>
      </c>
      <c r="GQ15" s="15">
        <f t="shared" si="7"/>
        <v>3153.7291624813447</v>
      </c>
      <c r="GR15" s="15">
        <f t="shared" si="7"/>
        <v>3279.8783289805988</v>
      </c>
      <c r="GS15" s="15">
        <f t="shared" si="7"/>
        <v>3411.0734621398228</v>
      </c>
      <c r="GT15" s="15">
        <f t="shared" si="7"/>
        <v>3547.5164006254158</v>
      </c>
      <c r="GU15" s="15">
        <f t="shared" si="7"/>
        <v>3689.4170566504326</v>
      </c>
      <c r="GV15" s="15">
        <f t="shared" si="7"/>
        <v>3836.9937389164502</v>
      </c>
      <c r="GW15" s="15">
        <f t="shared" si="7"/>
        <v>3990.4734884731083</v>
      </c>
      <c r="GX15" s="15">
        <f t="shared" si="7"/>
        <v>4150.0924280120325</v>
      </c>
      <c r="GY15" s="15">
        <f t="shared" si="7"/>
        <v>4316.0961251325143</v>
      </c>
      <c r="GZ15" s="15">
        <f t="shared" si="7"/>
        <v>4488.7399701378154</v>
      </c>
      <c r="HA15" s="15">
        <f t="shared" si="7"/>
        <v>4668.289568943328</v>
      </c>
      <c r="HB15" s="15">
        <f t="shared" si="7"/>
        <v>4855.0211517010612</v>
      </c>
      <c r="HC15" s="15">
        <f t="shared" si="7"/>
        <v>5049.2219977691038</v>
      </c>
      <c r="HD15" s="15">
        <f t="shared" si="7"/>
        <v>5251.1908776798682</v>
      </c>
      <c r="HE15" s="15">
        <f t="shared" si="7"/>
        <v>5461.238512787063</v>
      </c>
      <c r="HF15" s="15">
        <f t="shared" si="7"/>
        <v>5679.688053298546</v>
      </c>
      <c r="HG15" s="15">
        <f t="shared" si="7"/>
        <v>5906.8755754304884</v>
      </c>
      <c r="HH15" s="15">
        <f t="shared" si="7"/>
        <v>6143.150598447708</v>
      </c>
    </row>
    <row r="16" spans="1:221" ht="17.25" customHeight="1" x14ac:dyDescent="0.2">
      <c r="A16" s="37">
        <v>4</v>
      </c>
      <c r="B16" s="37"/>
      <c r="C16" s="70" t="s">
        <v>23</v>
      </c>
      <c r="D16" s="5"/>
      <c r="E16" s="8">
        <v>75.898444444444451</v>
      </c>
      <c r="F16" s="8">
        <v>2.68</v>
      </c>
      <c r="G16" s="55">
        <v>5.3466666666666662E-2</v>
      </c>
      <c r="H16" s="57">
        <f t="shared" ref="H16:L31" si="10">G16-($G16-$M16)/6</f>
        <v>5.1222222222222218E-2</v>
      </c>
      <c r="I16" s="57">
        <f t="shared" si="10"/>
        <v>4.8977777777777773E-2</v>
      </c>
      <c r="J16" s="57">
        <f t="shared" si="10"/>
        <v>4.6733333333333328E-2</v>
      </c>
      <c r="K16" s="57">
        <f t="shared" si="10"/>
        <v>4.4488888888888883E-2</v>
      </c>
      <c r="L16" s="57">
        <f t="shared" si="10"/>
        <v>4.2244444444444439E-2</v>
      </c>
      <c r="M16" s="57">
        <f t="shared" si="9"/>
        <v>0.04</v>
      </c>
      <c r="N16" s="55">
        <f t="shared" si="8"/>
        <v>7.9976295342056192E-2</v>
      </c>
      <c r="P16" s="24">
        <f t="shared" si="1"/>
        <v>-75.898444444444451</v>
      </c>
      <c r="Q16" s="15">
        <f t="shared" si="2"/>
        <v>2.8232906666666664</v>
      </c>
      <c r="R16" s="15">
        <f t="shared" si="3"/>
        <v>2.9742426076444439</v>
      </c>
      <c r="S16" s="15">
        <f t="shared" si="3"/>
        <v>3.1332654457331666</v>
      </c>
      <c r="T16" s="15">
        <f t="shared" si="3"/>
        <v>3.300790704898366</v>
      </c>
      <c r="U16" s="15">
        <f t="shared" si="3"/>
        <v>3.4772729812535981</v>
      </c>
      <c r="V16" s="15">
        <f t="shared" si="4"/>
        <v>3.6553866306266993</v>
      </c>
      <c r="W16" s="15">
        <f t="shared" si="4"/>
        <v>3.8344193447133939</v>
      </c>
      <c r="X16" s="15">
        <f t="shared" si="4"/>
        <v>4.0136145420896661</v>
      </c>
      <c r="Y16" s="15">
        <f t="shared" si="4"/>
        <v>4.1921757934955215</v>
      </c>
      <c r="Z16" s="15">
        <f t="shared" si="4"/>
        <v>4.369271930905188</v>
      </c>
      <c r="AA16" s="15">
        <f t="shared" si="5"/>
        <v>4.5440428081413957</v>
      </c>
      <c r="AB16" s="15">
        <f t="shared" si="5"/>
        <v>4.7258045204670518</v>
      </c>
      <c r="AC16" s="15">
        <f t="shared" si="5"/>
        <v>4.9148367012857337</v>
      </c>
      <c r="AD16" s="15">
        <f t="shared" si="5"/>
        <v>5.1114301693371633</v>
      </c>
      <c r="AE16" s="15">
        <f t="shared" si="5"/>
        <v>5.3158873761106502</v>
      </c>
      <c r="AF16" s="15">
        <f t="shared" si="5"/>
        <v>5.5285228711550767</v>
      </c>
      <c r="AG16" s="15">
        <f t="shared" si="5"/>
        <v>5.74966378600128</v>
      </c>
      <c r="AH16" s="15">
        <f t="shared" si="5"/>
        <v>5.9796503374413312</v>
      </c>
      <c r="AI16" s="15">
        <f t="shared" si="5"/>
        <v>6.218836350938985</v>
      </c>
      <c r="AJ16" s="15">
        <f t="shared" si="5"/>
        <v>6.4675898049765443</v>
      </c>
      <c r="AK16" s="15">
        <f t="shared" si="5"/>
        <v>6.7262933971756063</v>
      </c>
      <c r="AL16" s="15">
        <f t="shared" si="5"/>
        <v>6.9953451330626306</v>
      </c>
      <c r="AM16" s="15">
        <f t="shared" si="5"/>
        <v>7.2751589383851361</v>
      </c>
      <c r="AN16" s="15">
        <f t="shared" si="5"/>
        <v>7.5661652959205421</v>
      </c>
      <c r="AO16" s="15">
        <f t="shared" si="5"/>
        <v>7.8688119077573644</v>
      </c>
      <c r="AP16" s="15">
        <f t="shared" si="5"/>
        <v>8.18356438406766</v>
      </c>
      <c r="AQ16" s="15">
        <f t="shared" si="5"/>
        <v>8.5109069594303666</v>
      </c>
      <c r="AR16" s="15">
        <f t="shared" si="5"/>
        <v>8.8513432378075816</v>
      </c>
      <c r="AS16" s="15">
        <f t="shared" si="5"/>
        <v>9.205396967319885</v>
      </c>
      <c r="AT16" s="15">
        <f t="shared" si="5"/>
        <v>9.573612846012681</v>
      </c>
      <c r="AU16" s="15">
        <f t="shared" si="5"/>
        <v>9.9565573598531891</v>
      </c>
      <c r="AV16" s="15">
        <f t="shared" si="5"/>
        <v>10.354819654247317</v>
      </c>
      <c r="AW16" s="15">
        <f t="shared" si="5"/>
        <v>10.76901244041721</v>
      </c>
      <c r="AX16" s="15">
        <f t="shared" si="5"/>
        <v>11.199772938033899</v>
      </c>
      <c r="AY16" s="15">
        <f t="shared" si="5"/>
        <v>11.647763855555255</v>
      </c>
      <c r="AZ16" s="15">
        <f t="shared" si="5"/>
        <v>12.113674409777465</v>
      </c>
      <c r="BA16" s="15">
        <f t="shared" si="5"/>
        <v>12.598221386168564</v>
      </c>
      <c r="BB16" s="15">
        <f t="shared" si="5"/>
        <v>13.102150241615307</v>
      </c>
      <c r="BC16" s="15">
        <f t="shared" si="5"/>
        <v>13.62623625127992</v>
      </c>
      <c r="BD16" s="15">
        <f t="shared" si="5"/>
        <v>14.171285701331117</v>
      </c>
      <c r="BE16" s="15">
        <f t="shared" si="5"/>
        <v>14.738137129384363</v>
      </c>
      <c r="BF16" s="15">
        <f t="shared" si="5"/>
        <v>15.327662614559738</v>
      </c>
      <c r="BG16" s="15">
        <f t="shared" si="5"/>
        <v>15.940769119142129</v>
      </c>
      <c r="BH16" s="15">
        <f t="shared" si="5"/>
        <v>16.578399883907814</v>
      </c>
      <c r="BI16" s="15">
        <f t="shared" si="5"/>
        <v>17.241535879264127</v>
      </c>
      <c r="BJ16" s="15">
        <f t="shared" si="5"/>
        <v>17.931197314434694</v>
      </c>
      <c r="BK16" s="15">
        <f t="shared" si="5"/>
        <v>18.648445207012081</v>
      </c>
      <c r="BL16" s="15">
        <f t="shared" si="5"/>
        <v>19.394383015292565</v>
      </c>
      <c r="BM16" s="15">
        <f t="shared" si="5"/>
        <v>20.170158335904269</v>
      </c>
      <c r="BN16" s="15">
        <f t="shared" si="5"/>
        <v>20.97696466934044</v>
      </c>
      <c r="BO16" s="15">
        <f t="shared" si="5"/>
        <v>21.816043256114057</v>
      </c>
      <c r="BP16" s="15">
        <f t="shared" si="5"/>
        <v>22.68868498635862</v>
      </c>
      <c r="BQ16" s="15">
        <f t="shared" si="5"/>
        <v>23.596232385812964</v>
      </c>
      <c r="BR16" s="15">
        <f t="shared" si="5"/>
        <v>24.540081681245482</v>
      </c>
      <c r="BS16" s="15">
        <f t="shared" si="5"/>
        <v>25.521684948495302</v>
      </c>
      <c r="BT16" s="15">
        <f t="shared" si="5"/>
        <v>26.542552346435116</v>
      </c>
      <c r="BU16" s="15">
        <f t="shared" si="5"/>
        <v>27.604254440292522</v>
      </c>
      <c r="BV16" s="15">
        <f t="shared" si="5"/>
        <v>28.708424617904225</v>
      </c>
      <c r="BW16" s="15">
        <f t="shared" si="5"/>
        <v>29.856761602620395</v>
      </c>
      <c r="BX16" s="15">
        <f t="shared" si="5"/>
        <v>31.051032066725213</v>
      </c>
      <c r="BY16" s="15">
        <f t="shared" si="5"/>
        <v>32.29307334939422</v>
      </c>
      <c r="BZ16" s="15">
        <f t="shared" si="5"/>
        <v>33.58479628336999</v>
      </c>
      <c r="CA16" s="15">
        <f t="shared" si="5"/>
        <v>34.92818813470479</v>
      </c>
      <c r="CB16" s="15">
        <f t="shared" si="5"/>
        <v>36.325315660092983</v>
      </c>
      <c r="CC16" s="15">
        <f t="shared" si="5"/>
        <v>37.778328286496702</v>
      </c>
      <c r="CD16" s="15">
        <f t="shared" si="5"/>
        <v>39.289461417956574</v>
      </c>
      <c r="CE16" s="15">
        <f t="shared" si="5"/>
        <v>40.861039874674837</v>
      </c>
      <c r="CF16" s="15">
        <f t="shared" si="5"/>
        <v>42.495481469661833</v>
      </c>
      <c r="CG16" s="15">
        <f t="shared" si="5"/>
        <v>44.195300728448309</v>
      </c>
      <c r="CH16" s="15">
        <f t="shared" si="5"/>
        <v>45.963112757586245</v>
      </c>
      <c r="CI16" s="15">
        <f t="shared" si="5"/>
        <v>47.801637267889696</v>
      </c>
      <c r="CJ16" s="15">
        <f t="shared" si="5"/>
        <v>49.713702758605287</v>
      </c>
      <c r="CK16" s="15">
        <f t="shared" si="5"/>
        <v>51.702250868949498</v>
      </c>
      <c r="CL16" s="15">
        <f t="shared" ref="CL16" si="11">CK16*(1+$M16)</f>
        <v>53.770340903707478</v>
      </c>
      <c r="CM16" s="15">
        <f t="shared" si="6"/>
        <v>55.921154539855777</v>
      </c>
      <c r="CN16" s="15">
        <f t="shared" si="6"/>
        <v>58.158000721450009</v>
      </c>
      <c r="CO16" s="15">
        <f t="shared" si="6"/>
        <v>60.484320750308008</v>
      </c>
      <c r="CP16" s="15">
        <f t="shared" si="6"/>
        <v>62.903693580320329</v>
      </c>
      <c r="CQ16" s="15">
        <f t="shared" si="6"/>
        <v>65.419841323533149</v>
      </c>
      <c r="CR16" s="15">
        <f t="shared" si="6"/>
        <v>68.036634976474474</v>
      </c>
      <c r="CS16" s="15">
        <f t="shared" si="6"/>
        <v>70.758100375533459</v>
      </c>
      <c r="CT16" s="15">
        <f t="shared" si="6"/>
        <v>73.588424390554806</v>
      </c>
      <c r="CU16" s="15">
        <f t="shared" si="6"/>
        <v>76.531961366177001</v>
      </c>
      <c r="CV16" s="15">
        <f t="shared" si="6"/>
        <v>79.593239820824081</v>
      </c>
      <c r="CW16" s="15">
        <f t="shared" si="6"/>
        <v>82.776969413657042</v>
      </c>
      <c r="CX16" s="15">
        <f t="shared" si="6"/>
        <v>86.088048190203324</v>
      </c>
      <c r="CY16" s="15">
        <f t="shared" si="6"/>
        <v>89.531570117811455</v>
      </c>
      <c r="CZ16" s="15">
        <f t="shared" si="6"/>
        <v>93.112832922523921</v>
      </c>
      <c r="DA16" s="15">
        <f t="shared" si="6"/>
        <v>96.837346239424875</v>
      </c>
      <c r="DB16" s="15">
        <f t="shared" si="6"/>
        <v>100.71084008900188</v>
      </c>
      <c r="DC16" s="15">
        <f t="shared" si="6"/>
        <v>104.73927369256195</v>
      </c>
      <c r="DD16" s="15">
        <f t="shared" si="6"/>
        <v>108.92884464026443</v>
      </c>
      <c r="DE16" s="15">
        <f t="shared" si="6"/>
        <v>113.28599842587501</v>
      </c>
      <c r="DF16" s="15">
        <f t="shared" si="6"/>
        <v>117.81743836291001</v>
      </c>
      <c r="DG16" s="15">
        <f t="shared" si="6"/>
        <v>122.53013589742642</v>
      </c>
      <c r="DH16" s="15">
        <f t="shared" si="6"/>
        <v>127.43134133332347</v>
      </c>
      <c r="DI16" s="15">
        <f t="shared" si="6"/>
        <v>132.52859498665643</v>
      </c>
      <c r="DJ16" s="15">
        <f t="shared" si="6"/>
        <v>137.8297387861227</v>
      </c>
      <c r="DK16" s="15">
        <f t="shared" si="6"/>
        <v>143.34292833756763</v>
      </c>
      <c r="DL16" s="15">
        <f t="shared" si="6"/>
        <v>149.07664547107035</v>
      </c>
      <c r="DM16" s="15">
        <f t="shared" si="6"/>
        <v>155.03971128991316</v>
      </c>
      <c r="DN16" s="15">
        <f t="shared" si="6"/>
        <v>161.24129974150969</v>
      </c>
      <c r="DO16" s="15">
        <f t="shared" si="6"/>
        <v>167.69095173117009</v>
      </c>
      <c r="DP16" s="15">
        <f t="shared" si="6"/>
        <v>174.39858980041689</v>
      </c>
      <c r="DQ16" s="15">
        <f t="shared" si="6"/>
        <v>181.37453339243356</v>
      </c>
      <c r="DR16" s="15">
        <f t="shared" si="6"/>
        <v>188.62951472813091</v>
      </c>
      <c r="DS16" s="15">
        <f t="shared" si="6"/>
        <v>196.17469531725615</v>
      </c>
      <c r="DT16" s="15">
        <f t="shared" si="6"/>
        <v>204.02168312994641</v>
      </c>
      <c r="DU16" s="15">
        <f t="shared" si="6"/>
        <v>212.18255045514428</v>
      </c>
      <c r="DV16" s="15">
        <f t="shared" si="6"/>
        <v>220.66985247335006</v>
      </c>
      <c r="DW16" s="15">
        <f t="shared" si="6"/>
        <v>229.49664657228408</v>
      </c>
      <c r="DX16" s="15">
        <f t="shared" si="6"/>
        <v>238.67651243517545</v>
      </c>
      <c r="DY16" s="15">
        <f t="shared" si="6"/>
        <v>248.22357293258247</v>
      </c>
      <c r="DZ16" s="15">
        <f t="shared" si="6"/>
        <v>258.15251584988579</v>
      </c>
      <c r="EA16" s="15">
        <f t="shared" si="6"/>
        <v>268.47861648388124</v>
      </c>
      <c r="EB16" s="15">
        <f t="shared" si="6"/>
        <v>279.21776114323649</v>
      </c>
      <c r="EC16" s="15">
        <f t="shared" si="6"/>
        <v>290.38647158896595</v>
      </c>
      <c r="ED16" s="15">
        <f t="shared" si="6"/>
        <v>302.00193045252462</v>
      </c>
      <c r="EE16" s="15">
        <f t="shared" si="6"/>
        <v>314.08200767062561</v>
      </c>
      <c r="EF16" s="15">
        <f t="shared" si="6"/>
        <v>326.64528797745066</v>
      </c>
      <c r="EG16" s="15">
        <f t="shared" si="6"/>
        <v>339.71109949654868</v>
      </c>
      <c r="EH16" s="15">
        <f t="shared" si="6"/>
        <v>353.29954347641063</v>
      </c>
      <c r="EI16" s="15">
        <f t="shared" si="6"/>
        <v>367.43152521546705</v>
      </c>
      <c r="EJ16" s="15">
        <f t="shared" si="6"/>
        <v>382.12878622408573</v>
      </c>
      <c r="EK16" s="15">
        <f t="shared" si="6"/>
        <v>397.41393767304919</v>
      </c>
      <c r="EL16" s="15">
        <f t="shared" si="6"/>
        <v>413.31049517997116</v>
      </c>
      <c r="EM16" s="15">
        <f t="shared" si="6"/>
        <v>429.84291498716999</v>
      </c>
      <c r="EN16" s="15">
        <f t="shared" si="6"/>
        <v>447.03663158665682</v>
      </c>
      <c r="EO16" s="15">
        <f t="shared" si="6"/>
        <v>464.91809685012311</v>
      </c>
      <c r="EP16" s="15">
        <f t="shared" si="6"/>
        <v>483.51482072412807</v>
      </c>
      <c r="EQ16" s="15">
        <f t="shared" si="6"/>
        <v>502.85541355309323</v>
      </c>
      <c r="ER16" s="15">
        <f t="shared" si="6"/>
        <v>522.96963009521698</v>
      </c>
      <c r="ES16" s="15">
        <f t="shared" si="6"/>
        <v>543.88841529902572</v>
      </c>
      <c r="ET16" s="15">
        <f t="shared" si="6"/>
        <v>565.64395191098674</v>
      </c>
      <c r="EU16" s="15">
        <f t="shared" si="6"/>
        <v>588.26970998742627</v>
      </c>
      <c r="EV16" s="15">
        <f t="shared" si="6"/>
        <v>611.80049838692332</v>
      </c>
      <c r="EW16" s="15">
        <f t="shared" si="6"/>
        <v>636.27251832240029</v>
      </c>
      <c r="EX16" s="15">
        <f t="shared" ref="EX16" si="12">EW16*(1+$M16)</f>
        <v>661.72341905529629</v>
      </c>
      <c r="EY16" s="15">
        <f t="shared" si="7"/>
        <v>688.1923558175082</v>
      </c>
      <c r="EZ16" s="15">
        <f t="shared" si="7"/>
        <v>715.72005005020856</v>
      </c>
      <c r="FA16" s="15">
        <f t="shared" si="7"/>
        <v>744.3488520522169</v>
      </c>
      <c r="FB16" s="15">
        <f t="shared" si="7"/>
        <v>774.12280613430562</v>
      </c>
      <c r="FC16" s="15">
        <f t="shared" si="7"/>
        <v>805.08771837967788</v>
      </c>
      <c r="FD16" s="15">
        <f t="shared" si="7"/>
        <v>837.29122711486502</v>
      </c>
      <c r="FE16" s="15">
        <f t="shared" si="7"/>
        <v>870.78287619945968</v>
      </c>
      <c r="FF16" s="15">
        <f t="shared" si="7"/>
        <v>905.61419124743804</v>
      </c>
      <c r="FG16" s="15">
        <f t="shared" si="7"/>
        <v>941.83875889733565</v>
      </c>
      <c r="FH16" s="15">
        <f t="shared" si="7"/>
        <v>979.51230925322909</v>
      </c>
      <c r="FI16" s="15">
        <f t="shared" si="7"/>
        <v>1018.6928016233583</v>
      </c>
      <c r="FJ16" s="15">
        <f t="shared" si="7"/>
        <v>1059.4405136882926</v>
      </c>
      <c r="FK16" s="15">
        <f t="shared" si="7"/>
        <v>1101.8181342358243</v>
      </c>
      <c r="FL16" s="15">
        <f t="shared" si="7"/>
        <v>1145.8908596052574</v>
      </c>
      <c r="FM16" s="15">
        <f t="shared" si="7"/>
        <v>1191.7264939894678</v>
      </c>
      <c r="FN16" s="15">
        <f t="shared" si="7"/>
        <v>1239.3955537490465</v>
      </c>
      <c r="FO16" s="15">
        <f t="shared" si="7"/>
        <v>1288.9713758990083</v>
      </c>
      <c r="FP16" s="15">
        <f t="shared" si="7"/>
        <v>1340.5302309349686</v>
      </c>
      <c r="FQ16" s="15">
        <f t="shared" si="7"/>
        <v>1394.1514401723673</v>
      </c>
      <c r="FR16" s="15">
        <f t="shared" si="7"/>
        <v>1449.917497779262</v>
      </c>
      <c r="FS16" s="15">
        <f t="shared" si="7"/>
        <v>1507.9141976904325</v>
      </c>
      <c r="FT16" s="15">
        <f t="shared" si="7"/>
        <v>1568.2307655980499</v>
      </c>
      <c r="FU16" s="15">
        <f t="shared" si="7"/>
        <v>1630.959996221972</v>
      </c>
      <c r="FV16" s="15">
        <f t="shared" si="7"/>
        <v>1696.198396070851</v>
      </c>
      <c r="FW16" s="15">
        <f t="shared" si="7"/>
        <v>1764.0463319136852</v>
      </c>
      <c r="FX16" s="15">
        <f t="shared" si="7"/>
        <v>1834.6081851902327</v>
      </c>
      <c r="FY16" s="15">
        <f t="shared" si="7"/>
        <v>1907.9925125978421</v>
      </c>
      <c r="FZ16" s="15">
        <f t="shared" si="7"/>
        <v>1984.3122131017558</v>
      </c>
      <c r="GA16" s="15">
        <f t="shared" si="7"/>
        <v>2063.6847016258262</v>
      </c>
      <c r="GB16" s="15">
        <f t="shared" si="7"/>
        <v>2146.2320896908591</v>
      </c>
      <c r="GC16" s="15">
        <f t="shared" si="7"/>
        <v>2232.0813732784936</v>
      </c>
      <c r="GD16" s="15">
        <f t="shared" si="7"/>
        <v>2321.3646282096333</v>
      </c>
      <c r="GE16" s="15">
        <f t="shared" si="7"/>
        <v>2414.2192133380186</v>
      </c>
      <c r="GF16" s="15">
        <f t="shared" si="7"/>
        <v>2510.7879818715396</v>
      </c>
      <c r="GG16" s="15">
        <f t="shared" si="7"/>
        <v>2611.2195011464014</v>
      </c>
      <c r="GH16" s="15">
        <f t="shared" si="7"/>
        <v>2715.6682811922574</v>
      </c>
      <c r="GI16" s="15">
        <f t="shared" si="7"/>
        <v>2824.2950124399476</v>
      </c>
      <c r="GJ16" s="15">
        <f t="shared" si="7"/>
        <v>2937.2668129375456</v>
      </c>
      <c r="GK16" s="15">
        <f t="shared" si="7"/>
        <v>3054.7574854550476</v>
      </c>
      <c r="GL16" s="15">
        <f t="shared" si="7"/>
        <v>3176.9477848732495</v>
      </c>
      <c r="GM16" s="15">
        <f t="shared" si="7"/>
        <v>3304.0256962681797</v>
      </c>
      <c r="GN16" s="15">
        <f t="shared" si="7"/>
        <v>3436.186724118907</v>
      </c>
      <c r="GO16" s="15">
        <f t="shared" si="7"/>
        <v>3573.6341930836634</v>
      </c>
      <c r="GP16" s="15">
        <f t="shared" si="7"/>
        <v>3716.5795608070102</v>
      </c>
      <c r="GQ16" s="15">
        <f t="shared" si="7"/>
        <v>3865.2427432392906</v>
      </c>
      <c r="GR16" s="15">
        <f t="shared" si="7"/>
        <v>4019.8524529688625</v>
      </c>
      <c r="GS16" s="15">
        <f t="shared" si="7"/>
        <v>4180.6465510876169</v>
      </c>
      <c r="GT16" s="15">
        <f t="shared" si="7"/>
        <v>4347.8724131311219</v>
      </c>
      <c r="GU16" s="15">
        <f t="shared" si="7"/>
        <v>4521.7873096563671</v>
      </c>
      <c r="GV16" s="15">
        <f t="shared" si="7"/>
        <v>4702.6588020426216</v>
      </c>
      <c r="GW16" s="15">
        <f t="shared" si="7"/>
        <v>4890.7651541243267</v>
      </c>
      <c r="GX16" s="15">
        <f t="shared" si="7"/>
        <v>5086.3957602892997</v>
      </c>
      <c r="GY16" s="15">
        <f t="shared" si="7"/>
        <v>5289.8515907008723</v>
      </c>
      <c r="GZ16" s="15">
        <f t="shared" si="7"/>
        <v>5501.445654328907</v>
      </c>
      <c r="HA16" s="15">
        <f t="shared" si="7"/>
        <v>5721.5034805020632</v>
      </c>
      <c r="HB16" s="15">
        <f t="shared" si="7"/>
        <v>5950.3636197221458</v>
      </c>
      <c r="HC16" s="15">
        <f t="shared" si="7"/>
        <v>6188.3781645110321</v>
      </c>
      <c r="HD16" s="15">
        <f t="shared" si="7"/>
        <v>6435.9132910914732</v>
      </c>
      <c r="HE16" s="15">
        <f t="shared" si="7"/>
        <v>6693.349822735132</v>
      </c>
      <c r="HF16" s="15">
        <f t="shared" si="7"/>
        <v>6961.0838156445379</v>
      </c>
      <c r="HG16" s="15">
        <f t="shared" si="7"/>
        <v>7239.5271682703196</v>
      </c>
      <c r="HH16" s="15">
        <f t="shared" si="7"/>
        <v>7529.1082550011324</v>
      </c>
    </row>
    <row r="17" spans="1:216" ht="16.5" customHeight="1" x14ac:dyDescent="0.2">
      <c r="A17" s="37">
        <v>5</v>
      </c>
      <c r="B17" s="37"/>
      <c r="C17" s="70" t="s">
        <v>639</v>
      </c>
      <c r="D17" s="5"/>
      <c r="E17" s="8">
        <v>49.340666666666664</v>
      </c>
      <c r="F17" s="8">
        <v>1.76</v>
      </c>
      <c r="G17" s="55">
        <v>9.9666666666666667E-2</v>
      </c>
      <c r="H17" s="57">
        <f t="shared" si="10"/>
        <v>8.9722222222222217E-2</v>
      </c>
      <c r="I17" s="57">
        <f t="shared" si="10"/>
        <v>7.9777777777777767E-2</v>
      </c>
      <c r="J17" s="57">
        <f t="shared" si="10"/>
        <v>6.9833333333333317E-2</v>
      </c>
      <c r="K17" s="57">
        <f t="shared" si="10"/>
        <v>5.9888888888888873E-2</v>
      </c>
      <c r="L17" s="57">
        <f t="shared" si="10"/>
        <v>4.994444444444443E-2</v>
      </c>
      <c r="M17" s="57">
        <f t="shared" si="9"/>
        <v>0.04</v>
      </c>
      <c r="N17" s="55">
        <f t="shared" si="8"/>
        <v>9.3267305885763374E-2</v>
      </c>
      <c r="P17" s="24">
        <f t="shared" si="1"/>
        <v>-49.340666666666664</v>
      </c>
      <c r="Q17" s="15">
        <f t="shared" si="2"/>
        <v>1.9354133333333332</v>
      </c>
      <c r="R17" s="15">
        <f t="shared" si="3"/>
        <v>2.1283095288888885</v>
      </c>
      <c r="S17" s="15">
        <f t="shared" si="3"/>
        <v>2.3404310452681476</v>
      </c>
      <c r="T17" s="15">
        <f t="shared" si="3"/>
        <v>2.5736940061132061</v>
      </c>
      <c r="U17" s="15">
        <f t="shared" si="3"/>
        <v>2.8302055087224889</v>
      </c>
      <c r="V17" s="15">
        <f t="shared" si="4"/>
        <v>3.0841378363106458</v>
      </c>
      <c r="W17" s="15">
        <f t="shared" si="4"/>
        <v>3.3301834992518726</v>
      </c>
      <c r="X17" s="15">
        <f t="shared" si="4"/>
        <v>3.5627413136162955</v>
      </c>
      <c r="Y17" s="15">
        <f t="shared" si="4"/>
        <v>3.7761099322873157</v>
      </c>
      <c r="Z17" s="15">
        <f t="shared" si="4"/>
        <v>3.9647056450165539</v>
      </c>
      <c r="AA17" s="15">
        <f t="shared" ref="AA17:CL20" si="13">Z17*(1+$M17)</f>
        <v>4.123293870817216</v>
      </c>
      <c r="AB17" s="15">
        <f t="shared" si="13"/>
        <v>4.2882256256499049</v>
      </c>
      <c r="AC17" s="15">
        <f t="shared" si="13"/>
        <v>4.4597546506759009</v>
      </c>
      <c r="AD17" s="15">
        <f t="shared" si="13"/>
        <v>4.6381448367029368</v>
      </c>
      <c r="AE17" s="15">
        <f t="shared" si="13"/>
        <v>4.8236706301710548</v>
      </c>
      <c r="AF17" s="15">
        <f t="shared" si="13"/>
        <v>5.0166174553778973</v>
      </c>
      <c r="AG17" s="15">
        <f t="shared" si="13"/>
        <v>5.2172821535930129</v>
      </c>
      <c r="AH17" s="15">
        <f t="shared" si="13"/>
        <v>5.4259734397367341</v>
      </c>
      <c r="AI17" s="15">
        <f t="shared" si="13"/>
        <v>5.6430123773262038</v>
      </c>
      <c r="AJ17" s="15">
        <f t="shared" si="13"/>
        <v>5.868732872419252</v>
      </c>
      <c r="AK17" s="15">
        <f t="shared" si="13"/>
        <v>6.1034821873160219</v>
      </c>
      <c r="AL17" s="15">
        <f t="shared" si="13"/>
        <v>6.3476214748086628</v>
      </c>
      <c r="AM17" s="15">
        <f t="shared" si="13"/>
        <v>6.6015263338010097</v>
      </c>
      <c r="AN17" s="15">
        <f t="shared" si="13"/>
        <v>6.8655873871530506</v>
      </c>
      <c r="AO17" s="15">
        <f t="shared" si="13"/>
        <v>7.140210882639173</v>
      </c>
      <c r="AP17" s="15">
        <f t="shared" si="13"/>
        <v>7.4258193179447405</v>
      </c>
      <c r="AQ17" s="15">
        <f t="shared" si="13"/>
        <v>7.7228520906625304</v>
      </c>
      <c r="AR17" s="15">
        <f t="shared" si="13"/>
        <v>8.0317661742890323</v>
      </c>
      <c r="AS17" s="15">
        <f t="shared" si="13"/>
        <v>8.3530368212605932</v>
      </c>
      <c r="AT17" s="15">
        <f t="shared" si="13"/>
        <v>8.6871582941110166</v>
      </c>
      <c r="AU17" s="15">
        <f t="shared" si="13"/>
        <v>9.0346446258754582</v>
      </c>
      <c r="AV17" s="15">
        <f t="shared" si="13"/>
        <v>9.3960304109104769</v>
      </c>
      <c r="AW17" s="15">
        <f t="shared" si="13"/>
        <v>9.7718716273468971</v>
      </c>
      <c r="AX17" s="15">
        <f t="shared" si="13"/>
        <v>10.162746492440773</v>
      </c>
      <c r="AY17" s="15">
        <f t="shared" si="13"/>
        <v>10.569256352138405</v>
      </c>
      <c r="AZ17" s="15">
        <f t="shared" si="13"/>
        <v>10.992026606223941</v>
      </c>
      <c r="BA17" s="15">
        <f t="shared" si="13"/>
        <v>11.4317076704729</v>
      </c>
      <c r="BB17" s="15">
        <f t="shared" si="13"/>
        <v>11.888975977291816</v>
      </c>
      <c r="BC17" s="15">
        <f t="shared" si="13"/>
        <v>12.364535016383488</v>
      </c>
      <c r="BD17" s="15">
        <f t="shared" si="13"/>
        <v>12.859116417038829</v>
      </c>
      <c r="BE17" s="15">
        <f t="shared" si="13"/>
        <v>13.373481073720383</v>
      </c>
      <c r="BF17" s="15">
        <f t="shared" si="13"/>
        <v>13.908420316669199</v>
      </c>
      <c r="BG17" s="15">
        <f t="shared" si="13"/>
        <v>14.464757129335966</v>
      </c>
      <c r="BH17" s="15">
        <f t="shared" si="13"/>
        <v>15.043347414509405</v>
      </c>
      <c r="BI17" s="15">
        <f t="shared" si="13"/>
        <v>15.645081311089783</v>
      </c>
      <c r="BJ17" s="15">
        <f t="shared" si="13"/>
        <v>16.270884563533375</v>
      </c>
      <c r="BK17" s="15">
        <f t="shared" si="13"/>
        <v>16.92171994607471</v>
      </c>
      <c r="BL17" s="15">
        <f t="shared" si="13"/>
        <v>17.598588743917698</v>
      </c>
      <c r="BM17" s="15">
        <f t="shared" si="13"/>
        <v>18.302532293674407</v>
      </c>
      <c r="BN17" s="15">
        <f t="shared" si="13"/>
        <v>19.034633585421386</v>
      </c>
      <c r="BO17" s="15">
        <f t="shared" si="13"/>
        <v>19.79601892883824</v>
      </c>
      <c r="BP17" s="15">
        <f t="shared" si="13"/>
        <v>20.58785968599177</v>
      </c>
      <c r="BQ17" s="15">
        <f t="shared" si="13"/>
        <v>21.411374073431443</v>
      </c>
      <c r="BR17" s="15">
        <f t="shared" si="13"/>
        <v>22.267829036368703</v>
      </c>
      <c r="BS17" s="15">
        <f t="shared" si="13"/>
        <v>23.158542197823451</v>
      </c>
      <c r="BT17" s="15">
        <f t="shared" si="13"/>
        <v>24.084883885736389</v>
      </c>
      <c r="BU17" s="15">
        <f t="shared" si="13"/>
        <v>25.048279241165844</v>
      </c>
      <c r="BV17" s="15">
        <f t="shared" si="13"/>
        <v>26.050210410812479</v>
      </c>
      <c r="BW17" s="15">
        <f t="shared" si="13"/>
        <v>27.092218827244981</v>
      </c>
      <c r="BX17" s="15">
        <f t="shared" si="13"/>
        <v>28.17590758033478</v>
      </c>
      <c r="BY17" s="15">
        <f t="shared" si="13"/>
        <v>29.302943883548171</v>
      </c>
      <c r="BZ17" s="15">
        <f t="shared" si="13"/>
        <v>30.4750616388901</v>
      </c>
      <c r="CA17" s="15">
        <f t="shared" si="13"/>
        <v>31.694064104445705</v>
      </c>
      <c r="CB17" s="15">
        <f t="shared" si="13"/>
        <v>32.961826668623537</v>
      </c>
      <c r="CC17" s="15">
        <f t="shared" si="13"/>
        <v>34.28029973536848</v>
      </c>
      <c r="CD17" s="15">
        <f t="shared" si="13"/>
        <v>35.651511724783219</v>
      </c>
      <c r="CE17" s="15">
        <f t="shared" si="13"/>
        <v>37.07757219377455</v>
      </c>
      <c r="CF17" s="15">
        <f t="shared" si="13"/>
        <v>38.560675081525531</v>
      </c>
      <c r="CG17" s="15">
        <f t="shared" si="13"/>
        <v>40.103102084786556</v>
      </c>
      <c r="CH17" s="15">
        <f t="shared" si="13"/>
        <v>41.707226168178018</v>
      </c>
      <c r="CI17" s="15">
        <f t="shared" si="13"/>
        <v>43.375515214905143</v>
      </c>
      <c r="CJ17" s="15">
        <f t="shared" si="13"/>
        <v>45.110535823501351</v>
      </c>
      <c r="CK17" s="15">
        <f t="shared" si="13"/>
        <v>46.914957256441404</v>
      </c>
      <c r="CL17" s="15">
        <f t="shared" si="13"/>
        <v>48.791555546699065</v>
      </c>
      <c r="CM17" s="15">
        <f t="shared" ref="CM17:EX20" si="14">CL17*(1+$M17)</f>
        <v>50.743217768567028</v>
      </c>
      <c r="CN17" s="15">
        <f t="shared" si="14"/>
        <v>52.772946479309709</v>
      </c>
      <c r="CO17" s="15">
        <f t="shared" si="14"/>
        <v>54.883864338482098</v>
      </c>
      <c r="CP17" s="15">
        <f t="shared" si="14"/>
        <v>57.079218912021382</v>
      </c>
      <c r="CQ17" s="15">
        <f t="shared" si="14"/>
        <v>59.362387668502237</v>
      </c>
      <c r="CR17" s="15">
        <f t="shared" si="14"/>
        <v>61.736883175242326</v>
      </c>
      <c r="CS17" s="15">
        <f t="shared" si="14"/>
        <v>64.206358502252016</v>
      </c>
      <c r="CT17" s="15">
        <f t="shared" si="14"/>
        <v>66.774612842342094</v>
      </c>
      <c r="CU17" s="15">
        <f t="shared" si="14"/>
        <v>69.445597356035776</v>
      </c>
      <c r="CV17" s="15">
        <f t="shared" si="14"/>
        <v>72.223421250277212</v>
      </c>
      <c r="CW17" s="15">
        <f t="shared" si="14"/>
        <v>75.112358100288304</v>
      </c>
      <c r="CX17" s="15">
        <f t="shared" si="14"/>
        <v>78.116852424299836</v>
      </c>
      <c r="CY17" s="15">
        <f t="shared" si="14"/>
        <v>81.241526521271837</v>
      </c>
      <c r="CZ17" s="15">
        <f t="shared" si="14"/>
        <v>84.49118758212272</v>
      </c>
      <c r="DA17" s="15">
        <f t="shared" si="14"/>
        <v>87.870835085407634</v>
      </c>
      <c r="DB17" s="15">
        <f t="shared" si="14"/>
        <v>91.385668488823939</v>
      </c>
      <c r="DC17" s="15">
        <f t="shared" si="14"/>
        <v>95.041095228376903</v>
      </c>
      <c r="DD17" s="15">
        <f t="shared" si="14"/>
        <v>98.84273903751199</v>
      </c>
      <c r="DE17" s="15">
        <f t="shared" si="14"/>
        <v>102.79644859901248</v>
      </c>
      <c r="DF17" s="15">
        <f t="shared" si="14"/>
        <v>106.90830654297298</v>
      </c>
      <c r="DG17" s="15">
        <f t="shared" si="14"/>
        <v>111.1846388046919</v>
      </c>
      <c r="DH17" s="15">
        <f t="shared" si="14"/>
        <v>115.63202435687958</v>
      </c>
      <c r="DI17" s="15">
        <f t="shared" si="14"/>
        <v>120.25730533115477</v>
      </c>
      <c r="DJ17" s="15">
        <f t="shared" si="14"/>
        <v>125.06759754440097</v>
      </c>
      <c r="DK17" s="15">
        <f t="shared" si="14"/>
        <v>130.07030144617701</v>
      </c>
      <c r="DL17" s="15">
        <f t="shared" si="14"/>
        <v>135.27311350402411</v>
      </c>
      <c r="DM17" s="15">
        <f t="shared" si="14"/>
        <v>140.68403804418509</v>
      </c>
      <c r="DN17" s="15">
        <f t="shared" si="14"/>
        <v>146.31139956595248</v>
      </c>
      <c r="DO17" s="15">
        <f t="shared" si="14"/>
        <v>152.16385554859059</v>
      </c>
      <c r="DP17" s="15">
        <f t="shared" si="14"/>
        <v>158.25040977053422</v>
      </c>
      <c r="DQ17" s="15">
        <f t="shared" si="14"/>
        <v>164.5804261613556</v>
      </c>
      <c r="DR17" s="15">
        <f t="shared" si="14"/>
        <v>171.16364320780983</v>
      </c>
      <c r="DS17" s="15">
        <f t="shared" si="14"/>
        <v>178.01018893612223</v>
      </c>
      <c r="DT17" s="15">
        <f t="shared" si="14"/>
        <v>185.13059649356714</v>
      </c>
      <c r="DU17" s="15">
        <f t="shared" si="14"/>
        <v>192.53582035330984</v>
      </c>
      <c r="DV17" s="15">
        <f t="shared" si="14"/>
        <v>200.23725316744225</v>
      </c>
      <c r="DW17" s="15">
        <f t="shared" si="14"/>
        <v>208.24674329413995</v>
      </c>
      <c r="DX17" s="15">
        <f t="shared" si="14"/>
        <v>216.57661302590554</v>
      </c>
      <c r="DY17" s="15">
        <f t="shared" si="14"/>
        <v>225.23967754694178</v>
      </c>
      <c r="DZ17" s="15">
        <f t="shared" si="14"/>
        <v>234.24926464881946</v>
      </c>
      <c r="EA17" s="15">
        <f t="shared" si="14"/>
        <v>243.61923523477225</v>
      </c>
      <c r="EB17" s="15">
        <f t="shared" si="14"/>
        <v>253.36400464416315</v>
      </c>
      <c r="EC17" s="15">
        <f t="shared" si="14"/>
        <v>263.49856482992971</v>
      </c>
      <c r="ED17" s="15">
        <f t="shared" si="14"/>
        <v>274.03850742312693</v>
      </c>
      <c r="EE17" s="15">
        <f t="shared" si="14"/>
        <v>285.00004772005201</v>
      </c>
      <c r="EF17" s="15">
        <f t="shared" si="14"/>
        <v>296.40004962885411</v>
      </c>
      <c r="EG17" s="15">
        <f t="shared" si="14"/>
        <v>308.2560516140083</v>
      </c>
      <c r="EH17" s="15">
        <f t="shared" si="14"/>
        <v>320.58629367856867</v>
      </c>
      <c r="EI17" s="15">
        <f t="shared" si="14"/>
        <v>333.40974542571144</v>
      </c>
      <c r="EJ17" s="15">
        <f t="shared" si="14"/>
        <v>346.74613524273991</v>
      </c>
      <c r="EK17" s="15">
        <f t="shared" si="14"/>
        <v>360.61598065244954</v>
      </c>
      <c r="EL17" s="15">
        <f t="shared" si="14"/>
        <v>375.04061987854755</v>
      </c>
      <c r="EM17" s="15">
        <f t="shared" si="14"/>
        <v>390.04224467368948</v>
      </c>
      <c r="EN17" s="15">
        <f t="shared" si="14"/>
        <v>405.64393446063707</v>
      </c>
      <c r="EO17" s="15">
        <f t="shared" si="14"/>
        <v>421.86969183906257</v>
      </c>
      <c r="EP17" s="15">
        <f t="shared" si="14"/>
        <v>438.74447951262511</v>
      </c>
      <c r="EQ17" s="15">
        <f t="shared" si="14"/>
        <v>456.29425869313013</v>
      </c>
      <c r="ER17" s="15">
        <f t="shared" si="14"/>
        <v>474.54602904085533</v>
      </c>
      <c r="ES17" s="15">
        <f t="shared" si="14"/>
        <v>493.52787020248957</v>
      </c>
      <c r="ET17" s="15">
        <f t="shared" si="14"/>
        <v>513.26898501058918</v>
      </c>
      <c r="EU17" s="15">
        <f t="shared" si="14"/>
        <v>533.79974441101274</v>
      </c>
      <c r="EV17" s="15">
        <f t="shared" si="14"/>
        <v>555.15173418745326</v>
      </c>
      <c r="EW17" s="15">
        <f t="shared" si="14"/>
        <v>577.35780355495137</v>
      </c>
      <c r="EX17" s="15">
        <f t="shared" si="14"/>
        <v>600.45211569714945</v>
      </c>
      <c r="EY17" s="15">
        <f t="shared" si="7"/>
        <v>624.47020032503542</v>
      </c>
      <c r="EZ17" s="15">
        <f t="shared" si="7"/>
        <v>649.44900833803683</v>
      </c>
      <c r="FA17" s="15">
        <f t="shared" si="7"/>
        <v>675.42696867155837</v>
      </c>
      <c r="FB17" s="15">
        <f t="shared" si="7"/>
        <v>702.44404741842072</v>
      </c>
      <c r="FC17" s="15">
        <f t="shared" si="7"/>
        <v>730.54180931515759</v>
      </c>
      <c r="FD17" s="15">
        <f t="shared" si="7"/>
        <v>759.76348168776394</v>
      </c>
      <c r="FE17" s="15">
        <f t="shared" si="7"/>
        <v>790.15402095527452</v>
      </c>
      <c r="FF17" s="15">
        <f t="shared" ref="FF17:HH24" si="15">FE17*(1+$M17)</f>
        <v>821.76018179348557</v>
      </c>
      <c r="FG17" s="15">
        <f t="shared" si="15"/>
        <v>854.63058906522497</v>
      </c>
      <c r="FH17" s="15">
        <f t="shared" si="15"/>
        <v>888.81581262783402</v>
      </c>
      <c r="FI17" s="15">
        <f t="shared" si="15"/>
        <v>924.36844513294739</v>
      </c>
      <c r="FJ17" s="15">
        <f t="shared" si="15"/>
        <v>961.34318293826527</v>
      </c>
      <c r="FK17" s="15">
        <f t="shared" si="15"/>
        <v>999.79691025579586</v>
      </c>
      <c r="FL17" s="15">
        <f t="shared" si="15"/>
        <v>1039.7887866660278</v>
      </c>
      <c r="FM17" s="15">
        <f t="shared" si="15"/>
        <v>1081.3803381326691</v>
      </c>
      <c r="FN17" s="15">
        <f t="shared" si="15"/>
        <v>1124.6355516579758</v>
      </c>
      <c r="FO17" s="15">
        <f t="shared" si="15"/>
        <v>1169.6209737242948</v>
      </c>
      <c r="FP17" s="15">
        <f t="shared" si="15"/>
        <v>1216.4058126732666</v>
      </c>
      <c r="FQ17" s="15">
        <f t="shared" si="15"/>
        <v>1265.0620451801974</v>
      </c>
      <c r="FR17" s="15">
        <f t="shared" si="15"/>
        <v>1315.6645269874055</v>
      </c>
      <c r="FS17" s="15">
        <f t="shared" si="15"/>
        <v>1368.2911080669016</v>
      </c>
      <c r="FT17" s="15">
        <f t="shared" si="15"/>
        <v>1423.0227523895778</v>
      </c>
      <c r="FU17" s="15">
        <f t="shared" si="15"/>
        <v>1479.943662485161</v>
      </c>
      <c r="FV17" s="15">
        <f t="shared" si="15"/>
        <v>1539.1414089845675</v>
      </c>
      <c r="FW17" s="15">
        <f t="shared" si="15"/>
        <v>1600.7070653439503</v>
      </c>
      <c r="FX17" s="15">
        <f t="shared" si="15"/>
        <v>1664.7353479577084</v>
      </c>
      <c r="FY17" s="15">
        <f t="shared" si="15"/>
        <v>1731.3247618760167</v>
      </c>
      <c r="FZ17" s="15">
        <f t="shared" si="15"/>
        <v>1800.5777523510574</v>
      </c>
      <c r="GA17" s="15">
        <f t="shared" si="15"/>
        <v>1872.6008624450997</v>
      </c>
      <c r="GB17" s="15">
        <f t="shared" si="15"/>
        <v>1947.5048969429038</v>
      </c>
      <c r="GC17" s="15">
        <f t="shared" si="15"/>
        <v>2025.40509282062</v>
      </c>
      <c r="GD17" s="15">
        <f t="shared" si="15"/>
        <v>2106.421296533445</v>
      </c>
      <c r="GE17" s="15">
        <f t="shared" si="15"/>
        <v>2190.678148394783</v>
      </c>
      <c r="GF17" s="15">
        <f t="shared" si="15"/>
        <v>2278.3052743305743</v>
      </c>
      <c r="GG17" s="15">
        <f t="shared" si="15"/>
        <v>2369.4374853037975</v>
      </c>
      <c r="GH17" s="15">
        <f t="shared" si="15"/>
        <v>2464.2149847159494</v>
      </c>
      <c r="GI17" s="15">
        <f t="shared" si="15"/>
        <v>2562.7835841045876</v>
      </c>
      <c r="GJ17" s="15">
        <f t="shared" si="15"/>
        <v>2665.2949274687712</v>
      </c>
      <c r="GK17" s="15">
        <f t="shared" si="15"/>
        <v>2771.9067245675224</v>
      </c>
      <c r="GL17" s="15">
        <f t="shared" si="15"/>
        <v>2882.7829935502232</v>
      </c>
      <c r="GM17" s="15">
        <f t="shared" si="15"/>
        <v>2998.0943132922321</v>
      </c>
      <c r="GN17" s="15">
        <f t="shared" si="15"/>
        <v>3118.0180858239214</v>
      </c>
      <c r="GO17" s="15">
        <f t="shared" si="15"/>
        <v>3242.7388092568785</v>
      </c>
      <c r="GP17" s="15">
        <f t="shared" si="15"/>
        <v>3372.4483616271536</v>
      </c>
      <c r="GQ17" s="15">
        <f t="shared" si="15"/>
        <v>3507.3462960922398</v>
      </c>
      <c r="GR17" s="15">
        <f t="shared" si="15"/>
        <v>3647.6401479359297</v>
      </c>
      <c r="GS17" s="15">
        <f t="shared" si="15"/>
        <v>3793.5457538533669</v>
      </c>
      <c r="GT17" s="15">
        <f t="shared" si="15"/>
        <v>3945.2875840075017</v>
      </c>
      <c r="GU17" s="15">
        <f t="shared" si="15"/>
        <v>4103.099087367802</v>
      </c>
      <c r="GV17" s="15">
        <f t="shared" si="15"/>
        <v>4267.2230508625144</v>
      </c>
      <c r="GW17" s="15">
        <f t="shared" si="15"/>
        <v>4437.9119728970154</v>
      </c>
      <c r="GX17" s="15">
        <f t="shared" si="15"/>
        <v>4615.4284518128961</v>
      </c>
      <c r="GY17" s="15">
        <f t="shared" si="15"/>
        <v>4800.0455898854125</v>
      </c>
      <c r="GZ17" s="15">
        <f t="shared" si="15"/>
        <v>4992.0474134808292</v>
      </c>
      <c r="HA17" s="15">
        <f t="shared" si="15"/>
        <v>5191.7293100200623</v>
      </c>
      <c r="HB17" s="15">
        <f t="shared" si="15"/>
        <v>5399.3984824208646</v>
      </c>
      <c r="HC17" s="15">
        <f t="shared" si="15"/>
        <v>5615.3744217176991</v>
      </c>
      <c r="HD17" s="15">
        <f t="shared" si="15"/>
        <v>5839.9893985864073</v>
      </c>
      <c r="HE17" s="15">
        <f t="shared" si="15"/>
        <v>6073.5889745298637</v>
      </c>
      <c r="HF17" s="15">
        <f t="shared" si="15"/>
        <v>6316.5325335110583</v>
      </c>
      <c r="HG17" s="15">
        <f t="shared" si="15"/>
        <v>6569.1938348515005</v>
      </c>
      <c r="HH17" s="15">
        <f t="shared" si="15"/>
        <v>6831.961588245561</v>
      </c>
    </row>
    <row r="18" spans="1:216" ht="16.5" customHeight="1" x14ac:dyDescent="0.2">
      <c r="A18" s="37">
        <v>6</v>
      </c>
      <c r="B18" s="37"/>
      <c r="C18" s="70" t="s">
        <v>45</v>
      </c>
      <c r="D18" s="5"/>
      <c r="E18" s="8">
        <v>64.120000000000019</v>
      </c>
      <c r="F18" s="8">
        <v>2.02</v>
      </c>
      <c r="G18" s="55">
        <v>5.2200000000000003E-2</v>
      </c>
      <c r="H18" s="57">
        <f t="shared" si="10"/>
        <v>5.0166666666666672E-2</v>
      </c>
      <c r="I18" s="57">
        <f t="shared" si="10"/>
        <v>4.813333333333334E-2</v>
      </c>
      <c r="J18" s="57">
        <f t="shared" si="10"/>
        <v>4.6100000000000009E-2</v>
      </c>
      <c r="K18" s="57">
        <f t="shared" si="10"/>
        <v>4.4066666666666678E-2</v>
      </c>
      <c r="L18" s="57">
        <f t="shared" si="10"/>
        <v>4.2033333333333346E-2</v>
      </c>
      <c r="M18" s="57">
        <f t="shared" si="9"/>
        <v>0.04</v>
      </c>
      <c r="N18" s="55">
        <f t="shared" si="8"/>
        <v>7.5393423854017261E-2</v>
      </c>
      <c r="P18" s="24">
        <f t="shared" si="1"/>
        <v>-64.120000000000019</v>
      </c>
      <c r="Q18" s="15">
        <f t="shared" si="2"/>
        <v>2.1254439999999999</v>
      </c>
      <c r="R18" s="15">
        <f t="shared" si="3"/>
        <v>2.2363921767999999</v>
      </c>
      <c r="S18" s="15">
        <f t="shared" si="3"/>
        <v>2.3531318484289598</v>
      </c>
      <c r="T18" s="15">
        <f t="shared" si="3"/>
        <v>2.4759653309169516</v>
      </c>
      <c r="U18" s="15">
        <f t="shared" si="3"/>
        <v>2.6052107211908164</v>
      </c>
      <c r="V18" s="15">
        <f t="shared" si="4"/>
        <v>2.7359054590372223</v>
      </c>
      <c r="W18" s="15">
        <f t="shared" si="4"/>
        <v>2.8675937084655474</v>
      </c>
      <c r="X18" s="15">
        <f t="shared" si="4"/>
        <v>2.9997897784258094</v>
      </c>
      <c r="Y18" s="15">
        <f t="shared" si="4"/>
        <v>3.1319805146617736</v>
      </c>
      <c r="Z18" s="15">
        <f t="shared" si="4"/>
        <v>3.2636280956280568</v>
      </c>
      <c r="AA18" s="15">
        <f t="shared" si="13"/>
        <v>3.3941732194531791</v>
      </c>
      <c r="AB18" s="15">
        <f t="shared" si="13"/>
        <v>3.5299401482313062</v>
      </c>
      <c r="AC18" s="15">
        <f t="shared" si="13"/>
        <v>3.6711377541605588</v>
      </c>
      <c r="AD18" s="15">
        <f t="shared" si="13"/>
        <v>3.8179832643269811</v>
      </c>
      <c r="AE18" s="15">
        <f t="shared" si="13"/>
        <v>3.9707025949000605</v>
      </c>
      <c r="AF18" s="15">
        <f t="shared" si="13"/>
        <v>4.1295306986960627</v>
      </c>
      <c r="AG18" s="15">
        <f t="shared" si="13"/>
        <v>4.2947119266439051</v>
      </c>
      <c r="AH18" s="15">
        <f t="shared" si="13"/>
        <v>4.4665004037096612</v>
      </c>
      <c r="AI18" s="15">
        <f t="shared" si="13"/>
        <v>4.6451604198580476</v>
      </c>
      <c r="AJ18" s="15">
        <f t="shared" si="13"/>
        <v>4.8309668366523697</v>
      </c>
      <c r="AK18" s="15">
        <f t="shared" si="13"/>
        <v>5.0242055101184651</v>
      </c>
      <c r="AL18" s="15">
        <f t="shared" si="13"/>
        <v>5.2251737305232036</v>
      </c>
      <c r="AM18" s="15">
        <f t="shared" si="13"/>
        <v>5.4341806797441317</v>
      </c>
      <c r="AN18" s="15">
        <f t="shared" si="13"/>
        <v>5.6515479069338967</v>
      </c>
      <c r="AO18" s="15">
        <f t="shared" si="13"/>
        <v>5.8776098232112526</v>
      </c>
      <c r="AP18" s="15">
        <f t="shared" si="13"/>
        <v>6.112714216139703</v>
      </c>
      <c r="AQ18" s="15">
        <f t="shared" si="13"/>
        <v>6.3572227847852911</v>
      </c>
      <c r="AR18" s="15">
        <f t="shared" si="13"/>
        <v>6.6115116961767031</v>
      </c>
      <c r="AS18" s="15">
        <f t="shared" si="13"/>
        <v>6.8759721640237714</v>
      </c>
      <c r="AT18" s="15">
        <f t="shared" si="13"/>
        <v>7.1510110505847226</v>
      </c>
      <c r="AU18" s="15">
        <f t="shared" si="13"/>
        <v>7.4370514926081119</v>
      </c>
      <c r="AV18" s="15">
        <f t="shared" si="13"/>
        <v>7.7345335523124366</v>
      </c>
      <c r="AW18" s="15">
        <f t="shared" si="13"/>
        <v>8.043914894404935</v>
      </c>
      <c r="AX18" s="15">
        <f t="shared" si="13"/>
        <v>8.365671490181132</v>
      </c>
      <c r="AY18" s="15">
        <f t="shared" si="13"/>
        <v>8.7002983497883779</v>
      </c>
      <c r="AZ18" s="15">
        <f t="shared" si="13"/>
        <v>9.0483102837799141</v>
      </c>
      <c r="BA18" s="15">
        <f t="shared" si="13"/>
        <v>9.4102426951311102</v>
      </c>
      <c r="BB18" s="15">
        <f t="shared" si="13"/>
        <v>9.7866524029363546</v>
      </c>
      <c r="BC18" s="15">
        <f t="shared" si="13"/>
        <v>10.178118499053809</v>
      </c>
      <c r="BD18" s="15">
        <f t="shared" si="13"/>
        <v>10.585243239015963</v>
      </c>
      <c r="BE18" s="15">
        <f t="shared" si="13"/>
        <v>11.008652968576602</v>
      </c>
      <c r="BF18" s="15">
        <f t="shared" si="13"/>
        <v>11.448999087319667</v>
      </c>
      <c r="BG18" s="15">
        <f t="shared" si="13"/>
        <v>11.906959050812453</v>
      </c>
      <c r="BH18" s="15">
        <f t="shared" si="13"/>
        <v>12.383237412844952</v>
      </c>
      <c r="BI18" s="15">
        <f t="shared" si="13"/>
        <v>12.878566909358751</v>
      </c>
      <c r="BJ18" s="15">
        <f t="shared" si="13"/>
        <v>13.393709585733102</v>
      </c>
      <c r="BK18" s="15">
        <f t="shared" si="13"/>
        <v>13.929457969162426</v>
      </c>
      <c r="BL18" s="15">
        <f t="shared" si="13"/>
        <v>14.486636287928924</v>
      </c>
      <c r="BM18" s="15">
        <f t="shared" si="13"/>
        <v>15.066101739446081</v>
      </c>
      <c r="BN18" s="15">
        <f t="shared" si="13"/>
        <v>15.668745809023925</v>
      </c>
      <c r="BO18" s="15">
        <f t="shared" si="13"/>
        <v>16.295495641384882</v>
      </c>
      <c r="BP18" s="15">
        <f t="shared" si="13"/>
        <v>16.947315467040276</v>
      </c>
      <c r="BQ18" s="15">
        <f t="shared" si="13"/>
        <v>17.625208085721887</v>
      </c>
      <c r="BR18" s="15">
        <f t="shared" si="13"/>
        <v>18.330216409150765</v>
      </c>
      <c r="BS18" s="15">
        <f t="shared" si="13"/>
        <v>19.063425065516796</v>
      </c>
      <c r="BT18" s="15">
        <f t="shared" si="13"/>
        <v>19.825962068137468</v>
      </c>
      <c r="BU18" s="15">
        <f t="shared" si="13"/>
        <v>20.619000550862967</v>
      </c>
      <c r="BV18" s="15">
        <f t="shared" si="13"/>
        <v>21.443760572897485</v>
      </c>
      <c r="BW18" s="15">
        <f t="shared" si="13"/>
        <v>22.301510995813384</v>
      </c>
      <c r="BX18" s="15">
        <f t="shared" si="13"/>
        <v>23.193571435645921</v>
      </c>
      <c r="BY18" s="15">
        <f t="shared" si="13"/>
        <v>24.121314293071759</v>
      </c>
      <c r="BZ18" s="15">
        <f t="shared" si="13"/>
        <v>25.086166864794631</v>
      </c>
      <c r="CA18" s="15">
        <f t="shared" si="13"/>
        <v>26.089613539386416</v>
      </c>
      <c r="CB18" s="15">
        <f t="shared" si="13"/>
        <v>27.133198080961876</v>
      </c>
      <c r="CC18" s="15">
        <f t="shared" si="13"/>
        <v>28.218526004200353</v>
      </c>
      <c r="CD18" s="15">
        <f t="shared" si="13"/>
        <v>29.347267044368369</v>
      </c>
      <c r="CE18" s="15">
        <f t="shared" si="13"/>
        <v>30.521157726143105</v>
      </c>
      <c r="CF18" s="15">
        <f t="shared" si="13"/>
        <v>31.742004035188831</v>
      </c>
      <c r="CG18" s="15">
        <f t="shared" si="13"/>
        <v>33.011684196596384</v>
      </c>
      <c r="CH18" s="15">
        <f t="shared" si="13"/>
        <v>34.33215156446024</v>
      </c>
      <c r="CI18" s="15">
        <f t="shared" si="13"/>
        <v>35.705437627038648</v>
      </c>
      <c r="CJ18" s="15">
        <f t="shared" si="13"/>
        <v>37.133655132120197</v>
      </c>
      <c r="CK18" s="15">
        <f t="shared" si="13"/>
        <v>38.619001337405003</v>
      </c>
      <c r="CL18" s="15">
        <f t="shared" si="13"/>
        <v>40.163761390901207</v>
      </c>
      <c r="CM18" s="15">
        <f t="shared" si="14"/>
        <v>41.770311846537254</v>
      </c>
      <c r="CN18" s="15">
        <f t="shared" si="14"/>
        <v>43.441124320398742</v>
      </c>
      <c r="CO18" s="15">
        <f t="shared" si="14"/>
        <v>45.178769293214692</v>
      </c>
      <c r="CP18" s="15">
        <f t="shared" si="14"/>
        <v>46.985920064943279</v>
      </c>
      <c r="CQ18" s="15">
        <f t="shared" si="14"/>
        <v>48.86535686754101</v>
      </c>
      <c r="CR18" s="15">
        <f t="shared" si="14"/>
        <v>50.81997114224265</v>
      </c>
      <c r="CS18" s="15">
        <f t="shared" si="14"/>
        <v>52.852769987932355</v>
      </c>
      <c r="CT18" s="15">
        <f t="shared" si="14"/>
        <v>54.966880787449654</v>
      </c>
      <c r="CU18" s="15">
        <f t="shared" si="14"/>
        <v>57.16555601894764</v>
      </c>
      <c r="CV18" s="15">
        <f t="shared" si="14"/>
        <v>59.452178259705548</v>
      </c>
      <c r="CW18" s="15">
        <f t="shared" si="14"/>
        <v>61.830265390093771</v>
      </c>
      <c r="CX18" s="15">
        <f t="shared" si="14"/>
        <v>64.303476005697519</v>
      </c>
      <c r="CY18" s="15">
        <f t="shared" si="14"/>
        <v>66.875615045925429</v>
      </c>
      <c r="CZ18" s="15">
        <f t="shared" si="14"/>
        <v>69.550639647762452</v>
      </c>
      <c r="DA18" s="15">
        <f t="shared" si="14"/>
        <v>72.332665233672955</v>
      </c>
      <c r="DB18" s="15">
        <f t="shared" si="14"/>
        <v>75.225971843019877</v>
      </c>
      <c r="DC18" s="15">
        <f t="shared" si="14"/>
        <v>78.235010716740675</v>
      </c>
      <c r="DD18" s="15">
        <f t="shared" si="14"/>
        <v>81.364411145410301</v>
      </c>
      <c r="DE18" s="15">
        <f t="shared" si="14"/>
        <v>84.618987591226713</v>
      </c>
      <c r="DF18" s="15">
        <f t="shared" si="14"/>
        <v>88.003747094875777</v>
      </c>
      <c r="DG18" s="15">
        <f t="shared" si="14"/>
        <v>91.523896978670805</v>
      </c>
      <c r="DH18" s="15">
        <f t="shared" si="14"/>
        <v>95.184852857817646</v>
      </c>
      <c r="DI18" s="15">
        <f t="shared" si="14"/>
        <v>98.99224697213036</v>
      </c>
      <c r="DJ18" s="15">
        <f t="shared" si="14"/>
        <v>102.95193685101557</v>
      </c>
      <c r="DK18" s="15">
        <f t="shared" si="14"/>
        <v>107.07001432505621</v>
      </c>
      <c r="DL18" s="15">
        <f t="shared" si="14"/>
        <v>111.35281489805845</v>
      </c>
      <c r="DM18" s="15">
        <f t="shared" si="14"/>
        <v>115.80692749398079</v>
      </c>
      <c r="DN18" s="15">
        <f t="shared" si="14"/>
        <v>120.43920459374003</v>
      </c>
      <c r="DO18" s="15">
        <f t="shared" si="14"/>
        <v>125.25677277748963</v>
      </c>
      <c r="DP18" s="15">
        <f t="shared" si="14"/>
        <v>130.26704368858921</v>
      </c>
      <c r="DQ18" s="15">
        <f t="shared" si="14"/>
        <v>135.47772543613277</v>
      </c>
      <c r="DR18" s="15">
        <f t="shared" si="14"/>
        <v>140.89683445357809</v>
      </c>
      <c r="DS18" s="15">
        <f t="shared" si="14"/>
        <v>146.53270783172121</v>
      </c>
      <c r="DT18" s="15">
        <f t="shared" si="14"/>
        <v>152.39401614499008</v>
      </c>
      <c r="DU18" s="15">
        <f t="shared" si="14"/>
        <v>158.48977679078968</v>
      </c>
      <c r="DV18" s="15">
        <f t="shared" si="14"/>
        <v>164.82936786242126</v>
      </c>
      <c r="DW18" s="15">
        <f t="shared" si="14"/>
        <v>171.42254257691812</v>
      </c>
      <c r="DX18" s="15">
        <f t="shared" si="14"/>
        <v>178.27944427999486</v>
      </c>
      <c r="DY18" s="15">
        <f t="shared" si="14"/>
        <v>185.41062205119465</v>
      </c>
      <c r="DZ18" s="15">
        <f t="shared" si="14"/>
        <v>192.82704693324246</v>
      </c>
      <c r="EA18" s="15">
        <f t="shared" si="14"/>
        <v>200.54012881057216</v>
      </c>
      <c r="EB18" s="15">
        <f t="shared" si="14"/>
        <v>208.56173396299505</v>
      </c>
      <c r="EC18" s="15">
        <f t="shared" si="14"/>
        <v>216.90420332151487</v>
      </c>
      <c r="ED18" s="15">
        <f t="shared" si="14"/>
        <v>225.58037145437547</v>
      </c>
      <c r="EE18" s="15">
        <f t="shared" si="14"/>
        <v>234.6035863125505</v>
      </c>
      <c r="EF18" s="15">
        <f t="shared" si="14"/>
        <v>243.98772976505253</v>
      </c>
      <c r="EG18" s="15">
        <f t="shared" si="14"/>
        <v>253.74723895565464</v>
      </c>
      <c r="EH18" s="15">
        <f t="shared" si="14"/>
        <v>263.89712851388083</v>
      </c>
      <c r="EI18" s="15">
        <f t="shared" si="14"/>
        <v>274.45301365443606</v>
      </c>
      <c r="EJ18" s="15">
        <f t="shared" si="14"/>
        <v>285.43113420061354</v>
      </c>
      <c r="EK18" s="15">
        <f t="shared" si="14"/>
        <v>296.84837956863811</v>
      </c>
      <c r="EL18" s="15">
        <f t="shared" si="14"/>
        <v>308.72231475138364</v>
      </c>
      <c r="EM18" s="15">
        <f t="shared" si="14"/>
        <v>321.07120734143899</v>
      </c>
      <c r="EN18" s="15">
        <f t="shared" si="14"/>
        <v>333.91405563509659</v>
      </c>
      <c r="EO18" s="15">
        <f t="shared" si="14"/>
        <v>347.27061786050047</v>
      </c>
      <c r="EP18" s="15">
        <f t="shared" si="14"/>
        <v>361.1614425749205</v>
      </c>
      <c r="EQ18" s="15">
        <f t="shared" si="14"/>
        <v>375.60790027791734</v>
      </c>
      <c r="ER18" s="15">
        <f t="shared" si="14"/>
        <v>390.63221628903403</v>
      </c>
      <c r="ES18" s="15">
        <f t="shared" si="14"/>
        <v>406.25750494059542</v>
      </c>
      <c r="ET18" s="15">
        <f t="shared" si="14"/>
        <v>422.50780513821928</v>
      </c>
      <c r="EU18" s="15">
        <f t="shared" si="14"/>
        <v>439.40811734374807</v>
      </c>
      <c r="EV18" s="15">
        <f t="shared" si="14"/>
        <v>456.98444203749801</v>
      </c>
      <c r="EW18" s="15">
        <f t="shared" si="14"/>
        <v>475.26381971899792</v>
      </c>
      <c r="EX18" s="15">
        <f t="shared" si="14"/>
        <v>494.27437250775785</v>
      </c>
      <c r="EY18" s="15">
        <f t="shared" ref="EY18:GD25" si="16">EX18*(1+$M18)</f>
        <v>514.04534740806821</v>
      </c>
      <c r="EZ18" s="15">
        <f t="shared" si="16"/>
        <v>534.60716130439096</v>
      </c>
      <c r="FA18" s="15">
        <f t="shared" si="16"/>
        <v>555.99144775656657</v>
      </c>
      <c r="FB18" s="15">
        <f t="shared" si="16"/>
        <v>578.23110566682931</v>
      </c>
      <c r="FC18" s="15">
        <f t="shared" si="16"/>
        <v>601.36034989350253</v>
      </c>
      <c r="FD18" s="15">
        <f t="shared" si="16"/>
        <v>625.41476388924264</v>
      </c>
      <c r="FE18" s="15">
        <f t="shared" si="16"/>
        <v>650.43135444481231</v>
      </c>
      <c r="FF18" s="15">
        <f t="shared" si="16"/>
        <v>676.44860862260487</v>
      </c>
      <c r="FG18" s="15">
        <f t="shared" si="16"/>
        <v>703.50655296750904</v>
      </c>
      <c r="FH18" s="15">
        <f t="shared" si="16"/>
        <v>731.64681508620947</v>
      </c>
      <c r="FI18" s="15">
        <f t="shared" si="16"/>
        <v>760.9126876896579</v>
      </c>
      <c r="FJ18" s="15">
        <f t="shared" si="16"/>
        <v>791.34919519724428</v>
      </c>
      <c r="FK18" s="15">
        <f t="shared" si="16"/>
        <v>823.00316300513407</v>
      </c>
      <c r="FL18" s="15">
        <f t="shared" si="16"/>
        <v>855.92328952533944</v>
      </c>
      <c r="FM18" s="15">
        <f t="shared" si="16"/>
        <v>890.16022110635311</v>
      </c>
      <c r="FN18" s="15">
        <f t="shared" si="16"/>
        <v>925.76662995060724</v>
      </c>
      <c r="FO18" s="15">
        <f t="shared" si="16"/>
        <v>962.79729514863152</v>
      </c>
      <c r="FP18" s="15">
        <f t="shared" si="16"/>
        <v>1001.3091869545768</v>
      </c>
      <c r="FQ18" s="15">
        <f t="shared" si="16"/>
        <v>1041.3615544327599</v>
      </c>
      <c r="FR18" s="15">
        <f t="shared" si="16"/>
        <v>1083.0160166100704</v>
      </c>
      <c r="FS18" s="15">
        <f t="shared" si="16"/>
        <v>1126.3366572744733</v>
      </c>
      <c r="FT18" s="15">
        <f t="shared" si="16"/>
        <v>1171.3901235654523</v>
      </c>
      <c r="FU18" s="15">
        <f t="shared" si="16"/>
        <v>1218.2457285080704</v>
      </c>
      <c r="FV18" s="15">
        <f t="shared" si="16"/>
        <v>1266.9755576483933</v>
      </c>
      <c r="FW18" s="15">
        <f t="shared" si="16"/>
        <v>1317.6545799543292</v>
      </c>
      <c r="FX18" s="15">
        <f t="shared" si="16"/>
        <v>1370.3607631525024</v>
      </c>
      <c r="FY18" s="15">
        <f t="shared" si="16"/>
        <v>1425.1751936786025</v>
      </c>
      <c r="FZ18" s="15">
        <f t="shared" si="16"/>
        <v>1482.1822014257466</v>
      </c>
      <c r="GA18" s="15">
        <f t="shared" si="16"/>
        <v>1541.4694894827765</v>
      </c>
      <c r="GB18" s="15">
        <f t="shared" si="16"/>
        <v>1603.1282690620876</v>
      </c>
      <c r="GC18" s="15">
        <f t="shared" si="16"/>
        <v>1667.2533998245713</v>
      </c>
      <c r="GD18" s="15">
        <f t="shared" si="16"/>
        <v>1733.9435358175542</v>
      </c>
      <c r="GE18" s="15">
        <f t="shared" si="15"/>
        <v>1803.3012772502564</v>
      </c>
      <c r="GF18" s="15">
        <f t="shared" si="15"/>
        <v>1875.4333283402666</v>
      </c>
      <c r="GG18" s="15">
        <f t="shared" si="15"/>
        <v>1950.4506614738773</v>
      </c>
      <c r="GH18" s="15">
        <f t="shared" si="15"/>
        <v>2028.4686879328324</v>
      </c>
      <c r="GI18" s="15">
        <f t="shared" si="15"/>
        <v>2109.6074354501457</v>
      </c>
      <c r="GJ18" s="15">
        <f t="shared" si="15"/>
        <v>2193.9917328681518</v>
      </c>
      <c r="GK18" s="15">
        <f t="shared" si="15"/>
        <v>2281.7514021828779</v>
      </c>
      <c r="GL18" s="15">
        <f t="shared" si="15"/>
        <v>2373.0214582701929</v>
      </c>
      <c r="GM18" s="15">
        <f t="shared" si="15"/>
        <v>2467.9423166010006</v>
      </c>
      <c r="GN18" s="15">
        <f t="shared" si="15"/>
        <v>2566.6600092650406</v>
      </c>
      <c r="GO18" s="15">
        <f t="shared" si="15"/>
        <v>2669.3264096356424</v>
      </c>
      <c r="GP18" s="15">
        <f t="shared" si="15"/>
        <v>2776.0994660210681</v>
      </c>
      <c r="GQ18" s="15">
        <f t="shared" si="15"/>
        <v>2887.143444661911</v>
      </c>
      <c r="GR18" s="15">
        <f t="shared" si="15"/>
        <v>3002.6291824483874</v>
      </c>
      <c r="GS18" s="15">
        <f t="shared" si="15"/>
        <v>3122.734349746323</v>
      </c>
      <c r="GT18" s="15">
        <f t="shared" si="15"/>
        <v>3247.6437237361761</v>
      </c>
      <c r="GU18" s="15">
        <f t="shared" si="15"/>
        <v>3377.5494726856232</v>
      </c>
      <c r="GV18" s="15">
        <f t="shared" si="15"/>
        <v>3512.651451593048</v>
      </c>
      <c r="GW18" s="15">
        <f t="shared" si="15"/>
        <v>3653.1575096567699</v>
      </c>
      <c r="GX18" s="15">
        <f t="shared" si="15"/>
        <v>3799.2838100430408</v>
      </c>
      <c r="GY18" s="15">
        <f t="shared" si="15"/>
        <v>3951.2551624447624</v>
      </c>
      <c r="GZ18" s="15">
        <f t="shared" si="15"/>
        <v>4109.3053689425533</v>
      </c>
      <c r="HA18" s="15">
        <f t="shared" si="15"/>
        <v>4273.6775837002551</v>
      </c>
      <c r="HB18" s="15">
        <f t="shared" si="15"/>
        <v>4444.6246870482655</v>
      </c>
      <c r="HC18" s="15">
        <f t="shared" si="15"/>
        <v>4622.4096745301958</v>
      </c>
      <c r="HD18" s="15">
        <f t="shared" si="15"/>
        <v>4807.3060615114036</v>
      </c>
      <c r="HE18" s="15">
        <f t="shared" si="15"/>
        <v>4999.5983039718603</v>
      </c>
      <c r="HF18" s="15">
        <f t="shared" si="15"/>
        <v>5199.5822361307346</v>
      </c>
      <c r="HG18" s="15">
        <f t="shared" si="15"/>
        <v>5407.5655255759639</v>
      </c>
      <c r="HH18" s="15">
        <f t="shared" si="15"/>
        <v>5623.868146599003</v>
      </c>
    </row>
    <row r="19" spans="1:216" ht="16.5" customHeight="1" x14ac:dyDescent="0.2">
      <c r="A19" s="37">
        <v>7</v>
      </c>
      <c r="B19" s="37"/>
      <c r="C19" s="70" t="s">
        <v>40</v>
      </c>
      <c r="D19" s="5"/>
      <c r="E19" s="8">
        <v>50.754444444444417</v>
      </c>
      <c r="F19" s="8">
        <v>1.53</v>
      </c>
      <c r="G19" s="55">
        <v>6.8300000000000013E-2</v>
      </c>
      <c r="H19" s="57">
        <f t="shared" si="10"/>
        <v>6.3583333333333339E-2</v>
      </c>
      <c r="I19" s="57">
        <f t="shared" si="10"/>
        <v>5.8866666666666671E-2</v>
      </c>
      <c r="J19" s="57">
        <f t="shared" si="10"/>
        <v>5.4150000000000004E-2</v>
      </c>
      <c r="K19" s="57">
        <f t="shared" si="10"/>
        <v>4.9433333333333336E-2</v>
      </c>
      <c r="L19" s="57">
        <f t="shared" si="10"/>
        <v>4.4716666666666668E-2</v>
      </c>
      <c r="M19" s="57">
        <f t="shared" si="9"/>
        <v>0.04</v>
      </c>
      <c r="N19" s="55">
        <f t="shared" si="8"/>
        <v>7.7511723815949285E-2</v>
      </c>
      <c r="P19" s="24">
        <f t="shared" si="1"/>
        <v>-50.754444444444417</v>
      </c>
      <c r="Q19" s="15">
        <f t="shared" si="2"/>
        <v>1.6344990000000001</v>
      </c>
      <c r="R19" s="15">
        <f t="shared" si="3"/>
        <v>1.7461352817000002</v>
      </c>
      <c r="S19" s="15">
        <f t="shared" si="3"/>
        <v>1.8653963214401104</v>
      </c>
      <c r="T19" s="15">
        <f t="shared" si="3"/>
        <v>1.9928028901944699</v>
      </c>
      <c r="U19" s="15">
        <f t="shared" si="3"/>
        <v>2.1289113275947522</v>
      </c>
      <c r="V19" s="15">
        <f t="shared" si="4"/>
        <v>2.2642746061743186</v>
      </c>
      <c r="W19" s="15">
        <f t="shared" si="4"/>
        <v>2.3975649046577803</v>
      </c>
      <c r="X19" s="15">
        <f t="shared" si="4"/>
        <v>2.5273930442449988</v>
      </c>
      <c r="Y19" s="15">
        <f t="shared" si="4"/>
        <v>2.6523305070655101</v>
      </c>
      <c r="Z19" s="15">
        <f t="shared" si="4"/>
        <v>2.7709338862397899</v>
      </c>
      <c r="AA19" s="15">
        <f t="shared" si="13"/>
        <v>2.8817712416893815</v>
      </c>
      <c r="AB19" s="15">
        <f t="shared" si="13"/>
        <v>2.9970420913569567</v>
      </c>
      <c r="AC19" s="15">
        <f t="shared" si="13"/>
        <v>3.1169237750112351</v>
      </c>
      <c r="AD19" s="15">
        <f t="shared" si="13"/>
        <v>3.2416007260116846</v>
      </c>
      <c r="AE19" s="15">
        <f t="shared" si="13"/>
        <v>3.371264755052152</v>
      </c>
      <c r="AF19" s="15">
        <f t="shared" si="13"/>
        <v>3.506115345254238</v>
      </c>
      <c r="AG19" s="15">
        <f t="shared" si="13"/>
        <v>3.6463599590644078</v>
      </c>
      <c r="AH19" s="15">
        <f t="shared" si="13"/>
        <v>3.7922143574269844</v>
      </c>
      <c r="AI19" s="15">
        <f t="shared" si="13"/>
        <v>3.9439029317240641</v>
      </c>
      <c r="AJ19" s="15">
        <f t="shared" si="13"/>
        <v>4.1016590489930271</v>
      </c>
      <c r="AK19" s="15">
        <f t="shared" si="13"/>
        <v>4.265725410952748</v>
      </c>
      <c r="AL19" s="15">
        <f t="shared" si="13"/>
        <v>4.4363544273908584</v>
      </c>
      <c r="AM19" s="15">
        <f t="shared" si="13"/>
        <v>4.6138086044864925</v>
      </c>
      <c r="AN19" s="15">
        <f t="shared" si="13"/>
        <v>4.7983609486659526</v>
      </c>
      <c r="AO19" s="15">
        <f t="shared" si="13"/>
        <v>4.9902953866125905</v>
      </c>
      <c r="AP19" s="15">
        <f t="shared" si="13"/>
        <v>5.1899072020770944</v>
      </c>
      <c r="AQ19" s="15">
        <f t="shared" si="13"/>
        <v>5.3975034901601786</v>
      </c>
      <c r="AR19" s="15">
        <f t="shared" si="13"/>
        <v>5.6134036297665864</v>
      </c>
      <c r="AS19" s="15">
        <f t="shared" si="13"/>
        <v>5.8379397749572499</v>
      </c>
      <c r="AT19" s="15">
        <f t="shared" si="13"/>
        <v>6.0714573659555402</v>
      </c>
      <c r="AU19" s="15">
        <f t="shared" si="13"/>
        <v>6.3143156605937616</v>
      </c>
      <c r="AV19" s="15">
        <f t="shared" si="13"/>
        <v>6.5668882870175125</v>
      </c>
      <c r="AW19" s="15">
        <f t="shared" si="13"/>
        <v>6.8295638184982135</v>
      </c>
      <c r="AX19" s="15">
        <f t="shared" si="13"/>
        <v>7.1027463712381422</v>
      </c>
      <c r="AY19" s="15">
        <f t="shared" si="13"/>
        <v>7.3868562260876685</v>
      </c>
      <c r="AZ19" s="15">
        <f t="shared" si="13"/>
        <v>7.6823304751311756</v>
      </c>
      <c r="BA19" s="15">
        <f t="shared" si="13"/>
        <v>7.9896236941364229</v>
      </c>
      <c r="BB19" s="15">
        <f t="shared" si="13"/>
        <v>8.3092086419018809</v>
      </c>
      <c r="BC19" s="15">
        <f t="shared" si="13"/>
        <v>8.641576987577956</v>
      </c>
      <c r="BD19" s="15">
        <f t="shared" si="13"/>
        <v>8.9872400670810748</v>
      </c>
      <c r="BE19" s="15">
        <f t="shared" si="13"/>
        <v>9.3467296697643185</v>
      </c>
      <c r="BF19" s="15">
        <f t="shared" si="13"/>
        <v>9.7205988565548918</v>
      </c>
      <c r="BG19" s="15">
        <f t="shared" si="13"/>
        <v>10.109422810817088</v>
      </c>
      <c r="BH19" s="15">
        <f t="shared" si="13"/>
        <v>10.513799723249772</v>
      </c>
      <c r="BI19" s="15">
        <f t="shared" si="13"/>
        <v>10.934351712179764</v>
      </c>
      <c r="BJ19" s="15">
        <f t="shared" si="13"/>
        <v>11.371725780666955</v>
      </c>
      <c r="BK19" s="15">
        <f t="shared" si="13"/>
        <v>11.826594811893633</v>
      </c>
      <c r="BL19" s="15">
        <f t="shared" si="13"/>
        <v>12.299658604369379</v>
      </c>
      <c r="BM19" s="15">
        <f t="shared" si="13"/>
        <v>12.791644948544153</v>
      </c>
      <c r="BN19" s="15">
        <f t="shared" si="13"/>
        <v>13.30331074648592</v>
      </c>
      <c r="BO19" s="15">
        <f t="shared" si="13"/>
        <v>13.835443176345358</v>
      </c>
      <c r="BP19" s="15">
        <f t="shared" si="13"/>
        <v>14.388860903399172</v>
      </c>
      <c r="BQ19" s="15">
        <f t="shared" si="13"/>
        <v>14.964415339535138</v>
      </c>
      <c r="BR19" s="15">
        <f t="shared" si="13"/>
        <v>15.562991953116544</v>
      </c>
      <c r="BS19" s="15">
        <f t="shared" si="13"/>
        <v>16.185511631241205</v>
      </c>
      <c r="BT19" s="15">
        <f t="shared" si="13"/>
        <v>16.832932096490854</v>
      </c>
      <c r="BU19" s="15">
        <f t="shared" si="13"/>
        <v>17.506249380350489</v>
      </c>
      <c r="BV19" s="15">
        <f t="shared" si="13"/>
        <v>18.20649935556451</v>
      </c>
      <c r="BW19" s="15">
        <f t="shared" si="13"/>
        <v>18.934759329787092</v>
      </c>
      <c r="BX19" s="15">
        <f t="shared" si="13"/>
        <v>19.692149702978575</v>
      </c>
      <c r="BY19" s="15">
        <f t="shared" si="13"/>
        <v>20.479835691097719</v>
      </c>
      <c r="BZ19" s="15">
        <f t="shared" si="13"/>
        <v>21.299029118741629</v>
      </c>
      <c r="CA19" s="15">
        <f t="shared" si="13"/>
        <v>22.150990283491296</v>
      </c>
      <c r="CB19" s="15">
        <f t="shared" si="13"/>
        <v>23.037029894830948</v>
      </c>
      <c r="CC19" s="15">
        <f t="shared" si="13"/>
        <v>23.958511090624185</v>
      </c>
      <c r="CD19" s="15">
        <f t="shared" si="13"/>
        <v>24.916851534249155</v>
      </c>
      <c r="CE19" s="15">
        <f t="shared" si="13"/>
        <v>25.91352559561912</v>
      </c>
      <c r="CF19" s="15">
        <f t="shared" si="13"/>
        <v>26.950066619443884</v>
      </c>
      <c r="CG19" s="15">
        <f t="shared" si="13"/>
        <v>28.02806928422164</v>
      </c>
      <c r="CH19" s="15">
        <f t="shared" si="13"/>
        <v>29.149192055590508</v>
      </c>
      <c r="CI19" s="15">
        <f t="shared" si="13"/>
        <v>30.315159737814128</v>
      </c>
      <c r="CJ19" s="15">
        <f t="shared" si="13"/>
        <v>31.527766127326693</v>
      </c>
      <c r="CK19" s="15">
        <f t="shared" si="13"/>
        <v>32.788876772419762</v>
      </c>
      <c r="CL19" s="15">
        <f t="shared" si="13"/>
        <v>34.100431843316557</v>
      </c>
      <c r="CM19" s="15">
        <f t="shared" si="14"/>
        <v>35.46444911704922</v>
      </c>
      <c r="CN19" s="15">
        <f t="shared" si="14"/>
        <v>36.883027081731193</v>
      </c>
      <c r="CO19" s="15">
        <f t="shared" si="14"/>
        <v>38.358348165000443</v>
      </c>
      <c r="CP19" s="15">
        <f t="shared" si="14"/>
        <v>39.892682091600463</v>
      </c>
      <c r="CQ19" s="15">
        <f t="shared" si="14"/>
        <v>41.488389375264482</v>
      </c>
      <c r="CR19" s="15">
        <f t="shared" si="14"/>
        <v>43.147924950275062</v>
      </c>
      <c r="CS19" s="15">
        <f t="shared" si="14"/>
        <v>44.873841948286064</v>
      </c>
      <c r="CT19" s="15">
        <f t="shared" si="14"/>
        <v>46.668795626217509</v>
      </c>
      <c r="CU19" s="15">
        <f t="shared" si="14"/>
        <v>48.535547451266211</v>
      </c>
      <c r="CV19" s="15">
        <f t="shared" si="14"/>
        <v>50.47696934931686</v>
      </c>
      <c r="CW19" s="15">
        <f t="shared" si="14"/>
        <v>52.496048123289533</v>
      </c>
      <c r="CX19" s="15">
        <f t="shared" si="14"/>
        <v>54.595890048221115</v>
      </c>
      <c r="CY19" s="15">
        <f t="shared" si="14"/>
        <v>56.779725650149963</v>
      </c>
      <c r="CZ19" s="15">
        <f t="shared" si="14"/>
        <v>59.050914676155962</v>
      </c>
      <c r="DA19" s="15">
        <f t="shared" si="14"/>
        <v>61.412951263202203</v>
      </c>
      <c r="DB19" s="15">
        <f t="shared" si="14"/>
        <v>63.869469313730292</v>
      </c>
      <c r="DC19" s="15">
        <f t="shared" si="14"/>
        <v>66.424248086279505</v>
      </c>
      <c r="DD19" s="15">
        <f t="shared" si="14"/>
        <v>69.081218009730691</v>
      </c>
      <c r="DE19" s="15">
        <f t="shared" si="14"/>
        <v>71.844466730119919</v>
      </c>
      <c r="DF19" s="15">
        <f t="shared" si="14"/>
        <v>74.718245399324715</v>
      </c>
      <c r="DG19" s="15">
        <f t="shared" si="14"/>
        <v>77.706975215297703</v>
      </c>
      <c r="DH19" s="15">
        <f t="shared" si="14"/>
        <v>80.815254223909619</v>
      </c>
      <c r="DI19" s="15">
        <f t="shared" si="14"/>
        <v>84.047864392866003</v>
      </c>
      <c r="DJ19" s="15">
        <f t="shared" si="14"/>
        <v>87.409778968580653</v>
      </c>
      <c r="DK19" s="15">
        <f t="shared" si="14"/>
        <v>90.906170127323875</v>
      </c>
      <c r="DL19" s="15">
        <f t="shared" si="14"/>
        <v>94.542416932416828</v>
      </c>
      <c r="DM19" s="15">
        <f t="shared" si="14"/>
        <v>98.324113609713507</v>
      </c>
      <c r="DN19" s="15">
        <f t="shared" si="14"/>
        <v>102.25707815410205</v>
      </c>
      <c r="DO19" s="15">
        <f t="shared" si="14"/>
        <v>106.34736128026613</v>
      </c>
      <c r="DP19" s="15">
        <f t="shared" si="14"/>
        <v>110.60125573147678</v>
      </c>
      <c r="DQ19" s="15">
        <f t="shared" si="14"/>
        <v>115.02530596073586</v>
      </c>
      <c r="DR19" s="15">
        <f t="shared" si="14"/>
        <v>119.6263181991653</v>
      </c>
      <c r="DS19" s="15">
        <f t="shared" si="14"/>
        <v>124.41137092713191</v>
      </c>
      <c r="DT19" s="15">
        <f t="shared" si="14"/>
        <v>129.38782576421718</v>
      </c>
      <c r="DU19" s="15">
        <f t="shared" si="14"/>
        <v>134.56333879478586</v>
      </c>
      <c r="DV19" s="15">
        <f t="shared" si="14"/>
        <v>139.94587234657729</v>
      </c>
      <c r="DW19" s="15">
        <f t="shared" si="14"/>
        <v>145.5437072404404</v>
      </c>
      <c r="DX19" s="15">
        <f t="shared" si="14"/>
        <v>151.36545553005803</v>
      </c>
      <c r="DY19" s="15">
        <f t="shared" si="14"/>
        <v>157.42007375126036</v>
      </c>
      <c r="DZ19" s="15">
        <f t="shared" si="14"/>
        <v>163.71687670131078</v>
      </c>
      <c r="EA19" s="15">
        <f t="shared" si="14"/>
        <v>170.26555176936321</v>
      </c>
      <c r="EB19" s="15">
        <f t="shared" si="14"/>
        <v>177.07617384013776</v>
      </c>
      <c r="EC19" s="15">
        <f t="shared" si="14"/>
        <v>184.15922079374326</v>
      </c>
      <c r="ED19" s="15">
        <f t="shared" si="14"/>
        <v>191.52558962549298</v>
      </c>
      <c r="EE19" s="15">
        <f t="shared" si="14"/>
        <v>199.18661321051272</v>
      </c>
      <c r="EF19" s="15">
        <f t="shared" si="14"/>
        <v>207.15407773893324</v>
      </c>
      <c r="EG19" s="15">
        <f t="shared" si="14"/>
        <v>215.44024084849059</v>
      </c>
      <c r="EH19" s="15">
        <f t="shared" si="14"/>
        <v>224.05785048243021</v>
      </c>
      <c r="EI19" s="15">
        <f t="shared" si="14"/>
        <v>233.02016450172744</v>
      </c>
      <c r="EJ19" s="15">
        <f t="shared" si="14"/>
        <v>242.34097108179654</v>
      </c>
      <c r="EK19" s="15">
        <f t="shared" si="14"/>
        <v>252.03460992506842</v>
      </c>
      <c r="EL19" s="15">
        <f t="shared" si="14"/>
        <v>262.11599432207117</v>
      </c>
      <c r="EM19" s="15">
        <f t="shared" si="14"/>
        <v>272.60063409495405</v>
      </c>
      <c r="EN19" s="15">
        <f t="shared" si="14"/>
        <v>283.5046594587522</v>
      </c>
      <c r="EO19" s="15">
        <f t="shared" si="14"/>
        <v>294.8448458371023</v>
      </c>
      <c r="EP19" s="15">
        <f t="shared" si="14"/>
        <v>306.63863967058643</v>
      </c>
      <c r="EQ19" s="15">
        <f t="shared" si="14"/>
        <v>318.90418525740989</v>
      </c>
      <c r="ER19" s="15">
        <f t="shared" si="14"/>
        <v>331.66035266770632</v>
      </c>
      <c r="ES19" s="15">
        <f t="shared" si="14"/>
        <v>344.9267667744146</v>
      </c>
      <c r="ET19" s="15">
        <f t="shared" si="14"/>
        <v>358.72383744539121</v>
      </c>
      <c r="EU19" s="15">
        <f t="shared" si="14"/>
        <v>373.07279094320688</v>
      </c>
      <c r="EV19" s="15">
        <f t="shared" si="14"/>
        <v>387.99570258093519</v>
      </c>
      <c r="EW19" s="15">
        <f t="shared" si="14"/>
        <v>403.51553068417263</v>
      </c>
      <c r="EX19" s="15">
        <f t="shared" si="14"/>
        <v>419.65615191153955</v>
      </c>
      <c r="EY19" s="15">
        <f t="shared" si="16"/>
        <v>436.44239798800118</v>
      </c>
      <c r="EZ19" s="15">
        <f t="shared" si="16"/>
        <v>453.90009390752124</v>
      </c>
      <c r="FA19" s="15">
        <f t="shared" si="16"/>
        <v>472.05609766382213</v>
      </c>
      <c r="FB19" s="15">
        <f t="shared" si="16"/>
        <v>490.93834157037503</v>
      </c>
      <c r="FC19" s="15">
        <f t="shared" si="16"/>
        <v>510.57587523319006</v>
      </c>
      <c r="FD19" s="15">
        <f t="shared" si="16"/>
        <v>530.9989102425177</v>
      </c>
      <c r="FE19" s="15">
        <f t="shared" si="16"/>
        <v>552.23886665221846</v>
      </c>
      <c r="FF19" s="15">
        <f t="shared" si="16"/>
        <v>574.32842131830716</v>
      </c>
      <c r="FG19" s="15">
        <f t="shared" si="16"/>
        <v>597.30155817103946</v>
      </c>
      <c r="FH19" s="15">
        <f t="shared" si="16"/>
        <v>621.19362049788106</v>
      </c>
      <c r="FI19" s="15">
        <f t="shared" si="16"/>
        <v>646.04136531779636</v>
      </c>
      <c r="FJ19" s="15">
        <f t="shared" si="16"/>
        <v>671.88301993050823</v>
      </c>
      <c r="FK19" s="15">
        <f t="shared" si="16"/>
        <v>698.75834072772852</v>
      </c>
      <c r="FL19" s="15">
        <f t="shared" si="16"/>
        <v>726.70867435683772</v>
      </c>
      <c r="FM19" s="15">
        <f t="shared" si="16"/>
        <v>755.7770213311112</v>
      </c>
      <c r="FN19" s="15">
        <f t="shared" si="16"/>
        <v>786.00810218435572</v>
      </c>
      <c r="FO19" s="15">
        <f t="shared" si="16"/>
        <v>817.44842627173</v>
      </c>
      <c r="FP19" s="15">
        <f t="shared" si="16"/>
        <v>850.1463633225992</v>
      </c>
      <c r="FQ19" s="15">
        <f t="shared" si="16"/>
        <v>884.15221785550318</v>
      </c>
      <c r="FR19" s="15">
        <f t="shared" si="16"/>
        <v>919.51830656972334</v>
      </c>
      <c r="FS19" s="15">
        <f t="shared" si="16"/>
        <v>956.29903883251234</v>
      </c>
      <c r="FT19" s="15">
        <f t="shared" si="16"/>
        <v>994.55100038581281</v>
      </c>
      <c r="FU19" s="15">
        <f t="shared" si="16"/>
        <v>1034.3330404012454</v>
      </c>
      <c r="FV19" s="15">
        <f t="shared" si="16"/>
        <v>1075.7063620172953</v>
      </c>
      <c r="FW19" s="15">
        <f t="shared" si="16"/>
        <v>1118.7346164979872</v>
      </c>
      <c r="FX19" s="15">
        <f t="shared" si="16"/>
        <v>1163.4840011579067</v>
      </c>
      <c r="FY19" s="15">
        <f t="shared" si="16"/>
        <v>1210.023361204223</v>
      </c>
      <c r="FZ19" s="15">
        <f t="shared" si="16"/>
        <v>1258.4242956523919</v>
      </c>
      <c r="GA19" s="15">
        <f t="shared" si="16"/>
        <v>1308.7612674784878</v>
      </c>
      <c r="GB19" s="15">
        <f t="shared" si="16"/>
        <v>1361.1117181776274</v>
      </c>
      <c r="GC19" s="15">
        <f t="shared" si="16"/>
        <v>1415.5561869047326</v>
      </c>
      <c r="GD19" s="15">
        <f t="shared" si="16"/>
        <v>1472.178434380922</v>
      </c>
      <c r="GE19" s="15">
        <f t="shared" si="15"/>
        <v>1531.065571756159</v>
      </c>
      <c r="GF19" s="15">
        <f t="shared" si="15"/>
        <v>1592.3081946264053</v>
      </c>
      <c r="GG19" s="15">
        <f t="shared" si="15"/>
        <v>1656.0005224114616</v>
      </c>
      <c r="GH19" s="15">
        <f t="shared" si="15"/>
        <v>1722.24054330792</v>
      </c>
      <c r="GI19" s="15">
        <f t="shared" si="15"/>
        <v>1791.1301650402368</v>
      </c>
      <c r="GJ19" s="15">
        <f t="shared" si="15"/>
        <v>1862.7753716418463</v>
      </c>
      <c r="GK19" s="15">
        <f t="shared" si="15"/>
        <v>1937.2863865075201</v>
      </c>
      <c r="GL19" s="15">
        <f t="shared" si="15"/>
        <v>2014.7778419678209</v>
      </c>
      <c r="GM19" s="15">
        <f t="shared" si="15"/>
        <v>2095.3689556465338</v>
      </c>
      <c r="GN19" s="15">
        <f t="shared" si="15"/>
        <v>2179.1837138723954</v>
      </c>
      <c r="GO19" s="15">
        <f t="shared" si="15"/>
        <v>2266.3510624272913</v>
      </c>
      <c r="GP19" s="15">
        <f t="shared" si="15"/>
        <v>2357.005104924383</v>
      </c>
      <c r="GQ19" s="15">
        <f t="shared" si="15"/>
        <v>2451.2853091213583</v>
      </c>
      <c r="GR19" s="15">
        <f t="shared" si="15"/>
        <v>2549.3367214862128</v>
      </c>
      <c r="GS19" s="15">
        <f t="shared" si="15"/>
        <v>2651.3101903456613</v>
      </c>
      <c r="GT19" s="15">
        <f t="shared" si="15"/>
        <v>2757.3625979594881</v>
      </c>
      <c r="GU19" s="15">
        <f t="shared" si="15"/>
        <v>2867.6571018778677</v>
      </c>
      <c r="GV19" s="15">
        <f t="shared" si="15"/>
        <v>2982.3633859529828</v>
      </c>
      <c r="GW19" s="15">
        <f t="shared" si="15"/>
        <v>3101.6579213911023</v>
      </c>
      <c r="GX19" s="15">
        <f t="shared" si="15"/>
        <v>3225.7242382467466</v>
      </c>
      <c r="GY19" s="15">
        <f t="shared" si="15"/>
        <v>3354.7532077766164</v>
      </c>
      <c r="GZ19" s="15">
        <f t="shared" si="15"/>
        <v>3488.943336087681</v>
      </c>
      <c r="HA19" s="15">
        <f t="shared" si="15"/>
        <v>3628.5010695311885</v>
      </c>
      <c r="HB19" s="15">
        <f t="shared" si="15"/>
        <v>3773.6411123124362</v>
      </c>
      <c r="HC19" s="15">
        <f t="shared" si="15"/>
        <v>3924.5867568049339</v>
      </c>
      <c r="HD19" s="15">
        <f t="shared" si="15"/>
        <v>4081.5702270771312</v>
      </c>
      <c r="HE19" s="15">
        <f t="shared" si="15"/>
        <v>4244.8330361602166</v>
      </c>
      <c r="HF19" s="15">
        <f t="shared" si="15"/>
        <v>4414.6263576066258</v>
      </c>
      <c r="HG19" s="15">
        <f t="shared" si="15"/>
        <v>4591.211411910891</v>
      </c>
      <c r="HH19" s="15">
        <f t="shared" si="15"/>
        <v>4774.859868387327</v>
      </c>
    </row>
    <row r="20" spans="1:216" ht="16.5" customHeight="1" x14ac:dyDescent="0.2">
      <c r="A20" s="37">
        <v>8</v>
      </c>
      <c r="B20" s="37"/>
      <c r="C20" s="70" t="s">
        <v>69</v>
      </c>
      <c r="D20" s="5"/>
      <c r="E20" s="8">
        <v>77.789999999999978</v>
      </c>
      <c r="F20" s="8">
        <v>2.96</v>
      </c>
      <c r="G20" s="55">
        <v>2.9666666666666664E-2</v>
      </c>
      <c r="H20" s="57">
        <f t="shared" si="10"/>
        <v>3.138888888888889E-2</v>
      </c>
      <c r="I20" s="57">
        <f t="shared" si="10"/>
        <v>3.3111111111111112E-2</v>
      </c>
      <c r="J20" s="57">
        <f t="shared" si="10"/>
        <v>3.4833333333333334E-2</v>
      </c>
      <c r="K20" s="57">
        <f t="shared" si="10"/>
        <v>3.6555555555555556E-2</v>
      </c>
      <c r="L20" s="57">
        <f t="shared" si="10"/>
        <v>3.8277777777777779E-2</v>
      </c>
      <c r="M20" s="57">
        <f t="shared" si="9"/>
        <v>0.04</v>
      </c>
      <c r="N20" s="55">
        <f t="shared" si="8"/>
        <v>7.6995441265383269E-2</v>
      </c>
      <c r="P20" s="24">
        <f t="shared" si="1"/>
        <v>-77.789999999999978</v>
      </c>
      <c r="Q20" s="15">
        <f t="shared" si="2"/>
        <v>3.0478133333333335</v>
      </c>
      <c r="R20" s="15">
        <f t="shared" si="3"/>
        <v>3.1382317955555559</v>
      </c>
      <c r="S20" s="15">
        <f t="shared" si="3"/>
        <v>3.2313326721570377</v>
      </c>
      <c r="T20" s="15">
        <f t="shared" si="3"/>
        <v>3.3271955414310299</v>
      </c>
      <c r="U20" s="15">
        <f t="shared" si="3"/>
        <v>3.425902342493484</v>
      </c>
      <c r="V20" s="15">
        <f t="shared" si="4"/>
        <v>3.5334376104661964</v>
      </c>
      <c r="W20" s="15">
        <f t="shared" si="4"/>
        <v>3.6504336557905215</v>
      </c>
      <c r="X20" s="15">
        <f t="shared" si="4"/>
        <v>3.777590428133891</v>
      </c>
      <c r="Y20" s="15">
        <f t="shared" si="4"/>
        <v>3.9156823448956741</v>
      </c>
      <c r="Z20" s="15">
        <f t="shared" si="4"/>
        <v>4.0655659635419585</v>
      </c>
      <c r="AA20" s="15">
        <f t="shared" si="13"/>
        <v>4.2281886020836374</v>
      </c>
      <c r="AB20" s="15">
        <f t="shared" si="13"/>
        <v>4.3973161461669834</v>
      </c>
      <c r="AC20" s="15">
        <f t="shared" si="13"/>
        <v>4.5732087920136628</v>
      </c>
      <c r="AD20" s="15">
        <f t="shared" si="13"/>
        <v>4.7561371436942093</v>
      </c>
      <c r="AE20" s="15">
        <f t="shared" si="13"/>
        <v>4.9463826294419775</v>
      </c>
      <c r="AF20" s="15">
        <f t="shared" si="13"/>
        <v>5.1442379346196567</v>
      </c>
      <c r="AG20" s="15">
        <f t="shared" si="13"/>
        <v>5.3500074520044434</v>
      </c>
      <c r="AH20" s="15">
        <f t="shared" si="13"/>
        <v>5.5640077500846212</v>
      </c>
      <c r="AI20" s="15">
        <f t="shared" si="13"/>
        <v>5.7865680600880065</v>
      </c>
      <c r="AJ20" s="15">
        <f t="shared" si="13"/>
        <v>6.0180307824915271</v>
      </c>
      <c r="AK20" s="15">
        <f t="shared" si="13"/>
        <v>6.2587520137911881</v>
      </c>
      <c r="AL20" s="15">
        <f t="shared" si="13"/>
        <v>6.5091020943428362</v>
      </c>
      <c r="AM20" s="15">
        <f t="shared" si="13"/>
        <v>6.7694661781165495</v>
      </c>
      <c r="AN20" s="15">
        <f t="shared" si="13"/>
        <v>7.0402448252412118</v>
      </c>
      <c r="AO20" s="15">
        <f t="shared" si="13"/>
        <v>7.3218546182508604</v>
      </c>
      <c r="AP20" s="15">
        <f t="shared" si="13"/>
        <v>7.6147288029808946</v>
      </c>
      <c r="AQ20" s="15">
        <f t="shared" si="13"/>
        <v>7.9193179551001309</v>
      </c>
      <c r="AR20" s="15">
        <f t="shared" si="13"/>
        <v>8.2360906733041368</v>
      </c>
      <c r="AS20" s="15">
        <f t="shared" si="13"/>
        <v>8.5655343002363029</v>
      </c>
      <c r="AT20" s="15">
        <f t="shared" si="13"/>
        <v>8.9081556722457549</v>
      </c>
      <c r="AU20" s="15">
        <f t="shared" si="13"/>
        <v>9.2644818991355855</v>
      </c>
      <c r="AV20" s="15">
        <f t="shared" si="13"/>
        <v>9.6350611751010096</v>
      </c>
      <c r="AW20" s="15">
        <f t="shared" si="13"/>
        <v>10.02046362210505</v>
      </c>
      <c r="AX20" s="15">
        <f t="shared" si="13"/>
        <v>10.421282166989252</v>
      </c>
      <c r="AY20" s="15">
        <f t="shared" si="13"/>
        <v>10.838133453668823</v>
      </c>
      <c r="AZ20" s="15">
        <f t="shared" si="13"/>
        <v>11.271658791815575</v>
      </c>
      <c r="BA20" s="15">
        <f t="shared" si="13"/>
        <v>11.722525143488198</v>
      </c>
      <c r="BB20" s="15">
        <f t="shared" si="13"/>
        <v>12.191426149227727</v>
      </c>
      <c r="BC20" s="15">
        <f t="shared" si="13"/>
        <v>12.679083195196837</v>
      </c>
      <c r="BD20" s="15">
        <f t="shared" si="13"/>
        <v>13.18624652300471</v>
      </c>
      <c r="BE20" s="15">
        <f t="shared" si="13"/>
        <v>13.7136963839249</v>
      </c>
      <c r="BF20" s="15">
        <f t="shared" si="13"/>
        <v>14.262244239281896</v>
      </c>
      <c r="BG20" s="15">
        <f t="shared" si="13"/>
        <v>14.832734008853173</v>
      </c>
      <c r="BH20" s="15">
        <f t="shared" si="13"/>
        <v>15.426043369207299</v>
      </c>
      <c r="BI20" s="15">
        <f t="shared" si="13"/>
        <v>16.043085103975592</v>
      </c>
      <c r="BJ20" s="15">
        <f t="shared" si="13"/>
        <v>16.684808508134616</v>
      </c>
      <c r="BK20" s="15">
        <f t="shared" si="13"/>
        <v>17.352200848460001</v>
      </c>
      <c r="BL20" s="15">
        <f t="shared" si="13"/>
        <v>18.0462888823984</v>
      </c>
      <c r="BM20" s="15">
        <f t="shared" si="13"/>
        <v>18.768140437694338</v>
      </c>
      <c r="BN20" s="15">
        <f t="shared" si="13"/>
        <v>19.518866055202114</v>
      </c>
      <c r="BO20" s="15">
        <f t="shared" si="13"/>
        <v>20.299620697410198</v>
      </c>
      <c r="BP20" s="15">
        <f t="shared" si="13"/>
        <v>21.111605525306608</v>
      </c>
      <c r="BQ20" s="15">
        <f t="shared" si="13"/>
        <v>21.956069746318875</v>
      </c>
      <c r="BR20" s="15">
        <f t="shared" si="13"/>
        <v>22.83431253617163</v>
      </c>
      <c r="BS20" s="15">
        <f t="shared" si="13"/>
        <v>23.747685037618496</v>
      </c>
      <c r="BT20" s="15">
        <f t="shared" si="13"/>
        <v>24.697592439123238</v>
      </c>
      <c r="BU20" s="15">
        <f t="shared" si="13"/>
        <v>25.685496136688169</v>
      </c>
      <c r="BV20" s="15">
        <f t="shared" si="13"/>
        <v>26.712915982155696</v>
      </c>
      <c r="BW20" s="15">
        <f t="shared" si="13"/>
        <v>27.781432621441926</v>
      </c>
      <c r="BX20" s="15">
        <f t="shared" si="13"/>
        <v>28.892689926299603</v>
      </c>
      <c r="BY20" s="15">
        <f t="shared" si="13"/>
        <v>30.048397523351589</v>
      </c>
      <c r="BZ20" s="15">
        <f t="shared" si="13"/>
        <v>31.250333424285653</v>
      </c>
      <c r="CA20" s="15">
        <f t="shared" si="13"/>
        <v>32.500346761257077</v>
      </c>
      <c r="CB20" s="15">
        <f t="shared" si="13"/>
        <v>33.800360631707363</v>
      </c>
      <c r="CC20" s="15">
        <f t="shared" si="13"/>
        <v>35.152375056975657</v>
      </c>
      <c r="CD20" s="15">
        <f t="shared" si="13"/>
        <v>36.558470059254688</v>
      </c>
      <c r="CE20" s="15">
        <f t="shared" si="13"/>
        <v>38.020808861624879</v>
      </c>
      <c r="CF20" s="15">
        <f t="shared" si="13"/>
        <v>39.541641216089879</v>
      </c>
      <c r="CG20" s="15">
        <f t="shared" si="13"/>
        <v>41.123306864733472</v>
      </c>
      <c r="CH20" s="15">
        <f t="shared" si="13"/>
        <v>42.768239139322809</v>
      </c>
      <c r="CI20" s="15">
        <f t="shared" si="13"/>
        <v>44.478968704895721</v>
      </c>
      <c r="CJ20" s="15">
        <f t="shared" si="13"/>
        <v>46.258127453091554</v>
      </c>
      <c r="CK20" s="15">
        <f t="shared" si="13"/>
        <v>48.108452551215215</v>
      </c>
      <c r="CL20" s="15">
        <f t="shared" ref="CL20" si="17">CK20*(1+$M20)</f>
        <v>50.032790653263824</v>
      </c>
      <c r="CM20" s="15">
        <f t="shared" si="14"/>
        <v>52.034102279394375</v>
      </c>
      <c r="CN20" s="15">
        <f t="shared" si="14"/>
        <v>54.115466370570154</v>
      </c>
      <c r="CO20" s="15">
        <f t="shared" si="14"/>
        <v>56.280085025392964</v>
      </c>
      <c r="CP20" s="15">
        <f t="shared" si="14"/>
        <v>58.531288426408686</v>
      </c>
      <c r="CQ20" s="15">
        <f t="shared" si="14"/>
        <v>60.872539963465037</v>
      </c>
      <c r="CR20" s="15">
        <f t="shared" si="14"/>
        <v>63.307441562003639</v>
      </c>
      <c r="CS20" s="15">
        <f t="shared" si="14"/>
        <v>65.839739224483793</v>
      </c>
      <c r="CT20" s="15">
        <f t="shared" si="14"/>
        <v>68.473328793463153</v>
      </c>
      <c r="CU20" s="15">
        <f t="shared" si="14"/>
        <v>71.212261945201675</v>
      </c>
      <c r="CV20" s="15">
        <f t="shared" si="14"/>
        <v>74.060752423009745</v>
      </c>
      <c r="CW20" s="15">
        <f t="shared" si="14"/>
        <v>77.023182519930131</v>
      </c>
      <c r="CX20" s="15">
        <f t="shared" si="14"/>
        <v>80.104109820727345</v>
      </c>
      <c r="CY20" s="15">
        <f t="shared" si="14"/>
        <v>83.308274213556444</v>
      </c>
      <c r="CZ20" s="15">
        <f t="shared" si="14"/>
        <v>86.64060518209871</v>
      </c>
      <c r="DA20" s="15">
        <f t="shared" si="14"/>
        <v>90.106229389382662</v>
      </c>
      <c r="DB20" s="15">
        <f t="shared" si="14"/>
        <v>93.710478564957967</v>
      </c>
      <c r="DC20" s="15">
        <f t="shared" si="14"/>
        <v>97.458897707556289</v>
      </c>
      <c r="DD20" s="15">
        <f t="shared" si="14"/>
        <v>101.35725361585854</v>
      </c>
      <c r="DE20" s="15">
        <f t="shared" si="14"/>
        <v>105.41154376049289</v>
      </c>
      <c r="DF20" s="15">
        <f t="shared" si="14"/>
        <v>109.62800551091262</v>
      </c>
      <c r="DG20" s="15">
        <f t="shared" si="14"/>
        <v>114.01312573134912</v>
      </c>
      <c r="DH20" s="15">
        <f t="shared" si="14"/>
        <v>118.57365076060309</v>
      </c>
      <c r="DI20" s="15">
        <f t="shared" si="14"/>
        <v>123.31659679102721</v>
      </c>
      <c r="DJ20" s="15">
        <f t="shared" si="14"/>
        <v>128.24926066266829</v>
      </c>
      <c r="DK20" s="15">
        <f t="shared" si="14"/>
        <v>133.37923108917502</v>
      </c>
      <c r="DL20" s="15">
        <f t="shared" si="14"/>
        <v>138.71440033274203</v>
      </c>
      <c r="DM20" s="15">
        <f t="shared" si="14"/>
        <v>144.26297634605172</v>
      </c>
      <c r="DN20" s="15">
        <f t="shared" si="14"/>
        <v>150.03349539989378</v>
      </c>
      <c r="DO20" s="15">
        <f t="shared" si="14"/>
        <v>156.03483521588953</v>
      </c>
      <c r="DP20" s="15">
        <f t="shared" si="14"/>
        <v>162.27622862452512</v>
      </c>
      <c r="DQ20" s="15">
        <f t="shared" si="14"/>
        <v>168.76727776950614</v>
      </c>
      <c r="DR20" s="15">
        <f t="shared" si="14"/>
        <v>175.51796888028639</v>
      </c>
      <c r="DS20" s="15">
        <f t="shared" si="14"/>
        <v>182.53868763549784</v>
      </c>
      <c r="DT20" s="15">
        <f t="shared" si="14"/>
        <v>189.84023514091777</v>
      </c>
      <c r="DU20" s="15">
        <f t="shared" si="14"/>
        <v>197.4338445465545</v>
      </c>
      <c r="DV20" s="15">
        <f t="shared" si="14"/>
        <v>205.33119832841669</v>
      </c>
      <c r="DW20" s="15">
        <f t="shared" si="14"/>
        <v>213.54444626155336</v>
      </c>
      <c r="DX20" s="15">
        <f t="shared" si="14"/>
        <v>222.08622411201551</v>
      </c>
      <c r="DY20" s="15">
        <f t="shared" si="14"/>
        <v>230.96967307649615</v>
      </c>
      <c r="DZ20" s="15">
        <f t="shared" si="14"/>
        <v>240.208459999556</v>
      </c>
      <c r="EA20" s="15">
        <f t="shared" si="14"/>
        <v>249.81679839953824</v>
      </c>
      <c r="EB20" s="15">
        <f t="shared" si="14"/>
        <v>259.80947033551979</v>
      </c>
      <c r="EC20" s="15">
        <f t="shared" si="14"/>
        <v>270.2018491489406</v>
      </c>
      <c r="ED20" s="15">
        <f t="shared" si="14"/>
        <v>281.00992311489824</v>
      </c>
      <c r="EE20" s="15">
        <f t="shared" si="14"/>
        <v>292.25032003949417</v>
      </c>
      <c r="EF20" s="15">
        <f t="shared" si="14"/>
        <v>303.94033284107394</v>
      </c>
      <c r="EG20" s="15">
        <f t="shared" si="14"/>
        <v>316.09794615471691</v>
      </c>
      <c r="EH20" s="15">
        <f t="shared" si="14"/>
        <v>328.74186400090559</v>
      </c>
      <c r="EI20" s="15">
        <f t="shared" si="14"/>
        <v>341.89153856094185</v>
      </c>
      <c r="EJ20" s="15">
        <f t="shared" si="14"/>
        <v>355.56720010337955</v>
      </c>
      <c r="EK20" s="15">
        <f t="shared" si="14"/>
        <v>369.78988810751474</v>
      </c>
      <c r="EL20" s="15">
        <f t="shared" si="14"/>
        <v>384.58148363181533</v>
      </c>
      <c r="EM20" s="15">
        <f t="shared" si="14"/>
        <v>399.96474297708795</v>
      </c>
      <c r="EN20" s="15">
        <f t="shared" si="14"/>
        <v>415.96333269617151</v>
      </c>
      <c r="EO20" s="15">
        <f t="shared" si="14"/>
        <v>432.6018660040184</v>
      </c>
      <c r="EP20" s="15">
        <f t="shared" si="14"/>
        <v>449.90594064417917</v>
      </c>
      <c r="EQ20" s="15">
        <f t="shared" si="14"/>
        <v>467.90217826994638</v>
      </c>
      <c r="ER20" s="15">
        <f t="shared" si="14"/>
        <v>486.61826540074424</v>
      </c>
      <c r="ES20" s="15">
        <f t="shared" si="14"/>
        <v>506.08299601677402</v>
      </c>
      <c r="ET20" s="15">
        <f t="shared" si="14"/>
        <v>526.32631585744502</v>
      </c>
      <c r="EU20" s="15">
        <f t="shared" si="14"/>
        <v>547.37936849174287</v>
      </c>
      <c r="EV20" s="15">
        <f t="shared" si="14"/>
        <v>569.27454323141262</v>
      </c>
      <c r="EW20" s="15">
        <f t="shared" si="14"/>
        <v>592.04552496066913</v>
      </c>
      <c r="EX20" s="15">
        <f t="shared" ref="EX20" si="18">EW20*(1+$M20)</f>
        <v>615.72734595909594</v>
      </c>
      <c r="EY20" s="15">
        <f t="shared" si="16"/>
        <v>640.35643979745976</v>
      </c>
      <c r="EZ20" s="15">
        <f t="shared" si="16"/>
        <v>665.97069738935818</v>
      </c>
      <c r="FA20" s="15">
        <f t="shared" si="16"/>
        <v>692.60952528493249</v>
      </c>
      <c r="FB20" s="15">
        <f t="shared" si="16"/>
        <v>720.31390629632983</v>
      </c>
      <c r="FC20" s="15">
        <f t="shared" si="16"/>
        <v>749.1264625481831</v>
      </c>
      <c r="FD20" s="15">
        <f t="shared" si="16"/>
        <v>779.09152105011049</v>
      </c>
      <c r="FE20" s="15">
        <f t="shared" si="16"/>
        <v>810.25518189211493</v>
      </c>
      <c r="FF20" s="15">
        <f t="shared" si="16"/>
        <v>842.6653891677995</v>
      </c>
      <c r="FG20" s="15">
        <f t="shared" si="16"/>
        <v>876.37200473451151</v>
      </c>
      <c r="FH20" s="15">
        <f t="shared" si="16"/>
        <v>911.42688492389198</v>
      </c>
      <c r="FI20" s="15">
        <f t="shared" si="16"/>
        <v>947.88396032084768</v>
      </c>
      <c r="FJ20" s="15">
        <f t="shared" si="16"/>
        <v>985.79931873368162</v>
      </c>
      <c r="FK20" s="15">
        <f t="shared" si="16"/>
        <v>1025.2312914830288</v>
      </c>
      <c r="FL20" s="15">
        <f t="shared" si="16"/>
        <v>1066.2405431423499</v>
      </c>
      <c r="FM20" s="15">
        <f t="shared" si="16"/>
        <v>1108.8901648680439</v>
      </c>
      <c r="FN20" s="15">
        <f t="shared" si="16"/>
        <v>1153.2457714627658</v>
      </c>
      <c r="FO20" s="15">
        <f t="shared" si="16"/>
        <v>1199.3756023212763</v>
      </c>
      <c r="FP20" s="15">
        <f t="shared" si="16"/>
        <v>1247.3506264141274</v>
      </c>
      <c r="FQ20" s="15">
        <f t="shared" si="16"/>
        <v>1297.2446514706926</v>
      </c>
      <c r="FR20" s="15">
        <f t="shared" si="16"/>
        <v>1349.1344375295203</v>
      </c>
      <c r="FS20" s="15">
        <f t="shared" si="16"/>
        <v>1403.0998150307012</v>
      </c>
      <c r="FT20" s="15">
        <f t="shared" si="16"/>
        <v>1459.2238076319293</v>
      </c>
      <c r="FU20" s="15">
        <f t="shared" si="16"/>
        <v>1517.5927599372064</v>
      </c>
      <c r="FV20" s="15">
        <f t="shared" si="16"/>
        <v>1578.2964703346947</v>
      </c>
      <c r="FW20" s="15">
        <f t="shared" si="16"/>
        <v>1641.4283291480826</v>
      </c>
      <c r="FX20" s="15">
        <f t="shared" si="16"/>
        <v>1707.085462314006</v>
      </c>
      <c r="FY20" s="15">
        <f t="shared" si="16"/>
        <v>1775.3688808065663</v>
      </c>
      <c r="FZ20" s="15">
        <f t="shared" si="16"/>
        <v>1846.3836360388291</v>
      </c>
      <c r="GA20" s="15">
        <f t="shared" si="16"/>
        <v>1920.2389814803823</v>
      </c>
      <c r="GB20" s="15">
        <f t="shared" si="16"/>
        <v>1997.0485407395977</v>
      </c>
      <c r="GC20" s="15">
        <f t="shared" si="16"/>
        <v>2076.9304823691818</v>
      </c>
      <c r="GD20" s="15">
        <f t="shared" si="16"/>
        <v>2160.0077016639493</v>
      </c>
      <c r="GE20" s="15">
        <f t="shared" si="15"/>
        <v>2246.4080097305073</v>
      </c>
      <c r="GF20" s="15">
        <f t="shared" si="15"/>
        <v>2336.2643301197277</v>
      </c>
      <c r="GG20" s="15">
        <f t="shared" si="15"/>
        <v>2429.7149033245169</v>
      </c>
      <c r="GH20" s="15">
        <f t="shared" si="15"/>
        <v>2526.9034994574977</v>
      </c>
      <c r="GI20" s="15">
        <f t="shared" si="15"/>
        <v>2627.9796394357977</v>
      </c>
      <c r="GJ20" s="15">
        <f t="shared" si="15"/>
        <v>2733.0988250132295</v>
      </c>
      <c r="GK20" s="15">
        <f t="shared" si="15"/>
        <v>2842.4227780137589</v>
      </c>
      <c r="GL20" s="15">
        <f t="shared" si="15"/>
        <v>2956.1196891343093</v>
      </c>
      <c r="GM20" s="15">
        <f t="shared" si="15"/>
        <v>3074.3644766996817</v>
      </c>
      <c r="GN20" s="15">
        <f t="shared" si="15"/>
        <v>3197.3390557676689</v>
      </c>
      <c r="GO20" s="15">
        <f t="shared" si="15"/>
        <v>3325.2326179983756</v>
      </c>
      <c r="GP20" s="15">
        <f t="shared" si="15"/>
        <v>3458.2419227183109</v>
      </c>
      <c r="GQ20" s="15">
        <f t="shared" si="15"/>
        <v>3596.5715996270433</v>
      </c>
      <c r="GR20" s="15">
        <f t="shared" si="15"/>
        <v>3740.434463612125</v>
      </c>
      <c r="GS20" s="15">
        <f t="shared" si="15"/>
        <v>3890.0518421566103</v>
      </c>
      <c r="GT20" s="15">
        <f t="shared" si="15"/>
        <v>4045.653915842875</v>
      </c>
      <c r="GU20" s="15">
        <f t="shared" si="15"/>
        <v>4207.4800724765901</v>
      </c>
      <c r="GV20" s="15">
        <f t="shared" si="15"/>
        <v>4375.7792753756539</v>
      </c>
      <c r="GW20" s="15">
        <f t="shared" si="15"/>
        <v>4550.8104463906802</v>
      </c>
      <c r="GX20" s="15">
        <f t="shared" si="15"/>
        <v>4732.8428642463077</v>
      </c>
      <c r="GY20" s="15">
        <f t="shared" si="15"/>
        <v>4922.1565788161606</v>
      </c>
      <c r="GZ20" s="15">
        <f t="shared" si="15"/>
        <v>5119.0428419688069</v>
      </c>
      <c r="HA20" s="15">
        <f t="shared" si="15"/>
        <v>5323.804555647559</v>
      </c>
      <c r="HB20" s="15">
        <f t="shared" si="15"/>
        <v>5536.7567378734611</v>
      </c>
      <c r="HC20" s="15">
        <f t="shared" si="15"/>
        <v>5758.2270073884001</v>
      </c>
      <c r="HD20" s="15">
        <f t="shared" si="15"/>
        <v>5988.5560876839363</v>
      </c>
      <c r="HE20" s="15">
        <f t="shared" si="15"/>
        <v>6228.0983311912942</v>
      </c>
      <c r="HF20" s="15">
        <f t="shared" si="15"/>
        <v>6477.2222644389458</v>
      </c>
      <c r="HG20" s="15">
        <f t="shared" si="15"/>
        <v>6736.311155016504</v>
      </c>
      <c r="HH20" s="15">
        <f t="shared" si="15"/>
        <v>7005.7636012171643</v>
      </c>
    </row>
    <row r="21" spans="1:216" ht="16.5" customHeight="1" x14ac:dyDescent="0.2">
      <c r="A21" s="37">
        <v>9</v>
      </c>
      <c r="B21" s="37"/>
      <c r="C21" s="70" t="s">
        <v>41</v>
      </c>
      <c r="D21" s="5"/>
      <c r="E21" s="8">
        <v>114.88188888888889</v>
      </c>
      <c r="F21" s="8">
        <v>3.78</v>
      </c>
      <c r="G21" s="55">
        <v>6.3300000000000009E-2</v>
      </c>
      <c r="H21" s="57">
        <f t="shared" si="10"/>
        <v>5.9416666666666673E-2</v>
      </c>
      <c r="I21" s="57">
        <f t="shared" si="10"/>
        <v>5.5533333333333337E-2</v>
      </c>
      <c r="J21" s="57">
        <f t="shared" si="10"/>
        <v>5.1650000000000001E-2</v>
      </c>
      <c r="K21" s="57">
        <f t="shared" si="10"/>
        <v>4.7766666666666666E-2</v>
      </c>
      <c r="L21" s="57">
        <f t="shared" si="10"/>
        <v>4.388333333333333E-2</v>
      </c>
      <c r="M21" s="57">
        <f t="shared" si="9"/>
        <v>0.04</v>
      </c>
      <c r="N21" s="55">
        <f t="shared" si="8"/>
        <v>7.9641719061859018E-2</v>
      </c>
      <c r="P21" s="24">
        <f t="shared" si="1"/>
        <v>-114.88188888888889</v>
      </c>
      <c r="Q21" s="15">
        <f t="shared" si="2"/>
        <v>4.0192739999999993</v>
      </c>
      <c r="R21" s="15">
        <f t="shared" si="3"/>
        <v>4.2736940441999991</v>
      </c>
      <c r="S21" s="15">
        <f t="shared" si="3"/>
        <v>4.5442188771978591</v>
      </c>
      <c r="T21" s="15">
        <f t="shared" si="3"/>
        <v>4.8318679321244833</v>
      </c>
      <c r="U21" s="15">
        <f t="shared" si="3"/>
        <v>5.1377251722279631</v>
      </c>
      <c r="V21" s="15">
        <f t="shared" si="4"/>
        <v>5.4429916762111743</v>
      </c>
      <c r="W21" s="15">
        <f t="shared" si="4"/>
        <v>5.7452591472967685</v>
      </c>
      <c r="X21" s="15">
        <f t="shared" si="4"/>
        <v>6.0420017822546468</v>
      </c>
      <c r="Y21" s="15">
        <f t="shared" si="4"/>
        <v>6.3306080673870104</v>
      </c>
      <c r="Z21" s="15">
        <f t="shared" si="4"/>
        <v>6.6084162514108433</v>
      </c>
      <c r="AA21" s="15">
        <f t="shared" ref="AA21:CL24" si="19">Z21*(1+$M21)</f>
        <v>6.872752901467277</v>
      </c>
      <c r="AB21" s="15">
        <f t="shared" si="19"/>
        <v>7.1476630175259688</v>
      </c>
      <c r="AC21" s="15">
        <f t="shared" si="19"/>
        <v>7.4335695382270082</v>
      </c>
      <c r="AD21" s="15">
        <f t="shared" si="19"/>
        <v>7.7309123197560892</v>
      </c>
      <c r="AE21" s="15">
        <f t="shared" si="19"/>
        <v>8.0401488125463327</v>
      </c>
      <c r="AF21" s="15">
        <f t="shared" si="19"/>
        <v>8.361754765048186</v>
      </c>
      <c r="AG21" s="15">
        <f t="shared" si="19"/>
        <v>8.6962249556501146</v>
      </c>
      <c r="AH21" s="15">
        <f t="shared" si="19"/>
        <v>9.0440739538761186</v>
      </c>
      <c r="AI21" s="15">
        <f t="shared" si="19"/>
        <v>9.4058369120311642</v>
      </c>
      <c r="AJ21" s="15">
        <f t="shared" si="19"/>
        <v>9.7820703885124107</v>
      </c>
      <c r="AK21" s="15">
        <f t="shared" si="19"/>
        <v>10.173353204052907</v>
      </c>
      <c r="AL21" s="15">
        <f t="shared" si="19"/>
        <v>10.580287332215024</v>
      </c>
      <c r="AM21" s="15">
        <f t="shared" si="19"/>
        <v>11.003498825503625</v>
      </c>
      <c r="AN21" s="15">
        <f t="shared" si="19"/>
        <v>11.44363877852377</v>
      </c>
      <c r="AO21" s="15">
        <f t="shared" si="19"/>
        <v>11.901384329664721</v>
      </c>
      <c r="AP21" s="15">
        <f t="shared" si="19"/>
        <v>12.37743970285131</v>
      </c>
      <c r="AQ21" s="15">
        <f t="shared" si="19"/>
        <v>12.872537290965363</v>
      </c>
      <c r="AR21" s="15">
        <f t="shared" si="19"/>
        <v>13.387438782603978</v>
      </c>
      <c r="AS21" s="15">
        <f t="shared" si="19"/>
        <v>13.922936333908137</v>
      </c>
      <c r="AT21" s="15">
        <f t="shared" si="19"/>
        <v>14.479853787264462</v>
      </c>
      <c r="AU21" s="15">
        <f t="shared" si="19"/>
        <v>15.059047938755041</v>
      </c>
      <c r="AV21" s="15">
        <f t="shared" si="19"/>
        <v>15.661409856305244</v>
      </c>
      <c r="AW21" s="15">
        <f t="shared" si="19"/>
        <v>16.287866250557453</v>
      </c>
      <c r="AX21" s="15">
        <f t="shared" si="19"/>
        <v>16.939380900579753</v>
      </c>
      <c r="AY21" s="15">
        <f t="shared" si="19"/>
        <v>17.616956136602944</v>
      </c>
      <c r="AZ21" s="15">
        <f t="shared" si="19"/>
        <v>18.321634382067064</v>
      </c>
      <c r="BA21" s="15">
        <f t="shared" si="19"/>
        <v>19.054499757349745</v>
      </c>
      <c r="BB21" s="15">
        <f t="shared" si="19"/>
        <v>19.816679747643736</v>
      </c>
      <c r="BC21" s="15">
        <f t="shared" si="19"/>
        <v>20.609346937549486</v>
      </c>
      <c r="BD21" s="15">
        <f t="shared" si="19"/>
        <v>21.433720815051466</v>
      </c>
      <c r="BE21" s="15">
        <f t="shared" si="19"/>
        <v>22.291069647653526</v>
      </c>
      <c r="BF21" s="15">
        <f t="shared" si="19"/>
        <v>23.182712433559669</v>
      </c>
      <c r="BG21" s="15">
        <f t="shared" si="19"/>
        <v>24.110020930902056</v>
      </c>
      <c r="BH21" s="15">
        <f t="shared" si="19"/>
        <v>25.074421768138141</v>
      </c>
      <c r="BI21" s="15">
        <f t="shared" si="19"/>
        <v>26.077398638863666</v>
      </c>
      <c r="BJ21" s="15">
        <f t="shared" si="19"/>
        <v>27.120494584418214</v>
      </c>
      <c r="BK21" s="15">
        <f t="shared" si="19"/>
        <v>28.205314367794944</v>
      </c>
      <c r="BL21" s="15">
        <f t="shared" si="19"/>
        <v>29.333526942506744</v>
      </c>
      <c r="BM21" s="15">
        <f t="shared" si="19"/>
        <v>30.506868020207015</v>
      </c>
      <c r="BN21" s="15">
        <f t="shared" si="19"/>
        <v>31.727142741015296</v>
      </c>
      <c r="BO21" s="15">
        <f t="shared" si="19"/>
        <v>32.996228450655906</v>
      </c>
      <c r="BP21" s="15">
        <f t="shared" si="19"/>
        <v>34.316077588682141</v>
      </c>
      <c r="BQ21" s="15">
        <f t="shared" si="19"/>
        <v>35.688720692229431</v>
      </c>
      <c r="BR21" s="15">
        <f t="shared" si="19"/>
        <v>37.11626951991861</v>
      </c>
      <c r="BS21" s="15">
        <f t="shared" si="19"/>
        <v>38.600920300715359</v>
      </c>
      <c r="BT21" s="15">
        <f t="shared" si="19"/>
        <v>40.144957112743974</v>
      </c>
      <c r="BU21" s="15">
        <f t="shared" si="19"/>
        <v>41.750755397253734</v>
      </c>
      <c r="BV21" s="15">
        <f t="shared" si="19"/>
        <v>43.420785613143885</v>
      </c>
      <c r="BW21" s="15">
        <f t="shared" si="19"/>
        <v>45.157617037669638</v>
      </c>
      <c r="BX21" s="15">
        <f t="shared" si="19"/>
        <v>46.963921719176426</v>
      </c>
      <c r="BY21" s="15">
        <f t="shared" si="19"/>
        <v>48.842478587943482</v>
      </c>
      <c r="BZ21" s="15">
        <f t="shared" si="19"/>
        <v>50.796177731461221</v>
      </c>
      <c r="CA21" s="15">
        <f t="shared" si="19"/>
        <v>52.828024840719671</v>
      </c>
      <c r="CB21" s="15">
        <f t="shared" si="19"/>
        <v>54.941145834348461</v>
      </c>
      <c r="CC21" s="15">
        <f t="shared" si="19"/>
        <v>57.138791667722401</v>
      </c>
      <c r="CD21" s="15">
        <f t="shared" si="19"/>
        <v>59.424343334431299</v>
      </c>
      <c r="CE21" s="15">
        <f t="shared" si="19"/>
        <v>61.801317067808554</v>
      </c>
      <c r="CF21" s="15">
        <f t="shared" si="19"/>
        <v>64.273369750520899</v>
      </c>
      <c r="CG21" s="15">
        <f t="shared" si="19"/>
        <v>66.844304540541742</v>
      </c>
      <c r="CH21" s="15">
        <f t="shared" si="19"/>
        <v>69.518076722163414</v>
      </c>
      <c r="CI21" s="15">
        <f t="shared" si="19"/>
        <v>72.298799791049959</v>
      </c>
      <c r="CJ21" s="15">
        <f t="shared" si="19"/>
        <v>75.190751782691962</v>
      </c>
      <c r="CK21" s="15">
        <f t="shared" si="19"/>
        <v>78.198381853999649</v>
      </c>
      <c r="CL21" s="15">
        <f t="shared" si="19"/>
        <v>81.326317128159644</v>
      </c>
      <c r="CM21" s="15">
        <f t="shared" ref="CM21:EX24" si="20">CL21*(1+$M21)</f>
        <v>84.579369813286036</v>
      </c>
      <c r="CN21" s="15">
        <f t="shared" si="20"/>
        <v>87.962544605817484</v>
      </c>
      <c r="CO21" s="15">
        <f t="shared" si="20"/>
        <v>91.481046390050182</v>
      </c>
      <c r="CP21" s="15">
        <f t="shared" si="20"/>
        <v>95.140288245652187</v>
      </c>
      <c r="CQ21" s="15">
        <f t="shared" si="20"/>
        <v>98.945899775478281</v>
      </c>
      <c r="CR21" s="15">
        <f t="shared" si="20"/>
        <v>102.90373576649742</v>
      </c>
      <c r="CS21" s="15">
        <f t="shared" si="20"/>
        <v>107.01988519715732</v>
      </c>
      <c r="CT21" s="15">
        <f t="shared" si="20"/>
        <v>111.30068060504362</v>
      </c>
      <c r="CU21" s="15">
        <f t="shared" si="20"/>
        <v>115.75270782924537</v>
      </c>
      <c r="CV21" s="15">
        <f t="shared" si="20"/>
        <v>120.38281614241518</v>
      </c>
      <c r="CW21" s="15">
        <f t="shared" si="20"/>
        <v>125.19812878811179</v>
      </c>
      <c r="CX21" s="15">
        <f t="shared" si="20"/>
        <v>130.20605393963626</v>
      </c>
      <c r="CY21" s="15">
        <f t="shared" si="20"/>
        <v>135.41429609722172</v>
      </c>
      <c r="CZ21" s="15">
        <f t="shared" si="20"/>
        <v>140.8308679411106</v>
      </c>
      <c r="DA21" s="15">
        <f t="shared" si="20"/>
        <v>146.46410265875502</v>
      </c>
      <c r="DB21" s="15">
        <f t="shared" si="20"/>
        <v>152.32266676510523</v>
      </c>
      <c r="DC21" s="15">
        <f t="shared" si="20"/>
        <v>158.41557343570943</v>
      </c>
      <c r="DD21" s="15">
        <f t="shared" si="20"/>
        <v>164.75219637313782</v>
      </c>
      <c r="DE21" s="15">
        <f t="shared" si="20"/>
        <v>171.34228422806333</v>
      </c>
      <c r="DF21" s="15">
        <f t="shared" si="20"/>
        <v>178.19597559718588</v>
      </c>
      <c r="DG21" s="15">
        <f t="shared" si="20"/>
        <v>185.32381462107332</v>
      </c>
      <c r="DH21" s="15">
        <f t="shared" si="20"/>
        <v>192.73676720591627</v>
      </c>
      <c r="DI21" s="15">
        <f t="shared" si="20"/>
        <v>200.44623789415292</v>
      </c>
      <c r="DJ21" s="15">
        <f t="shared" si="20"/>
        <v>208.46408740991905</v>
      </c>
      <c r="DK21" s="15">
        <f t="shared" si="20"/>
        <v>216.80265090631582</v>
      </c>
      <c r="DL21" s="15">
        <f t="shared" si="20"/>
        <v>225.47475694256846</v>
      </c>
      <c r="DM21" s="15">
        <f t="shared" si="20"/>
        <v>234.49374722027122</v>
      </c>
      <c r="DN21" s="15">
        <f t="shared" si="20"/>
        <v>243.87349710908208</v>
      </c>
      <c r="DO21" s="15">
        <f t="shared" si="20"/>
        <v>253.62843699344538</v>
      </c>
      <c r="DP21" s="15">
        <f t="shared" si="20"/>
        <v>263.7735744731832</v>
      </c>
      <c r="DQ21" s="15">
        <f t="shared" si="20"/>
        <v>274.32451745211051</v>
      </c>
      <c r="DR21" s="15">
        <f t="shared" si="20"/>
        <v>285.29749815019494</v>
      </c>
      <c r="DS21" s="15">
        <f t="shared" si="20"/>
        <v>296.70939807620277</v>
      </c>
      <c r="DT21" s="15">
        <f t="shared" si="20"/>
        <v>308.57777399925089</v>
      </c>
      <c r="DU21" s="15">
        <f t="shared" si="20"/>
        <v>320.92088495922093</v>
      </c>
      <c r="DV21" s="15">
        <f t="shared" si="20"/>
        <v>333.75772035758979</v>
      </c>
      <c r="DW21" s="15">
        <f t="shared" si="20"/>
        <v>347.10802917189341</v>
      </c>
      <c r="DX21" s="15">
        <f t="shared" si="20"/>
        <v>360.99235033876914</v>
      </c>
      <c r="DY21" s="15">
        <f t="shared" si="20"/>
        <v>375.43204435231991</v>
      </c>
      <c r="DZ21" s="15">
        <f t="shared" si="20"/>
        <v>390.4493261264127</v>
      </c>
      <c r="EA21" s="15">
        <f t="shared" si="20"/>
        <v>406.06729917146924</v>
      </c>
      <c r="EB21" s="15">
        <f t="shared" si="20"/>
        <v>422.30999113832803</v>
      </c>
      <c r="EC21" s="15">
        <f t="shared" si="20"/>
        <v>439.20239078386118</v>
      </c>
      <c r="ED21" s="15">
        <f t="shared" si="20"/>
        <v>456.77048641521566</v>
      </c>
      <c r="EE21" s="15">
        <f t="shared" si="20"/>
        <v>475.04130587182431</v>
      </c>
      <c r="EF21" s="15">
        <f t="shared" si="20"/>
        <v>494.04295810669731</v>
      </c>
      <c r="EG21" s="15">
        <f t="shared" si="20"/>
        <v>513.80467643096517</v>
      </c>
      <c r="EH21" s="15">
        <f t="shared" si="20"/>
        <v>534.35686348820377</v>
      </c>
      <c r="EI21" s="15">
        <f t="shared" si="20"/>
        <v>555.73113802773196</v>
      </c>
      <c r="EJ21" s="15">
        <f t="shared" si="20"/>
        <v>577.96038354884126</v>
      </c>
      <c r="EK21" s="15">
        <f t="shared" si="20"/>
        <v>601.07879889079493</v>
      </c>
      <c r="EL21" s="15">
        <f t="shared" si="20"/>
        <v>625.12195084642678</v>
      </c>
      <c r="EM21" s="15">
        <f t="shared" si="20"/>
        <v>650.12682888028382</v>
      </c>
      <c r="EN21" s="15">
        <f t="shared" si="20"/>
        <v>676.13190203549516</v>
      </c>
      <c r="EO21" s="15">
        <f t="shared" si="20"/>
        <v>703.177178116915</v>
      </c>
      <c r="EP21" s="15">
        <f t="shared" si="20"/>
        <v>731.30426524159168</v>
      </c>
      <c r="EQ21" s="15">
        <f t="shared" si="20"/>
        <v>760.5564358512554</v>
      </c>
      <c r="ER21" s="15">
        <f t="shared" si="20"/>
        <v>790.97869328530567</v>
      </c>
      <c r="ES21" s="15">
        <f t="shared" si="20"/>
        <v>822.61784101671788</v>
      </c>
      <c r="ET21" s="15">
        <f t="shared" si="20"/>
        <v>855.52255465738665</v>
      </c>
      <c r="EU21" s="15">
        <f t="shared" si="20"/>
        <v>889.74345684368211</v>
      </c>
      <c r="EV21" s="15">
        <f t="shared" si="20"/>
        <v>925.33319511742945</v>
      </c>
      <c r="EW21" s="15">
        <f t="shared" si="20"/>
        <v>962.34652292212661</v>
      </c>
      <c r="EX21" s="15">
        <f t="shared" si="20"/>
        <v>1000.8403838390117</v>
      </c>
      <c r="EY21" s="15">
        <f t="shared" si="16"/>
        <v>1040.8739991925722</v>
      </c>
      <c r="EZ21" s="15">
        <f t="shared" si="16"/>
        <v>1082.5089591602753</v>
      </c>
      <c r="FA21" s="15">
        <f t="shared" si="16"/>
        <v>1125.8093175266863</v>
      </c>
      <c r="FB21" s="15">
        <f t="shared" si="16"/>
        <v>1170.8416902277538</v>
      </c>
      <c r="FC21" s="15">
        <f t="shared" si="16"/>
        <v>1217.6753578368641</v>
      </c>
      <c r="FD21" s="15">
        <f t="shared" si="16"/>
        <v>1266.3823721503388</v>
      </c>
      <c r="FE21" s="15">
        <f t="shared" si="16"/>
        <v>1317.0376670363523</v>
      </c>
      <c r="FF21" s="15">
        <f t="shared" si="16"/>
        <v>1369.7191737178064</v>
      </c>
      <c r="FG21" s="15">
        <f t="shared" si="16"/>
        <v>1424.5079406665186</v>
      </c>
      <c r="FH21" s="15">
        <f t="shared" si="16"/>
        <v>1481.4882582931793</v>
      </c>
      <c r="FI21" s="15">
        <f t="shared" si="16"/>
        <v>1540.7477886249067</v>
      </c>
      <c r="FJ21" s="15">
        <f t="shared" si="16"/>
        <v>1602.3777001699029</v>
      </c>
      <c r="FK21" s="15">
        <f t="shared" si="16"/>
        <v>1666.4728081766991</v>
      </c>
      <c r="FL21" s="15">
        <f t="shared" si="16"/>
        <v>1733.1317205037672</v>
      </c>
      <c r="FM21" s="15">
        <f t="shared" si="16"/>
        <v>1802.4569893239179</v>
      </c>
      <c r="FN21" s="15">
        <f t="shared" si="16"/>
        <v>1874.5552688968746</v>
      </c>
      <c r="FO21" s="15">
        <f t="shared" si="16"/>
        <v>1949.5374796527497</v>
      </c>
      <c r="FP21" s="15">
        <f t="shared" si="16"/>
        <v>2027.5189788388598</v>
      </c>
      <c r="FQ21" s="15">
        <f t="shared" si="16"/>
        <v>2108.6197379924142</v>
      </c>
      <c r="FR21" s="15">
        <f t="shared" si="16"/>
        <v>2192.9645275121111</v>
      </c>
      <c r="FS21" s="15">
        <f t="shared" si="16"/>
        <v>2280.6831086125958</v>
      </c>
      <c r="FT21" s="15">
        <f t="shared" si="16"/>
        <v>2371.9104329570996</v>
      </c>
      <c r="FU21" s="15">
        <f t="shared" si="16"/>
        <v>2466.7868502753836</v>
      </c>
      <c r="FV21" s="15">
        <f t="shared" si="16"/>
        <v>2565.4583242863991</v>
      </c>
      <c r="FW21" s="15">
        <f t="shared" si="16"/>
        <v>2668.076657257855</v>
      </c>
      <c r="FX21" s="15">
        <f t="shared" si="16"/>
        <v>2774.7997235481694</v>
      </c>
      <c r="FY21" s="15">
        <f t="shared" si="16"/>
        <v>2885.7917124900964</v>
      </c>
      <c r="FZ21" s="15">
        <f t="shared" si="16"/>
        <v>3001.2233809897002</v>
      </c>
      <c r="GA21" s="15">
        <f t="shared" si="16"/>
        <v>3121.2723162292882</v>
      </c>
      <c r="GB21" s="15">
        <f t="shared" si="16"/>
        <v>3246.12320887846</v>
      </c>
      <c r="GC21" s="15">
        <f t="shared" si="16"/>
        <v>3375.9681372335986</v>
      </c>
      <c r="GD21" s="15">
        <f t="shared" si="16"/>
        <v>3511.0068627229425</v>
      </c>
      <c r="GE21" s="15">
        <f t="shared" si="15"/>
        <v>3651.4471372318603</v>
      </c>
      <c r="GF21" s="15">
        <f t="shared" si="15"/>
        <v>3797.505022721135</v>
      </c>
      <c r="GG21" s="15">
        <f t="shared" si="15"/>
        <v>3949.4052236299804</v>
      </c>
      <c r="GH21" s="15">
        <f t="shared" si="15"/>
        <v>4107.38143257518</v>
      </c>
      <c r="GI21" s="15">
        <f t="shared" si="15"/>
        <v>4271.6766898781871</v>
      </c>
      <c r="GJ21" s="15">
        <f t="shared" si="15"/>
        <v>4442.5437574733151</v>
      </c>
      <c r="GK21" s="15">
        <f t="shared" si="15"/>
        <v>4620.2455077722479</v>
      </c>
      <c r="GL21" s="15">
        <f t="shared" si="15"/>
        <v>4805.0553280831382</v>
      </c>
      <c r="GM21" s="15">
        <f t="shared" si="15"/>
        <v>4997.2575412064643</v>
      </c>
      <c r="GN21" s="15">
        <f t="shared" si="15"/>
        <v>5197.1478428547234</v>
      </c>
      <c r="GO21" s="15">
        <f t="shared" si="15"/>
        <v>5405.0337565689124</v>
      </c>
      <c r="GP21" s="15">
        <f t="shared" si="15"/>
        <v>5621.2351068316693</v>
      </c>
      <c r="GQ21" s="15">
        <f t="shared" si="15"/>
        <v>5846.0845111049366</v>
      </c>
      <c r="GR21" s="15">
        <f t="shared" si="15"/>
        <v>6079.9278915491341</v>
      </c>
      <c r="GS21" s="15">
        <f t="shared" si="15"/>
        <v>6323.1250072110997</v>
      </c>
      <c r="GT21" s="15">
        <f t="shared" si="15"/>
        <v>6576.0500074995443</v>
      </c>
      <c r="GU21" s="15">
        <f t="shared" si="15"/>
        <v>6839.0920077995261</v>
      </c>
      <c r="GV21" s="15">
        <f t="shared" si="15"/>
        <v>7112.6556881115075</v>
      </c>
      <c r="GW21" s="15">
        <f t="shared" si="15"/>
        <v>7397.1619156359684</v>
      </c>
      <c r="GX21" s="15">
        <f t="shared" si="15"/>
        <v>7693.0483922614076</v>
      </c>
      <c r="GY21" s="15">
        <f t="shared" si="15"/>
        <v>8000.7703279518646</v>
      </c>
      <c r="GZ21" s="15">
        <f t="shared" si="15"/>
        <v>8320.8011410699401</v>
      </c>
      <c r="HA21" s="15">
        <f t="shared" si="15"/>
        <v>8653.6331867127374</v>
      </c>
      <c r="HB21" s="15">
        <f t="shared" si="15"/>
        <v>8999.7785141812474</v>
      </c>
      <c r="HC21" s="15">
        <f t="shared" si="15"/>
        <v>9359.7696547484975</v>
      </c>
      <c r="HD21" s="15">
        <f t="shared" si="15"/>
        <v>9734.1604409384381</v>
      </c>
      <c r="HE21" s="15">
        <f t="shared" si="15"/>
        <v>10123.526858575977</v>
      </c>
      <c r="HF21" s="15">
        <f t="shared" si="15"/>
        <v>10528.467932919017</v>
      </c>
      <c r="HG21" s="15">
        <f t="shared" si="15"/>
        <v>10949.606650235777</v>
      </c>
      <c r="HH21" s="15">
        <f t="shared" si="15"/>
        <v>11387.590916245208</v>
      </c>
    </row>
    <row r="22" spans="1:216" ht="16.5" customHeight="1" x14ac:dyDescent="0.2">
      <c r="A22" s="37">
        <v>10</v>
      </c>
      <c r="B22" s="37"/>
      <c r="C22" s="70" t="s">
        <v>49</v>
      </c>
      <c r="D22" s="5"/>
      <c r="E22" s="8">
        <v>85.941222222222251</v>
      </c>
      <c r="F22" s="8">
        <v>3.71</v>
      </c>
      <c r="G22" s="55">
        <v>4.9700000000000001E-2</v>
      </c>
      <c r="H22" s="57">
        <f t="shared" si="10"/>
        <v>4.8083333333333332E-2</v>
      </c>
      <c r="I22" s="57">
        <f t="shared" si="10"/>
        <v>4.6466666666666663E-2</v>
      </c>
      <c r="J22" s="57">
        <f t="shared" si="10"/>
        <v>4.4849999999999994E-2</v>
      </c>
      <c r="K22" s="57">
        <f t="shared" si="10"/>
        <v>4.3233333333333325E-2</v>
      </c>
      <c r="L22" s="57">
        <f t="shared" si="10"/>
        <v>4.1616666666666656E-2</v>
      </c>
      <c r="M22" s="57">
        <f t="shared" si="9"/>
        <v>0.04</v>
      </c>
      <c r="N22" s="55">
        <f t="shared" si="8"/>
        <v>8.7675986921252225E-2</v>
      </c>
      <c r="P22" s="24">
        <f t="shared" si="1"/>
        <v>-85.941222222222251</v>
      </c>
      <c r="Q22" s="15">
        <f t="shared" si="2"/>
        <v>3.894387</v>
      </c>
      <c r="R22" s="15">
        <f t="shared" si="3"/>
        <v>4.0879380339000004</v>
      </c>
      <c r="S22" s="15">
        <f t="shared" si="3"/>
        <v>4.2911085541848308</v>
      </c>
      <c r="T22" s="15">
        <f t="shared" si="3"/>
        <v>4.504376649327817</v>
      </c>
      <c r="U22" s="15">
        <f t="shared" si="3"/>
        <v>4.7282441687994101</v>
      </c>
      <c r="V22" s="15">
        <f t="shared" si="4"/>
        <v>4.9555939092491812</v>
      </c>
      <c r="W22" s="15">
        <f t="shared" si="4"/>
        <v>5.1858638395656262</v>
      </c>
      <c r="X22" s="15">
        <f t="shared" si="4"/>
        <v>5.4184498327701451</v>
      </c>
      <c r="Y22" s="15">
        <f t="shared" si="4"/>
        <v>5.6527074805402409</v>
      </c>
      <c r="Z22" s="15">
        <f t="shared" si="4"/>
        <v>5.8879543235220568</v>
      </c>
      <c r="AA22" s="15">
        <f t="shared" si="19"/>
        <v>6.1234724964629397</v>
      </c>
      <c r="AB22" s="15">
        <f t="shared" si="19"/>
        <v>6.3684113963214575</v>
      </c>
      <c r="AC22" s="15">
        <f t="shared" si="19"/>
        <v>6.6231478521743163</v>
      </c>
      <c r="AD22" s="15">
        <f t="shared" si="19"/>
        <v>6.8880737662612894</v>
      </c>
      <c r="AE22" s="15">
        <f t="shared" si="19"/>
        <v>7.1635967169117416</v>
      </c>
      <c r="AF22" s="15">
        <f t="shared" si="19"/>
        <v>7.4501405855882119</v>
      </c>
      <c r="AG22" s="15">
        <f t="shared" si="19"/>
        <v>7.7481462090117406</v>
      </c>
      <c r="AH22" s="15">
        <f t="shared" si="19"/>
        <v>8.0580720573722111</v>
      </c>
      <c r="AI22" s="15">
        <f t="shared" si="19"/>
        <v>8.3803949396671005</v>
      </c>
      <c r="AJ22" s="15">
        <f t="shared" si="19"/>
        <v>8.715610737253785</v>
      </c>
      <c r="AK22" s="15">
        <f t="shared" si="19"/>
        <v>9.064235166743936</v>
      </c>
      <c r="AL22" s="15">
        <f t="shared" si="19"/>
        <v>9.426804573413694</v>
      </c>
      <c r="AM22" s="15">
        <f t="shared" si="19"/>
        <v>9.8038767563502418</v>
      </c>
      <c r="AN22" s="15">
        <f t="shared" si="19"/>
        <v>10.196031826604251</v>
      </c>
      <c r="AO22" s="15">
        <f t="shared" si="19"/>
        <v>10.603873099668421</v>
      </c>
      <c r="AP22" s="15">
        <f t="shared" si="19"/>
        <v>11.028028023655159</v>
      </c>
      <c r="AQ22" s="15">
        <f t="shared" si="19"/>
        <v>11.469149144601365</v>
      </c>
      <c r="AR22" s="15">
        <f t="shared" si="19"/>
        <v>11.92791511038542</v>
      </c>
      <c r="AS22" s="15">
        <f t="shared" si="19"/>
        <v>12.405031714800838</v>
      </c>
      <c r="AT22" s="15">
        <f t="shared" si="19"/>
        <v>12.901232983392871</v>
      </c>
      <c r="AU22" s="15">
        <f t="shared" si="19"/>
        <v>13.417282302728587</v>
      </c>
      <c r="AV22" s="15">
        <f t="shared" si="19"/>
        <v>13.953973594837731</v>
      </c>
      <c r="AW22" s="15">
        <f t="shared" si="19"/>
        <v>14.51213253863124</v>
      </c>
      <c r="AX22" s="15">
        <f t="shared" si="19"/>
        <v>15.092617840176491</v>
      </c>
      <c r="AY22" s="15">
        <f t="shared" si="19"/>
        <v>15.696322553783551</v>
      </c>
      <c r="AZ22" s="15">
        <f t="shared" si="19"/>
        <v>16.324175455934892</v>
      </c>
      <c r="BA22" s="15">
        <f t="shared" si="19"/>
        <v>16.97714247417229</v>
      </c>
      <c r="BB22" s="15">
        <f t="shared" si="19"/>
        <v>17.656228173139183</v>
      </c>
      <c r="BC22" s="15">
        <f t="shared" si="19"/>
        <v>18.36247730006475</v>
      </c>
      <c r="BD22" s="15">
        <f t="shared" si="19"/>
        <v>19.09697639206734</v>
      </c>
      <c r="BE22" s="15">
        <f t="shared" si="19"/>
        <v>19.860855447750033</v>
      </c>
      <c r="BF22" s="15">
        <f t="shared" si="19"/>
        <v>20.655289665660035</v>
      </c>
      <c r="BG22" s="15">
        <f t="shared" si="19"/>
        <v>21.481501252286439</v>
      </c>
      <c r="BH22" s="15">
        <f t="shared" si="19"/>
        <v>22.340761302377896</v>
      </c>
      <c r="BI22" s="15">
        <f t="shared" si="19"/>
        <v>23.234391754473013</v>
      </c>
      <c r="BJ22" s="15">
        <f t="shared" si="19"/>
        <v>24.163767424651933</v>
      </c>
      <c r="BK22" s="15">
        <f t="shared" si="19"/>
        <v>25.130318121638012</v>
      </c>
      <c r="BL22" s="15">
        <f t="shared" si="19"/>
        <v>26.135530846503535</v>
      </c>
      <c r="BM22" s="15">
        <f t="shared" si="19"/>
        <v>27.180952080363678</v>
      </c>
      <c r="BN22" s="15">
        <f t="shared" si="19"/>
        <v>28.268190163578225</v>
      </c>
      <c r="BO22" s="15">
        <f t="shared" si="19"/>
        <v>29.398917770121354</v>
      </c>
      <c r="BP22" s="15">
        <f t="shared" si="19"/>
        <v>30.574874480926209</v>
      </c>
      <c r="BQ22" s="15">
        <f t="shared" si="19"/>
        <v>31.797869460163259</v>
      </c>
      <c r="BR22" s="15">
        <f t="shared" si="19"/>
        <v>33.069784238569788</v>
      </c>
      <c r="BS22" s="15">
        <f t="shared" si="19"/>
        <v>34.39257560811258</v>
      </c>
      <c r="BT22" s="15">
        <f t="shared" si="19"/>
        <v>35.768278632437081</v>
      </c>
      <c r="BU22" s="15">
        <f t="shared" si="19"/>
        <v>37.199009777734567</v>
      </c>
      <c r="BV22" s="15">
        <f t="shared" si="19"/>
        <v>38.686970168843949</v>
      </c>
      <c r="BW22" s="15">
        <f t="shared" si="19"/>
        <v>40.234448975597708</v>
      </c>
      <c r="BX22" s="15">
        <f t="shared" si="19"/>
        <v>41.843826934621617</v>
      </c>
      <c r="BY22" s="15">
        <f t="shared" si="19"/>
        <v>43.517580012006484</v>
      </c>
      <c r="BZ22" s="15">
        <f t="shared" si="19"/>
        <v>45.258283212486745</v>
      </c>
      <c r="CA22" s="15">
        <f t="shared" si="19"/>
        <v>47.068614540986218</v>
      </c>
      <c r="CB22" s="15">
        <f t="shared" si="19"/>
        <v>48.951359122625668</v>
      </c>
      <c r="CC22" s="15">
        <f t="shared" si="19"/>
        <v>50.909413487530699</v>
      </c>
      <c r="CD22" s="15">
        <f t="shared" si="19"/>
        <v>52.945790027031926</v>
      </c>
      <c r="CE22" s="15">
        <f t="shared" si="19"/>
        <v>55.063621628113204</v>
      </c>
      <c r="CF22" s="15">
        <f t="shared" si="19"/>
        <v>57.266166493237733</v>
      </c>
      <c r="CG22" s="15">
        <f t="shared" si="19"/>
        <v>59.556813152967244</v>
      </c>
      <c r="CH22" s="15">
        <f t="shared" si="19"/>
        <v>61.939085679085935</v>
      </c>
      <c r="CI22" s="15">
        <f t="shared" si="19"/>
        <v>64.41664910624938</v>
      </c>
      <c r="CJ22" s="15">
        <f t="shared" si="19"/>
        <v>66.993315070499364</v>
      </c>
      <c r="CK22" s="15">
        <f t="shared" si="19"/>
        <v>69.673047673319346</v>
      </c>
      <c r="CL22" s="15">
        <f t="shared" si="19"/>
        <v>72.459969580252121</v>
      </c>
      <c r="CM22" s="15">
        <f t="shared" si="20"/>
        <v>75.358368363462205</v>
      </c>
      <c r="CN22" s="15">
        <f t="shared" si="20"/>
        <v>78.372703098000699</v>
      </c>
      <c r="CO22" s="15">
        <f t="shared" si="20"/>
        <v>81.507611221920726</v>
      </c>
      <c r="CP22" s="15">
        <f t="shared" si="20"/>
        <v>84.767915670797564</v>
      </c>
      <c r="CQ22" s="15">
        <f t="shared" si="20"/>
        <v>88.158632297629467</v>
      </c>
      <c r="CR22" s="15">
        <f t="shared" si="20"/>
        <v>91.684977589534654</v>
      </c>
      <c r="CS22" s="15">
        <f t="shared" si="20"/>
        <v>95.352376693116042</v>
      </c>
      <c r="CT22" s="15">
        <f t="shared" si="20"/>
        <v>99.166471760840693</v>
      </c>
      <c r="CU22" s="15">
        <f t="shared" si="20"/>
        <v>103.13313063127433</v>
      </c>
      <c r="CV22" s="15">
        <f t="shared" si="20"/>
        <v>107.2584558565253</v>
      </c>
      <c r="CW22" s="15">
        <f t="shared" si="20"/>
        <v>111.54879409078632</v>
      </c>
      <c r="CX22" s="15">
        <f t="shared" si="20"/>
        <v>116.01074585441778</v>
      </c>
      <c r="CY22" s="15">
        <f t="shared" si="20"/>
        <v>120.65117568859449</v>
      </c>
      <c r="CZ22" s="15">
        <f t="shared" si="20"/>
        <v>125.47722271613827</v>
      </c>
      <c r="DA22" s="15">
        <f t="shared" si="20"/>
        <v>130.4963116247838</v>
      </c>
      <c r="DB22" s="15">
        <f t="shared" si="20"/>
        <v>135.71616408977516</v>
      </c>
      <c r="DC22" s="15">
        <f t="shared" si="20"/>
        <v>141.14481065336616</v>
      </c>
      <c r="DD22" s="15">
        <f t="shared" si="20"/>
        <v>146.79060307950081</v>
      </c>
      <c r="DE22" s="15">
        <f t="shared" si="20"/>
        <v>152.66222720268084</v>
      </c>
      <c r="DF22" s="15">
        <f t="shared" si="20"/>
        <v>158.76871629078809</v>
      </c>
      <c r="DG22" s="15">
        <f t="shared" si="20"/>
        <v>165.11946494241963</v>
      </c>
      <c r="DH22" s="15">
        <f t="shared" si="20"/>
        <v>171.72424354011642</v>
      </c>
      <c r="DI22" s="15">
        <f t="shared" si="20"/>
        <v>178.59321328172109</v>
      </c>
      <c r="DJ22" s="15">
        <f t="shared" si="20"/>
        <v>185.73694181298995</v>
      </c>
      <c r="DK22" s="15">
        <f t="shared" si="20"/>
        <v>193.16641948550955</v>
      </c>
      <c r="DL22" s="15">
        <f t="shared" si="20"/>
        <v>200.89307626492993</v>
      </c>
      <c r="DM22" s="15">
        <f t="shared" si="20"/>
        <v>208.92879931552713</v>
      </c>
      <c r="DN22" s="15">
        <f t="shared" si="20"/>
        <v>217.28595128814823</v>
      </c>
      <c r="DO22" s="15">
        <f t="shared" si="20"/>
        <v>225.97738933967418</v>
      </c>
      <c r="DP22" s="15">
        <f t="shared" si="20"/>
        <v>235.01648491326114</v>
      </c>
      <c r="DQ22" s="15">
        <f t="shared" si="20"/>
        <v>244.41714430979158</v>
      </c>
      <c r="DR22" s="15">
        <f t="shared" si="20"/>
        <v>254.19383008218324</v>
      </c>
      <c r="DS22" s="15">
        <f t="shared" si="20"/>
        <v>264.3615832854706</v>
      </c>
      <c r="DT22" s="15">
        <f t="shared" si="20"/>
        <v>274.93604661688943</v>
      </c>
      <c r="DU22" s="15">
        <f t="shared" si="20"/>
        <v>285.93348848156501</v>
      </c>
      <c r="DV22" s="15">
        <f t="shared" si="20"/>
        <v>297.37082802082762</v>
      </c>
      <c r="DW22" s="15">
        <f t="shared" si="20"/>
        <v>309.26566114166076</v>
      </c>
      <c r="DX22" s="15">
        <f t="shared" si="20"/>
        <v>321.63628758732722</v>
      </c>
      <c r="DY22" s="15">
        <f t="shared" si="20"/>
        <v>334.50173909082031</v>
      </c>
      <c r="DZ22" s="15">
        <f t="shared" si="20"/>
        <v>347.88180865445315</v>
      </c>
      <c r="EA22" s="15">
        <f t="shared" si="20"/>
        <v>361.79708100063129</v>
      </c>
      <c r="EB22" s="15">
        <f t="shared" si="20"/>
        <v>376.26896424065654</v>
      </c>
      <c r="EC22" s="15">
        <f t="shared" si="20"/>
        <v>391.31972281028283</v>
      </c>
      <c r="ED22" s="15">
        <f t="shared" si="20"/>
        <v>406.97251172269415</v>
      </c>
      <c r="EE22" s="15">
        <f t="shared" si="20"/>
        <v>423.25141219160196</v>
      </c>
      <c r="EF22" s="15">
        <f t="shared" si="20"/>
        <v>440.18146867926606</v>
      </c>
      <c r="EG22" s="15">
        <f t="shared" si="20"/>
        <v>457.78872742643671</v>
      </c>
      <c r="EH22" s="15">
        <f t="shared" si="20"/>
        <v>476.10027652349419</v>
      </c>
      <c r="EI22" s="15">
        <f t="shared" si="20"/>
        <v>495.14428758443398</v>
      </c>
      <c r="EJ22" s="15">
        <f t="shared" si="20"/>
        <v>514.95005908781138</v>
      </c>
      <c r="EK22" s="15">
        <f t="shared" si="20"/>
        <v>535.54806145132386</v>
      </c>
      <c r="EL22" s="15">
        <f t="shared" si="20"/>
        <v>556.96998390937688</v>
      </c>
      <c r="EM22" s="15">
        <f t="shared" si="20"/>
        <v>579.24878326575197</v>
      </c>
      <c r="EN22" s="15">
        <f t="shared" si="20"/>
        <v>602.41873459638202</v>
      </c>
      <c r="EO22" s="15">
        <f t="shared" si="20"/>
        <v>626.51548398023738</v>
      </c>
      <c r="EP22" s="15">
        <f t="shared" si="20"/>
        <v>651.57610333944695</v>
      </c>
      <c r="EQ22" s="15">
        <f t="shared" si="20"/>
        <v>677.63914747302488</v>
      </c>
      <c r="ER22" s="15">
        <f t="shared" si="20"/>
        <v>704.74471337194586</v>
      </c>
      <c r="ES22" s="15">
        <f t="shared" si="20"/>
        <v>732.9345019068237</v>
      </c>
      <c r="ET22" s="15">
        <f t="shared" si="20"/>
        <v>762.25188198309672</v>
      </c>
      <c r="EU22" s="15">
        <f t="shared" si="20"/>
        <v>792.74195726242067</v>
      </c>
      <c r="EV22" s="15">
        <f t="shared" si="20"/>
        <v>824.45163555291754</v>
      </c>
      <c r="EW22" s="15">
        <f t="shared" si="20"/>
        <v>857.42970097503428</v>
      </c>
      <c r="EX22" s="15">
        <f t="shared" si="20"/>
        <v>891.72688901403569</v>
      </c>
      <c r="EY22" s="15">
        <f t="shared" si="16"/>
        <v>927.3959645745972</v>
      </c>
      <c r="EZ22" s="15">
        <f t="shared" si="16"/>
        <v>964.4918031575811</v>
      </c>
      <c r="FA22" s="15">
        <f t="shared" si="16"/>
        <v>1003.0714752838844</v>
      </c>
      <c r="FB22" s="15">
        <f t="shared" si="16"/>
        <v>1043.1943342952397</v>
      </c>
      <c r="FC22" s="15">
        <f t="shared" si="16"/>
        <v>1084.9221076670494</v>
      </c>
      <c r="FD22" s="15">
        <f t="shared" si="16"/>
        <v>1128.3189919737315</v>
      </c>
      <c r="FE22" s="15">
        <f t="shared" si="16"/>
        <v>1173.4517516526807</v>
      </c>
      <c r="FF22" s="15">
        <f t="shared" si="16"/>
        <v>1220.389821718788</v>
      </c>
      <c r="FG22" s="15">
        <f t="shared" si="16"/>
        <v>1269.2054145875395</v>
      </c>
      <c r="FH22" s="15">
        <f t="shared" si="16"/>
        <v>1319.9736311710412</v>
      </c>
      <c r="FI22" s="15">
        <f t="shared" si="16"/>
        <v>1372.7725764178829</v>
      </c>
      <c r="FJ22" s="15">
        <f t="shared" si="16"/>
        <v>1427.6834794745982</v>
      </c>
      <c r="FK22" s="15">
        <f t="shared" si="16"/>
        <v>1484.7908186535822</v>
      </c>
      <c r="FL22" s="15">
        <f t="shared" si="16"/>
        <v>1544.1824513997256</v>
      </c>
      <c r="FM22" s="15">
        <f t="shared" si="16"/>
        <v>1605.9497494557147</v>
      </c>
      <c r="FN22" s="15">
        <f t="shared" si="16"/>
        <v>1670.1877394339433</v>
      </c>
      <c r="FO22" s="15">
        <f t="shared" si="16"/>
        <v>1736.9952490113012</v>
      </c>
      <c r="FP22" s="15">
        <f t="shared" si="16"/>
        <v>1806.4750589717532</v>
      </c>
      <c r="FQ22" s="15">
        <f t="shared" si="16"/>
        <v>1878.7340613306235</v>
      </c>
      <c r="FR22" s="15">
        <f t="shared" si="16"/>
        <v>1953.8834237838485</v>
      </c>
      <c r="FS22" s="15">
        <f t="shared" si="16"/>
        <v>2032.0387607352025</v>
      </c>
      <c r="FT22" s="15">
        <f t="shared" si="16"/>
        <v>2113.3203111646108</v>
      </c>
      <c r="FU22" s="15">
        <f t="shared" si="16"/>
        <v>2197.8531236111953</v>
      </c>
      <c r="FV22" s="15">
        <f t="shared" si="16"/>
        <v>2285.7672485556432</v>
      </c>
      <c r="FW22" s="15">
        <f t="shared" si="16"/>
        <v>2377.197938497869</v>
      </c>
      <c r="FX22" s="15">
        <f t="shared" si="16"/>
        <v>2472.285856037784</v>
      </c>
      <c r="FY22" s="15">
        <f t="shared" si="16"/>
        <v>2571.1772902792954</v>
      </c>
      <c r="FZ22" s="15">
        <f t="shared" si="16"/>
        <v>2674.0243818904673</v>
      </c>
      <c r="GA22" s="15">
        <f t="shared" si="16"/>
        <v>2780.985357166086</v>
      </c>
      <c r="GB22" s="15">
        <f t="shared" si="16"/>
        <v>2892.2247714527298</v>
      </c>
      <c r="GC22" s="15">
        <f t="shared" si="16"/>
        <v>3007.913762310839</v>
      </c>
      <c r="GD22" s="15">
        <f t="shared" si="16"/>
        <v>3128.2303128032727</v>
      </c>
      <c r="GE22" s="15">
        <f t="shared" si="15"/>
        <v>3253.3595253154035</v>
      </c>
      <c r="GF22" s="15">
        <f t="shared" si="15"/>
        <v>3383.4939063280199</v>
      </c>
      <c r="GG22" s="15">
        <f t="shared" si="15"/>
        <v>3518.8336625811407</v>
      </c>
      <c r="GH22" s="15">
        <f t="shared" si="15"/>
        <v>3659.5870090843864</v>
      </c>
      <c r="GI22" s="15">
        <f t="shared" si="15"/>
        <v>3805.9704894477618</v>
      </c>
      <c r="GJ22" s="15">
        <f t="shared" si="15"/>
        <v>3958.2093090256726</v>
      </c>
      <c r="GK22" s="15">
        <f t="shared" si="15"/>
        <v>4116.5376813866997</v>
      </c>
      <c r="GL22" s="15">
        <f t="shared" si="15"/>
        <v>4281.1991886421674</v>
      </c>
      <c r="GM22" s="15">
        <f t="shared" si="15"/>
        <v>4452.4471561878545</v>
      </c>
      <c r="GN22" s="15">
        <f t="shared" si="15"/>
        <v>4630.5450424353685</v>
      </c>
      <c r="GO22" s="15">
        <f t="shared" si="15"/>
        <v>4815.7668441327833</v>
      </c>
      <c r="GP22" s="15">
        <f t="shared" si="15"/>
        <v>5008.3975178980945</v>
      </c>
      <c r="GQ22" s="15">
        <f t="shared" si="15"/>
        <v>5208.7334186140188</v>
      </c>
      <c r="GR22" s="15">
        <f t="shared" si="15"/>
        <v>5417.0827553585796</v>
      </c>
      <c r="GS22" s="15">
        <f t="shared" si="15"/>
        <v>5633.7660655729233</v>
      </c>
      <c r="GT22" s="15">
        <f t="shared" si="15"/>
        <v>5859.1167081958401</v>
      </c>
      <c r="GU22" s="15">
        <f t="shared" si="15"/>
        <v>6093.481376523674</v>
      </c>
      <c r="GV22" s="15">
        <f t="shared" si="15"/>
        <v>6337.2206315846215</v>
      </c>
      <c r="GW22" s="15">
        <f t="shared" si="15"/>
        <v>6590.709456848007</v>
      </c>
      <c r="GX22" s="15">
        <f t="shared" si="15"/>
        <v>6854.3378351219271</v>
      </c>
      <c r="GY22" s="15">
        <f t="shared" si="15"/>
        <v>7128.5113485268048</v>
      </c>
      <c r="GZ22" s="15">
        <f t="shared" si="15"/>
        <v>7413.6518024678771</v>
      </c>
      <c r="HA22" s="15">
        <f t="shared" si="15"/>
        <v>7710.1978745665929</v>
      </c>
      <c r="HB22" s="15">
        <f t="shared" si="15"/>
        <v>8018.6057895492568</v>
      </c>
      <c r="HC22" s="15">
        <f t="shared" si="15"/>
        <v>8339.3500211312275</v>
      </c>
      <c r="HD22" s="15">
        <f t="shared" si="15"/>
        <v>8672.9240219764761</v>
      </c>
      <c r="HE22" s="15">
        <f t="shared" si="15"/>
        <v>9019.8409828555359</v>
      </c>
      <c r="HF22" s="15">
        <f t="shared" si="15"/>
        <v>9380.6346221697568</v>
      </c>
      <c r="HG22" s="15">
        <f t="shared" si="15"/>
        <v>9755.8600070565481</v>
      </c>
      <c r="HH22" s="15">
        <f t="shared" si="15"/>
        <v>10146.094407338811</v>
      </c>
    </row>
    <row r="23" spans="1:216" ht="16.5" customHeight="1" x14ac:dyDescent="0.2">
      <c r="A23" s="37">
        <v>11</v>
      </c>
      <c r="B23" s="37"/>
      <c r="C23" s="70" t="s">
        <v>73</v>
      </c>
      <c r="D23" s="5"/>
      <c r="E23" s="8">
        <v>54.337888888888877</v>
      </c>
      <c r="F23" s="8">
        <v>1.44</v>
      </c>
      <c r="G23" s="55">
        <v>4.1666666666666664E-2</v>
      </c>
      <c r="H23" s="57">
        <f t="shared" si="10"/>
        <v>4.1388888888888885E-2</v>
      </c>
      <c r="I23" s="57">
        <f t="shared" si="10"/>
        <v>4.1111111111111105E-2</v>
      </c>
      <c r="J23" s="57">
        <f t="shared" si="10"/>
        <v>4.0833333333333326E-2</v>
      </c>
      <c r="K23" s="57">
        <f t="shared" si="10"/>
        <v>4.0555555555555546E-2</v>
      </c>
      <c r="L23" s="57">
        <f t="shared" si="10"/>
        <v>4.0277777777777767E-2</v>
      </c>
      <c r="M23" s="57">
        <f t="shared" si="9"/>
        <v>0.04</v>
      </c>
      <c r="N23" s="55">
        <f t="shared" si="8"/>
        <v>6.7720862876983423E-2</v>
      </c>
      <c r="P23" s="24">
        <f t="shared" si="1"/>
        <v>-54.337888888888877</v>
      </c>
      <c r="Q23" s="15">
        <f t="shared" si="2"/>
        <v>1.5</v>
      </c>
      <c r="R23" s="15">
        <f t="shared" si="3"/>
        <v>1.5625</v>
      </c>
      <c r="S23" s="15">
        <f t="shared" si="3"/>
        <v>1.6276041666666667</v>
      </c>
      <c r="T23" s="15">
        <f t="shared" si="3"/>
        <v>1.6954210069444446</v>
      </c>
      <c r="U23" s="15">
        <f t="shared" si="3"/>
        <v>1.7660635489004632</v>
      </c>
      <c r="V23" s="15">
        <f t="shared" si="4"/>
        <v>1.8391589568966213</v>
      </c>
      <c r="W23" s="15">
        <f t="shared" si="4"/>
        <v>1.9147688251245936</v>
      </c>
      <c r="X23" s="15">
        <f t="shared" si="4"/>
        <v>1.9929552188171811</v>
      </c>
      <c r="Y23" s="15">
        <f t="shared" si="4"/>
        <v>2.0737806249136552</v>
      </c>
      <c r="Z23" s="15">
        <f t="shared" si="4"/>
        <v>2.1573079000837887</v>
      </c>
      <c r="AA23" s="15">
        <f t="shared" si="19"/>
        <v>2.2436002160871404</v>
      </c>
      <c r="AB23" s="15">
        <f t="shared" si="19"/>
        <v>2.333344224730626</v>
      </c>
      <c r="AC23" s="15">
        <f t="shared" si="19"/>
        <v>2.426677993719851</v>
      </c>
      <c r="AD23" s="15">
        <f t="shared" si="19"/>
        <v>2.5237451134686451</v>
      </c>
      <c r="AE23" s="15">
        <f t="shared" si="19"/>
        <v>2.6246949180073909</v>
      </c>
      <c r="AF23" s="15">
        <f t="shared" si="19"/>
        <v>2.7296827147276868</v>
      </c>
      <c r="AG23" s="15">
        <f t="shared" si="19"/>
        <v>2.8388700233167943</v>
      </c>
      <c r="AH23" s="15">
        <f t="shared" si="19"/>
        <v>2.9524248242494662</v>
      </c>
      <c r="AI23" s="15">
        <f t="shared" si="19"/>
        <v>3.0705218172194448</v>
      </c>
      <c r="AJ23" s="15">
        <f t="shared" si="19"/>
        <v>3.1933426899082229</v>
      </c>
      <c r="AK23" s="15">
        <f t="shared" si="19"/>
        <v>3.3210763975045521</v>
      </c>
      <c r="AL23" s="15">
        <f t="shared" si="19"/>
        <v>3.4539194534047342</v>
      </c>
      <c r="AM23" s="15">
        <f t="shared" si="19"/>
        <v>3.5920762315409238</v>
      </c>
      <c r="AN23" s="15">
        <f t="shared" si="19"/>
        <v>3.735759280802561</v>
      </c>
      <c r="AO23" s="15">
        <f t="shared" si="19"/>
        <v>3.8851896520346636</v>
      </c>
      <c r="AP23" s="15">
        <f t="shared" si="19"/>
        <v>4.0405972381160504</v>
      </c>
      <c r="AQ23" s="15">
        <f t="shared" si="19"/>
        <v>4.2022211276406924</v>
      </c>
      <c r="AR23" s="15">
        <f t="shared" si="19"/>
        <v>4.3703099727463206</v>
      </c>
      <c r="AS23" s="15">
        <f t="shared" si="19"/>
        <v>4.5451223716561735</v>
      </c>
      <c r="AT23" s="15">
        <f t="shared" si="19"/>
        <v>4.7269272665224209</v>
      </c>
      <c r="AU23" s="15">
        <f t="shared" si="19"/>
        <v>4.9160043571833176</v>
      </c>
      <c r="AV23" s="15">
        <f t="shared" si="19"/>
        <v>5.1126445314706501</v>
      </c>
      <c r="AW23" s="15">
        <f t="shared" si="19"/>
        <v>5.3171503127294759</v>
      </c>
      <c r="AX23" s="15">
        <f t="shared" si="19"/>
        <v>5.5298363252386551</v>
      </c>
      <c r="AY23" s="15">
        <f t="shared" si="19"/>
        <v>5.7510297782482018</v>
      </c>
      <c r="AZ23" s="15">
        <f t="shared" si="19"/>
        <v>5.9810709693781305</v>
      </c>
      <c r="BA23" s="15">
        <f t="shared" si="19"/>
        <v>6.2203138081532563</v>
      </c>
      <c r="BB23" s="15">
        <f t="shared" si="19"/>
        <v>6.4691263604793869</v>
      </c>
      <c r="BC23" s="15">
        <f t="shared" si="19"/>
        <v>6.7278914148985622</v>
      </c>
      <c r="BD23" s="15">
        <f t="shared" si="19"/>
        <v>6.9970070714945054</v>
      </c>
      <c r="BE23" s="15">
        <f t="shared" si="19"/>
        <v>7.2768873543542858</v>
      </c>
      <c r="BF23" s="15">
        <f t="shared" si="19"/>
        <v>7.5679628485284578</v>
      </c>
      <c r="BG23" s="15">
        <f t="shared" si="19"/>
        <v>7.8706813624695968</v>
      </c>
      <c r="BH23" s="15">
        <f t="shared" si="19"/>
        <v>8.1855086169683808</v>
      </c>
      <c r="BI23" s="15">
        <f t="shared" si="19"/>
        <v>8.5129289616471162</v>
      </c>
      <c r="BJ23" s="15">
        <f t="shared" si="19"/>
        <v>8.8534461201130004</v>
      </c>
      <c r="BK23" s="15">
        <f t="shared" si="19"/>
        <v>9.2075839649175215</v>
      </c>
      <c r="BL23" s="15">
        <f t="shared" si="19"/>
        <v>9.5758873235142232</v>
      </c>
      <c r="BM23" s="15">
        <f t="shared" si="19"/>
        <v>9.9589228164547929</v>
      </c>
      <c r="BN23" s="15">
        <f t="shared" si="19"/>
        <v>10.357279729112985</v>
      </c>
      <c r="BO23" s="15">
        <f t="shared" si="19"/>
        <v>10.771570918277504</v>
      </c>
      <c r="BP23" s="15">
        <f t="shared" si="19"/>
        <v>11.202433755008604</v>
      </c>
      <c r="BQ23" s="15">
        <f t="shared" si="19"/>
        <v>11.650531105208948</v>
      </c>
      <c r="BR23" s="15">
        <f t="shared" si="19"/>
        <v>12.116552349417306</v>
      </c>
      <c r="BS23" s="15">
        <f t="shared" si="19"/>
        <v>12.601214443393999</v>
      </c>
      <c r="BT23" s="15">
        <f t="shared" si="19"/>
        <v>13.10526302112976</v>
      </c>
      <c r="BU23" s="15">
        <f t="shared" si="19"/>
        <v>13.629473541974951</v>
      </c>
      <c r="BV23" s="15">
        <f t="shared" si="19"/>
        <v>14.174652483653949</v>
      </c>
      <c r="BW23" s="15">
        <f t="shared" si="19"/>
        <v>14.741638583000107</v>
      </c>
      <c r="BX23" s="15">
        <f t="shared" si="19"/>
        <v>15.331304126320111</v>
      </c>
      <c r="BY23" s="15">
        <f t="shared" si="19"/>
        <v>15.944556291372916</v>
      </c>
      <c r="BZ23" s="15">
        <f t="shared" si="19"/>
        <v>16.582338543027834</v>
      </c>
      <c r="CA23" s="15">
        <f t="shared" si="19"/>
        <v>17.245632084748948</v>
      </c>
      <c r="CB23" s="15">
        <f t="shared" si="19"/>
        <v>17.935457368138906</v>
      </c>
      <c r="CC23" s="15">
        <f t="shared" si="19"/>
        <v>18.652875662864464</v>
      </c>
      <c r="CD23" s="15">
        <f t="shared" si="19"/>
        <v>19.398990689379044</v>
      </c>
      <c r="CE23" s="15">
        <f t="shared" si="19"/>
        <v>20.174950316954206</v>
      </c>
      <c r="CF23" s="15">
        <f t="shared" si="19"/>
        <v>20.981948329632374</v>
      </c>
      <c r="CG23" s="15">
        <f t="shared" si="19"/>
        <v>21.821226262817671</v>
      </c>
      <c r="CH23" s="15">
        <f t="shared" si="19"/>
        <v>22.69407531333038</v>
      </c>
      <c r="CI23" s="15">
        <f t="shared" si="19"/>
        <v>23.601838325863596</v>
      </c>
      <c r="CJ23" s="15">
        <f t="shared" si="19"/>
        <v>24.54591185889814</v>
      </c>
      <c r="CK23" s="15">
        <f t="shared" si="19"/>
        <v>25.527748333254067</v>
      </c>
      <c r="CL23" s="15">
        <f t="shared" si="19"/>
        <v>26.548858266584229</v>
      </c>
      <c r="CM23" s="15">
        <f t="shared" si="20"/>
        <v>27.610812597247598</v>
      </c>
      <c r="CN23" s="15">
        <f t="shared" si="20"/>
        <v>28.715245101137501</v>
      </c>
      <c r="CO23" s="15">
        <f t="shared" si="20"/>
        <v>29.863854905183004</v>
      </c>
      <c r="CP23" s="15">
        <f t="shared" si="20"/>
        <v>31.058409101390325</v>
      </c>
      <c r="CQ23" s="15">
        <f t="shared" si="20"/>
        <v>32.300745465445942</v>
      </c>
      <c r="CR23" s="15">
        <f t="shared" si="20"/>
        <v>33.592775284063784</v>
      </c>
      <c r="CS23" s="15">
        <f t="shared" si="20"/>
        <v>34.936486295426334</v>
      </c>
      <c r="CT23" s="15">
        <f t="shared" si="20"/>
        <v>36.333945747243391</v>
      </c>
      <c r="CU23" s="15">
        <f t="shared" si="20"/>
        <v>37.78730357713313</v>
      </c>
      <c r="CV23" s="15">
        <f t="shared" si="20"/>
        <v>39.298795720218457</v>
      </c>
      <c r="CW23" s="15">
        <f t="shared" si="20"/>
        <v>40.8707475490272</v>
      </c>
      <c r="CX23" s="15">
        <f t="shared" si="20"/>
        <v>42.505577450988291</v>
      </c>
      <c r="CY23" s="15">
        <f t="shared" si="20"/>
        <v>44.205800549027821</v>
      </c>
      <c r="CZ23" s="15">
        <f t="shared" si="20"/>
        <v>45.974032570988932</v>
      </c>
      <c r="DA23" s="15">
        <f t="shared" si="20"/>
        <v>47.812993873828489</v>
      </c>
      <c r="DB23" s="15">
        <f t="shared" si="20"/>
        <v>49.725513628781627</v>
      </c>
      <c r="DC23" s="15">
        <f t="shared" si="20"/>
        <v>51.714534173932897</v>
      </c>
      <c r="DD23" s="15">
        <f t="shared" si="20"/>
        <v>53.783115540890215</v>
      </c>
      <c r="DE23" s="15">
        <f t="shared" si="20"/>
        <v>55.934440162525824</v>
      </c>
      <c r="DF23" s="15">
        <f t="shared" si="20"/>
        <v>58.171817769026859</v>
      </c>
      <c r="DG23" s="15">
        <f t="shared" si="20"/>
        <v>60.498690479787932</v>
      </c>
      <c r="DH23" s="15">
        <f t="shared" si="20"/>
        <v>62.91863809897945</v>
      </c>
      <c r="DI23" s="15">
        <f t="shared" si="20"/>
        <v>65.43538362293863</v>
      </c>
      <c r="DJ23" s="15">
        <f t="shared" si="20"/>
        <v>68.052798967856177</v>
      </c>
      <c r="DK23" s="15">
        <f t="shared" si="20"/>
        <v>70.774910926570428</v>
      </c>
      <c r="DL23" s="15">
        <f t="shared" si="20"/>
        <v>73.60590736363325</v>
      </c>
      <c r="DM23" s="15">
        <f t="shared" si="20"/>
        <v>76.550143658178584</v>
      </c>
      <c r="DN23" s="15">
        <f t="shared" si="20"/>
        <v>79.612149404505729</v>
      </c>
      <c r="DO23" s="15">
        <f t="shared" si="20"/>
        <v>82.796635380685956</v>
      </c>
      <c r="DP23" s="15">
        <f t="shared" si="20"/>
        <v>86.1085007959134</v>
      </c>
      <c r="DQ23" s="15">
        <f t="shared" si="20"/>
        <v>89.552840827749932</v>
      </c>
      <c r="DR23" s="15">
        <f t="shared" si="20"/>
        <v>93.13495446085993</v>
      </c>
      <c r="DS23" s="15">
        <f t="shared" si="20"/>
        <v>96.860352639294334</v>
      </c>
      <c r="DT23" s="15">
        <f t="shared" si="20"/>
        <v>100.73476674486611</v>
      </c>
      <c r="DU23" s="15">
        <f t="shared" si="20"/>
        <v>104.76415741466076</v>
      </c>
      <c r="DV23" s="15">
        <f t="shared" si="20"/>
        <v>108.9547237112472</v>
      </c>
      <c r="DW23" s="15">
        <f t="shared" si="20"/>
        <v>113.31291265969709</v>
      </c>
      <c r="DX23" s="15">
        <f t="shared" si="20"/>
        <v>117.84542916608498</v>
      </c>
      <c r="DY23" s="15">
        <f t="shared" si="20"/>
        <v>122.55924633272839</v>
      </c>
      <c r="DZ23" s="15">
        <f t="shared" si="20"/>
        <v>127.46161618603753</v>
      </c>
      <c r="EA23" s="15">
        <f t="shared" si="20"/>
        <v>132.56008083347905</v>
      </c>
      <c r="EB23" s="15">
        <f t="shared" si="20"/>
        <v>137.86248406681821</v>
      </c>
      <c r="EC23" s="15">
        <f t="shared" si="20"/>
        <v>143.37698342949093</v>
      </c>
      <c r="ED23" s="15">
        <f t="shared" si="20"/>
        <v>149.11206276667059</v>
      </c>
      <c r="EE23" s="15">
        <f t="shared" si="20"/>
        <v>155.07654527733743</v>
      </c>
      <c r="EF23" s="15">
        <f t="shared" si="20"/>
        <v>161.27960708843094</v>
      </c>
      <c r="EG23" s="15">
        <f t="shared" si="20"/>
        <v>167.73079137196817</v>
      </c>
      <c r="EH23" s="15">
        <f t="shared" si="20"/>
        <v>174.44002302684689</v>
      </c>
      <c r="EI23" s="15">
        <f t="shared" si="20"/>
        <v>181.41762394792076</v>
      </c>
      <c r="EJ23" s="15">
        <f t="shared" si="20"/>
        <v>188.6743289058376</v>
      </c>
      <c r="EK23" s="15">
        <f t="shared" si="20"/>
        <v>196.22130206207112</v>
      </c>
      <c r="EL23" s="15">
        <f t="shared" si="20"/>
        <v>204.07015414455398</v>
      </c>
      <c r="EM23" s="15">
        <f t="shared" si="20"/>
        <v>212.23296031033615</v>
      </c>
      <c r="EN23" s="15">
        <f t="shared" si="20"/>
        <v>220.72227872274962</v>
      </c>
      <c r="EO23" s="15">
        <f t="shared" si="20"/>
        <v>229.55116987165962</v>
      </c>
      <c r="EP23" s="15">
        <f t="shared" si="20"/>
        <v>238.733216666526</v>
      </c>
      <c r="EQ23" s="15">
        <f t="shared" si="20"/>
        <v>248.28254533318704</v>
      </c>
      <c r="ER23" s="15">
        <f t="shared" si="20"/>
        <v>258.21384714651452</v>
      </c>
      <c r="ES23" s="15">
        <f t="shared" si="20"/>
        <v>268.5424010323751</v>
      </c>
      <c r="ET23" s="15">
        <f t="shared" si="20"/>
        <v>279.28409707367013</v>
      </c>
      <c r="EU23" s="15">
        <f t="shared" si="20"/>
        <v>290.45546095661695</v>
      </c>
      <c r="EV23" s="15">
        <f t="shared" si="20"/>
        <v>302.07367939488165</v>
      </c>
      <c r="EW23" s="15">
        <f t="shared" si="20"/>
        <v>314.15662657067691</v>
      </c>
      <c r="EX23" s="15">
        <f t="shared" si="20"/>
        <v>326.72289163350399</v>
      </c>
      <c r="EY23" s="15">
        <f t="shared" si="16"/>
        <v>339.79180729884416</v>
      </c>
      <c r="EZ23" s="15">
        <f t="shared" si="16"/>
        <v>353.38347959079795</v>
      </c>
      <c r="FA23" s="15">
        <f t="shared" si="16"/>
        <v>367.51881877442986</v>
      </c>
      <c r="FB23" s="15">
        <f t="shared" si="16"/>
        <v>382.21957152540705</v>
      </c>
      <c r="FC23" s="15">
        <f t="shared" si="16"/>
        <v>397.50835438642332</v>
      </c>
      <c r="FD23" s="15">
        <f t="shared" si="16"/>
        <v>413.40868856188024</v>
      </c>
      <c r="FE23" s="15">
        <f t="shared" si="16"/>
        <v>429.94503610435544</v>
      </c>
      <c r="FF23" s="15">
        <f t="shared" si="16"/>
        <v>447.14283754852966</v>
      </c>
      <c r="FG23" s="15">
        <f t="shared" si="16"/>
        <v>465.02855105047087</v>
      </c>
      <c r="FH23" s="15">
        <f t="shared" si="16"/>
        <v>483.62969309248973</v>
      </c>
      <c r="FI23" s="15">
        <f t="shared" si="16"/>
        <v>502.97488081618934</v>
      </c>
      <c r="FJ23" s="15">
        <f t="shared" si="16"/>
        <v>523.09387604883693</v>
      </c>
      <c r="FK23" s="15">
        <f t="shared" si="16"/>
        <v>544.01763109079047</v>
      </c>
      <c r="FL23" s="15">
        <f t="shared" si="16"/>
        <v>565.77833633442208</v>
      </c>
      <c r="FM23" s="15">
        <f t="shared" si="16"/>
        <v>588.40946978779903</v>
      </c>
      <c r="FN23" s="15">
        <f t="shared" si="16"/>
        <v>611.94584857931102</v>
      </c>
      <c r="FO23" s="15">
        <f t="shared" si="16"/>
        <v>636.42368252248343</v>
      </c>
      <c r="FP23" s="15">
        <f t="shared" si="16"/>
        <v>661.88062982338283</v>
      </c>
      <c r="FQ23" s="15">
        <f t="shared" si="16"/>
        <v>688.35585501631817</v>
      </c>
      <c r="FR23" s="15">
        <f t="shared" si="16"/>
        <v>715.89008921697098</v>
      </c>
      <c r="FS23" s="15">
        <f t="shared" si="16"/>
        <v>744.52569278564988</v>
      </c>
      <c r="FT23" s="15">
        <f t="shared" si="16"/>
        <v>774.30672049707596</v>
      </c>
      <c r="FU23" s="15">
        <f t="shared" si="16"/>
        <v>805.27898931695904</v>
      </c>
      <c r="FV23" s="15">
        <f t="shared" si="16"/>
        <v>837.49014888963745</v>
      </c>
      <c r="FW23" s="15">
        <f t="shared" si="16"/>
        <v>870.98975484522293</v>
      </c>
      <c r="FX23" s="15">
        <f t="shared" si="16"/>
        <v>905.82934503903186</v>
      </c>
      <c r="FY23" s="15">
        <f t="shared" si="16"/>
        <v>942.06251884059316</v>
      </c>
      <c r="FZ23" s="15">
        <f t="shared" si="16"/>
        <v>979.74501959421696</v>
      </c>
      <c r="GA23" s="15">
        <f t="shared" si="16"/>
        <v>1018.9348203779857</v>
      </c>
      <c r="GB23" s="15">
        <f t="shared" si="16"/>
        <v>1059.6922131931051</v>
      </c>
      <c r="GC23" s="15">
        <f t="shared" si="16"/>
        <v>1102.0799017208294</v>
      </c>
      <c r="GD23" s="15">
        <f t="shared" si="16"/>
        <v>1146.1630977896625</v>
      </c>
      <c r="GE23" s="15">
        <f t="shared" si="15"/>
        <v>1192.009621701249</v>
      </c>
      <c r="GF23" s="15">
        <f t="shared" si="15"/>
        <v>1239.6900065692989</v>
      </c>
      <c r="GG23" s="15">
        <f t="shared" si="15"/>
        <v>1289.2776068320709</v>
      </c>
      <c r="GH23" s="15">
        <f t="shared" si="15"/>
        <v>1340.8487111053537</v>
      </c>
      <c r="GI23" s="15">
        <f t="shared" si="15"/>
        <v>1394.4826595495679</v>
      </c>
      <c r="GJ23" s="15">
        <f t="shared" si="15"/>
        <v>1450.2619659315505</v>
      </c>
      <c r="GK23" s="15">
        <f t="shared" si="15"/>
        <v>1508.2724445688127</v>
      </c>
      <c r="GL23" s="15">
        <f t="shared" si="15"/>
        <v>1568.6033423515653</v>
      </c>
      <c r="GM23" s="15">
        <f t="shared" si="15"/>
        <v>1631.3474760456279</v>
      </c>
      <c r="GN23" s="15">
        <f t="shared" si="15"/>
        <v>1696.6013750874531</v>
      </c>
      <c r="GO23" s="15">
        <f t="shared" si="15"/>
        <v>1764.4654300909513</v>
      </c>
      <c r="GP23" s="15">
        <f t="shared" si="15"/>
        <v>1835.0440472945893</v>
      </c>
      <c r="GQ23" s="15">
        <f t="shared" si="15"/>
        <v>1908.445809186373</v>
      </c>
      <c r="GR23" s="15">
        <f t="shared" si="15"/>
        <v>1984.7836415538279</v>
      </c>
      <c r="GS23" s="15">
        <f t="shared" si="15"/>
        <v>2064.1749872159812</v>
      </c>
      <c r="GT23" s="15">
        <f t="shared" si="15"/>
        <v>2146.7419867046206</v>
      </c>
      <c r="GU23" s="15">
        <f t="shared" si="15"/>
        <v>2232.6116661728056</v>
      </c>
      <c r="GV23" s="15">
        <f t="shared" si="15"/>
        <v>2321.9161328197179</v>
      </c>
      <c r="GW23" s="15">
        <f t="shared" si="15"/>
        <v>2414.7927781325066</v>
      </c>
      <c r="GX23" s="15">
        <f t="shared" si="15"/>
        <v>2511.3844892578068</v>
      </c>
      <c r="GY23" s="15">
        <f t="shared" si="15"/>
        <v>2611.8398688281191</v>
      </c>
      <c r="GZ23" s="15">
        <f t="shared" si="15"/>
        <v>2716.3134635812439</v>
      </c>
      <c r="HA23" s="15">
        <f t="shared" si="15"/>
        <v>2824.9660021244936</v>
      </c>
      <c r="HB23" s="15">
        <f t="shared" si="15"/>
        <v>2937.9646422094734</v>
      </c>
      <c r="HC23" s="15">
        <f t="shared" si="15"/>
        <v>3055.4832278978524</v>
      </c>
      <c r="HD23" s="15">
        <f t="shared" si="15"/>
        <v>3177.7025570137666</v>
      </c>
      <c r="HE23" s="15">
        <f t="shared" si="15"/>
        <v>3304.8106592943172</v>
      </c>
      <c r="HF23" s="15">
        <f t="shared" si="15"/>
        <v>3437.0030856660901</v>
      </c>
      <c r="HG23" s="15">
        <f t="shared" si="15"/>
        <v>3574.4832090927339</v>
      </c>
      <c r="HH23" s="15">
        <f t="shared" si="15"/>
        <v>3717.4625374564434</v>
      </c>
    </row>
    <row r="24" spans="1:216" ht="16.5" customHeight="1" x14ac:dyDescent="0.2">
      <c r="A24" s="37">
        <v>12</v>
      </c>
      <c r="B24" s="37"/>
      <c r="C24" s="70" t="s">
        <v>1035</v>
      </c>
      <c r="D24" s="5"/>
      <c r="E24" s="8">
        <v>57.593777777777781</v>
      </c>
      <c r="F24" s="8">
        <v>1.9</v>
      </c>
      <c r="G24" s="55">
        <v>8.4999999999999992E-2</v>
      </c>
      <c r="H24" s="57">
        <f t="shared" si="10"/>
        <v>7.7499999999999999E-2</v>
      </c>
      <c r="I24" s="57">
        <f t="shared" si="10"/>
        <v>7.0000000000000007E-2</v>
      </c>
      <c r="J24" s="57">
        <f t="shared" si="10"/>
        <v>6.2500000000000014E-2</v>
      </c>
      <c r="K24" s="57">
        <f t="shared" si="10"/>
        <v>5.5000000000000014E-2</v>
      </c>
      <c r="L24" s="57">
        <f t="shared" si="10"/>
        <v>4.7500000000000014E-2</v>
      </c>
      <c r="M24" s="57">
        <f t="shared" si="9"/>
        <v>0.04</v>
      </c>
      <c r="N24" s="55">
        <f t="shared" si="8"/>
        <v>8.5362282028229597E-2</v>
      </c>
      <c r="P24" s="24">
        <f t="shared" si="1"/>
        <v>-57.593777777777781</v>
      </c>
      <c r="Q24" s="15">
        <f t="shared" si="2"/>
        <v>2.0614999999999997</v>
      </c>
      <c r="R24" s="15">
        <f t="shared" si="3"/>
        <v>2.2367274999999998</v>
      </c>
      <c r="S24" s="15">
        <f t="shared" si="3"/>
        <v>2.4268493374999998</v>
      </c>
      <c r="T24" s="15">
        <f t="shared" si="3"/>
        <v>2.6331315311874999</v>
      </c>
      <c r="U24" s="15">
        <f t="shared" si="3"/>
        <v>2.8569477113384374</v>
      </c>
      <c r="V24" s="15">
        <f t="shared" si="4"/>
        <v>3.0783611589671662</v>
      </c>
      <c r="W24" s="15">
        <f t="shared" si="4"/>
        <v>3.2938464400948679</v>
      </c>
      <c r="X24" s="15">
        <f t="shared" si="4"/>
        <v>3.4997118426007972</v>
      </c>
      <c r="Y24" s="15">
        <f t="shared" si="4"/>
        <v>3.6921959939438409</v>
      </c>
      <c r="Z24" s="15">
        <f t="shared" si="4"/>
        <v>3.8675753036561735</v>
      </c>
      <c r="AA24" s="15">
        <f t="shared" si="19"/>
        <v>4.0222783158024207</v>
      </c>
      <c r="AB24" s="15">
        <f t="shared" si="19"/>
        <v>4.1831694484345174</v>
      </c>
      <c r="AC24" s="15">
        <f t="shared" si="19"/>
        <v>4.3504962263718987</v>
      </c>
      <c r="AD24" s="15">
        <f t="shared" si="19"/>
        <v>4.5245160754267744</v>
      </c>
      <c r="AE24" s="15">
        <f t="shared" si="19"/>
        <v>4.7054967184438459</v>
      </c>
      <c r="AF24" s="15">
        <f t="shared" si="19"/>
        <v>4.8937165871815997</v>
      </c>
      <c r="AG24" s="15">
        <f t="shared" si="19"/>
        <v>5.089465250668864</v>
      </c>
      <c r="AH24" s="15">
        <f t="shared" si="19"/>
        <v>5.2930438606956187</v>
      </c>
      <c r="AI24" s="15">
        <f t="shared" si="19"/>
        <v>5.5047656151234436</v>
      </c>
      <c r="AJ24" s="15">
        <f t="shared" si="19"/>
        <v>5.7249562397283817</v>
      </c>
      <c r="AK24" s="15">
        <f t="shared" si="19"/>
        <v>5.9539544893175176</v>
      </c>
      <c r="AL24" s="15">
        <f t="shared" si="19"/>
        <v>6.1921126688902186</v>
      </c>
      <c r="AM24" s="15">
        <f t="shared" si="19"/>
        <v>6.4397971756458272</v>
      </c>
      <c r="AN24" s="15">
        <f t="shared" si="19"/>
        <v>6.6973890626716601</v>
      </c>
      <c r="AO24" s="15">
        <f t="shared" si="19"/>
        <v>6.9652846251785272</v>
      </c>
      <c r="AP24" s="15">
        <f t="shared" si="19"/>
        <v>7.2438960101856686</v>
      </c>
      <c r="AQ24" s="15">
        <f t="shared" si="19"/>
        <v>7.5336518505930954</v>
      </c>
      <c r="AR24" s="15">
        <f t="shared" si="19"/>
        <v>7.8349979246168191</v>
      </c>
      <c r="AS24" s="15">
        <f t="shared" si="19"/>
        <v>8.1483978416014917</v>
      </c>
      <c r="AT24" s="15">
        <f t="shared" si="19"/>
        <v>8.4743337552655511</v>
      </c>
      <c r="AU24" s="15">
        <f t="shared" si="19"/>
        <v>8.8133071054761736</v>
      </c>
      <c r="AV24" s="15">
        <f t="shared" si="19"/>
        <v>9.1658393896952202</v>
      </c>
      <c r="AW24" s="15">
        <f t="shared" si="19"/>
        <v>9.5324729652830289</v>
      </c>
      <c r="AX24" s="15">
        <f t="shared" si="19"/>
        <v>9.9137718838943503</v>
      </c>
      <c r="AY24" s="15">
        <f t="shared" si="19"/>
        <v>10.310322759250125</v>
      </c>
      <c r="AZ24" s="15">
        <f t="shared" si="19"/>
        <v>10.72273566962013</v>
      </c>
      <c r="BA24" s="15">
        <f t="shared" si="19"/>
        <v>11.151645096404936</v>
      </c>
      <c r="BB24" s="15">
        <f t="shared" si="19"/>
        <v>11.597710900261134</v>
      </c>
      <c r="BC24" s="15">
        <f t="shared" si="19"/>
        <v>12.06161933627158</v>
      </c>
      <c r="BD24" s="15">
        <f t="shared" si="19"/>
        <v>12.544084109722444</v>
      </c>
      <c r="BE24" s="15">
        <f t="shared" si="19"/>
        <v>13.045847474111342</v>
      </c>
      <c r="BF24" s="15">
        <f t="shared" si="19"/>
        <v>13.567681373075796</v>
      </c>
      <c r="BG24" s="15">
        <f t="shared" si="19"/>
        <v>14.110388627998828</v>
      </c>
      <c r="BH24" s="15">
        <f t="shared" si="19"/>
        <v>14.674804173118781</v>
      </c>
      <c r="BI24" s="15">
        <f t="shared" si="19"/>
        <v>15.261796340043533</v>
      </c>
      <c r="BJ24" s="15">
        <f t="shared" si="19"/>
        <v>15.872268193645276</v>
      </c>
      <c r="BK24" s="15">
        <f t="shared" si="19"/>
        <v>16.507158921391088</v>
      </c>
      <c r="BL24" s="15">
        <f t="shared" si="19"/>
        <v>17.167445278246731</v>
      </c>
      <c r="BM24" s="15">
        <f t="shared" si="19"/>
        <v>17.854143089376603</v>
      </c>
      <c r="BN24" s="15">
        <f t="shared" si="19"/>
        <v>18.568308812951667</v>
      </c>
      <c r="BO24" s="15">
        <f t="shared" si="19"/>
        <v>19.311041165469735</v>
      </c>
      <c r="BP24" s="15">
        <f t="shared" si="19"/>
        <v>20.083482812088526</v>
      </c>
      <c r="BQ24" s="15">
        <f t="shared" si="19"/>
        <v>20.886822124572067</v>
      </c>
      <c r="BR24" s="15">
        <f t="shared" si="19"/>
        <v>21.722295009554951</v>
      </c>
      <c r="BS24" s="15">
        <f t="shared" si="19"/>
        <v>22.591186809937149</v>
      </c>
      <c r="BT24" s="15">
        <f t="shared" si="19"/>
        <v>23.494834282334637</v>
      </c>
      <c r="BU24" s="15">
        <f t="shared" si="19"/>
        <v>24.434627653628024</v>
      </c>
      <c r="BV24" s="15">
        <f t="shared" si="19"/>
        <v>25.412012759773145</v>
      </c>
      <c r="BW24" s="15">
        <f t="shared" si="19"/>
        <v>26.428493270164072</v>
      </c>
      <c r="BX24" s="15">
        <f t="shared" si="19"/>
        <v>27.485633000970637</v>
      </c>
      <c r="BY24" s="15">
        <f t="shared" si="19"/>
        <v>28.585058321009463</v>
      </c>
      <c r="BZ24" s="15">
        <f t="shared" si="19"/>
        <v>29.728460653849844</v>
      </c>
      <c r="CA24" s="15">
        <f t="shared" si="19"/>
        <v>30.917599080003839</v>
      </c>
      <c r="CB24" s="15">
        <f t="shared" si="19"/>
        <v>32.154303043203996</v>
      </c>
      <c r="CC24" s="15">
        <f t="shared" si="19"/>
        <v>33.44047516493216</v>
      </c>
      <c r="CD24" s="15">
        <f t="shared" si="19"/>
        <v>34.778094171529446</v>
      </c>
      <c r="CE24" s="15">
        <f t="shared" si="19"/>
        <v>36.169217938390624</v>
      </c>
      <c r="CF24" s="15">
        <f t="shared" si="19"/>
        <v>37.61598665592625</v>
      </c>
      <c r="CG24" s="15">
        <f t="shared" si="19"/>
        <v>39.120626122163301</v>
      </c>
      <c r="CH24" s="15">
        <f t="shared" si="19"/>
        <v>40.685451167049834</v>
      </c>
      <c r="CI24" s="15">
        <f t="shared" si="19"/>
        <v>42.31286921373183</v>
      </c>
      <c r="CJ24" s="15">
        <f t="shared" si="19"/>
        <v>44.005383982281103</v>
      </c>
      <c r="CK24" s="15">
        <f t="shared" si="19"/>
        <v>45.765599341572347</v>
      </c>
      <c r="CL24" s="15">
        <f t="shared" ref="CL24" si="21">CK24*(1+$M24)</f>
        <v>47.596223315235243</v>
      </c>
      <c r="CM24" s="15">
        <f t="shared" si="20"/>
        <v>49.500072247844656</v>
      </c>
      <c r="CN24" s="15">
        <f t="shared" si="20"/>
        <v>51.480075137758448</v>
      </c>
      <c r="CO24" s="15">
        <f t="shared" si="20"/>
        <v>53.539278143268788</v>
      </c>
      <c r="CP24" s="15">
        <f t="shared" si="20"/>
        <v>55.680849268999545</v>
      </c>
      <c r="CQ24" s="15">
        <f t="shared" si="20"/>
        <v>57.908083239759527</v>
      </c>
      <c r="CR24" s="15">
        <f t="shared" si="20"/>
        <v>60.22440656934991</v>
      </c>
      <c r="CS24" s="15">
        <f t="shared" si="20"/>
        <v>62.633382832123907</v>
      </c>
      <c r="CT24" s="15">
        <f t="shared" si="20"/>
        <v>65.138718145408859</v>
      </c>
      <c r="CU24" s="15">
        <f t="shared" si="20"/>
        <v>67.744266871225221</v>
      </c>
      <c r="CV24" s="15">
        <f t="shared" si="20"/>
        <v>70.454037546074233</v>
      </c>
      <c r="CW24" s="15">
        <f t="shared" si="20"/>
        <v>73.272199047917198</v>
      </c>
      <c r="CX24" s="15">
        <f t="shared" si="20"/>
        <v>76.203087009833894</v>
      </c>
      <c r="CY24" s="15">
        <f t="shared" si="20"/>
        <v>79.251210490227251</v>
      </c>
      <c r="CZ24" s="15">
        <f t="shared" si="20"/>
        <v>82.42125890983634</v>
      </c>
      <c r="DA24" s="15">
        <f t="shared" si="20"/>
        <v>85.718109266229803</v>
      </c>
      <c r="DB24" s="15">
        <f t="shared" si="20"/>
        <v>89.146833636878995</v>
      </c>
      <c r="DC24" s="15">
        <f t="shared" si="20"/>
        <v>92.712706982354163</v>
      </c>
      <c r="DD24" s="15">
        <f t="shared" si="20"/>
        <v>96.421215261648328</v>
      </c>
      <c r="DE24" s="15">
        <f t="shared" si="20"/>
        <v>100.27806387211426</v>
      </c>
      <c r="DF24" s="15">
        <f t="shared" si="20"/>
        <v>104.28918642699884</v>
      </c>
      <c r="DG24" s="15">
        <f t="shared" si="20"/>
        <v>108.4607538840788</v>
      </c>
      <c r="DH24" s="15">
        <f t="shared" si="20"/>
        <v>112.79918403944195</v>
      </c>
      <c r="DI24" s="15">
        <f t="shared" si="20"/>
        <v>117.31115140101964</v>
      </c>
      <c r="DJ24" s="15">
        <f t="shared" si="20"/>
        <v>122.00359745706044</v>
      </c>
      <c r="DK24" s="15">
        <f t="shared" si="20"/>
        <v>126.88374135534286</v>
      </c>
      <c r="DL24" s="15">
        <f t="shared" si="20"/>
        <v>131.95909100955657</v>
      </c>
      <c r="DM24" s="15">
        <f t="shared" si="20"/>
        <v>137.23745464993885</v>
      </c>
      <c r="DN24" s="15">
        <f t="shared" si="20"/>
        <v>142.7269528359364</v>
      </c>
      <c r="DO24" s="15">
        <f t="shared" si="20"/>
        <v>148.43603094937387</v>
      </c>
      <c r="DP24" s="15">
        <f t="shared" si="20"/>
        <v>154.37347218734882</v>
      </c>
      <c r="DQ24" s="15">
        <f t="shared" si="20"/>
        <v>160.54841107484279</v>
      </c>
      <c r="DR24" s="15">
        <f t="shared" si="20"/>
        <v>166.9703475178365</v>
      </c>
      <c r="DS24" s="15">
        <f t="shared" si="20"/>
        <v>173.64916141854997</v>
      </c>
      <c r="DT24" s="15">
        <f t="shared" si="20"/>
        <v>180.59512787529198</v>
      </c>
      <c r="DU24" s="15">
        <f t="shared" si="20"/>
        <v>187.81893299030367</v>
      </c>
      <c r="DV24" s="15">
        <f t="shared" si="20"/>
        <v>195.33169030991581</v>
      </c>
      <c r="DW24" s="15">
        <f t="shared" si="20"/>
        <v>203.14495792231244</v>
      </c>
      <c r="DX24" s="15">
        <f t="shared" si="20"/>
        <v>211.27075623920496</v>
      </c>
      <c r="DY24" s="15">
        <f t="shared" si="20"/>
        <v>219.72158648877317</v>
      </c>
      <c r="DZ24" s="15">
        <f t="shared" si="20"/>
        <v>228.51044994832409</v>
      </c>
      <c r="EA24" s="15">
        <f t="shared" si="20"/>
        <v>237.65086794625708</v>
      </c>
      <c r="EB24" s="15">
        <f t="shared" si="20"/>
        <v>247.15690266410738</v>
      </c>
      <c r="EC24" s="15">
        <f t="shared" si="20"/>
        <v>257.04317877067166</v>
      </c>
      <c r="ED24" s="15">
        <f t="shared" si="20"/>
        <v>267.32490592149856</v>
      </c>
      <c r="EE24" s="15">
        <f t="shared" si="20"/>
        <v>278.01790215835848</v>
      </c>
      <c r="EF24" s="15">
        <f t="shared" si="20"/>
        <v>289.13861824469285</v>
      </c>
      <c r="EG24" s="15">
        <f t="shared" si="20"/>
        <v>300.7041629744806</v>
      </c>
      <c r="EH24" s="15">
        <f t="shared" si="20"/>
        <v>312.73232949345982</v>
      </c>
      <c r="EI24" s="15">
        <f t="shared" si="20"/>
        <v>325.24162267319821</v>
      </c>
      <c r="EJ24" s="15">
        <f t="shared" si="20"/>
        <v>338.25128758012613</v>
      </c>
      <c r="EK24" s="15">
        <f t="shared" si="20"/>
        <v>351.7813390833312</v>
      </c>
      <c r="EL24" s="15">
        <f t="shared" si="20"/>
        <v>365.85259264666445</v>
      </c>
      <c r="EM24" s="15">
        <f t="shared" si="20"/>
        <v>380.48669635253106</v>
      </c>
      <c r="EN24" s="15">
        <f t="shared" si="20"/>
        <v>395.70616420663231</v>
      </c>
      <c r="EO24" s="15">
        <f t="shared" si="20"/>
        <v>411.53441077489759</v>
      </c>
      <c r="EP24" s="15">
        <f t="shared" si="20"/>
        <v>427.99578720589352</v>
      </c>
      <c r="EQ24" s="15">
        <f t="shared" si="20"/>
        <v>445.1156186941293</v>
      </c>
      <c r="ER24" s="15">
        <f t="shared" si="20"/>
        <v>462.92024344189446</v>
      </c>
      <c r="ES24" s="15">
        <f t="shared" si="20"/>
        <v>481.43705317957023</v>
      </c>
      <c r="ET24" s="15">
        <f t="shared" si="20"/>
        <v>500.69453530675304</v>
      </c>
      <c r="EU24" s="15">
        <f t="shared" si="20"/>
        <v>520.72231671902318</v>
      </c>
      <c r="EV24" s="15">
        <f t="shared" si="20"/>
        <v>541.55120938778418</v>
      </c>
      <c r="EW24" s="15">
        <f t="shared" si="20"/>
        <v>563.21325776329559</v>
      </c>
      <c r="EX24" s="15">
        <f t="shared" ref="EX24" si="22">EW24*(1+$M24)</f>
        <v>585.74178807382748</v>
      </c>
      <c r="EY24" s="15">
        <f t="shared" si="16"/>
        <v>609.17145959678055</v>
      </c>
      <c r="EZ24" s="15">
        <f t="shared" si="16"/>
        <v>633.53831798065175</v>
      </c>
      <c r="FA24" s="15">
        <f t="shared" si="16"/>
        <v>658.87985069987781</v>
      </c>
      <c r="FB24" s="15">
        <f t="shared" si="16"/>
        <v>685.23504472787295</v>
      </c>
      <c r="FC24" s="15">
        <f t="shared" si="16"/>
        <v>712.64444651698784</v>
      </c>
      <c r="FD24" s="15">
        <f t="shared" si="16"/>
        <v>741.15022437766743</v>
      </c>
      <c r="FE24" s="15">
        <f t="shared" si="16"/>
        <v>770.79623335277415</v>
      </c>
      <c r="FF24" s="15">
        <f t="shared" si="16"/>
        <v>801.62808268688514</v>
      </c>
      <c r="FG24" s="15">
        <f t="shared" si="16"/>
        <v>833.6932059943606</v>
      </c>
      <c r="FH24" s="15">
        <f t="shared" si="16"/>
        <v>867.04093423413508</v>
      </c>
      <c r="FI24" s="15">
        <f t="shared" si="16"/>
        <v>901.72257160350057</v>
      </c>
      <c r="FJ24" s="15">
        <f t="shared" si="16"/>
        <v>937.79147446764057</v>
      </c>
      <c r="FK24" s="15">
        <f t="shared" si="16"/>
        <v>975.30313344634624</v>
      </c>
      <c r="FL24" s="15">
        <f t="shared" si="16"/>
        <v>1014.3152587842001</v>
      </c>
      <c r="FM24" s="15">
        <f t="shared" si="16"/>
        <v>1054.8878691355681</v>
      </c>
      <c r="FN24" s="15">
        <f t="shared" si="16"/>
        <v>1097.0833839009908</v>
      </c>
      <c r="FO24" s="15">
        <f t="shared" si="16"/>
        <v>1140.9667192570305</v>
      </c>
      <c r="FP24" s="15">
        <f t="shared" si="16"/>
        <v>1186.6053880273118</v>
      </c>
      <c r="FQ24" s="15">
        <f t="shared" si="16"/>
        <v>1234.0696035484043</v>
      </c>
      <c r="FR24" s="15">
        <f t="shared" si="16"/>
        <v>1283.4323876903404</v>
      </c>
      <c r="FS24" s="15">
        <f t="shared" si="16"/>
        <v>1334.769683197954</v>
      </c>
      <c r="FT24" s="15">
        <f t="shared" si="16"/>
        <v>1388.1604705258721</v>
      </c>
      <c r="FU24" s="15">
        <f t="shared" si="16"/>
        <v>1443.686889346907</v>
      </c>
      <c r="FV24" s="15">
        <f t="shared" si="16"/>
        <v>1501.4343649207833</v>
      </c>
      <c r="FW24" s="15">
        <f t="shared" si="16"/>
        <v>1561.4917395176146</v>
      </c>
      <c r="FX24" s="15">
        <f t="shared" si="16"/>
        <v>1623.9514090983193</v>
      </c>
      <c r="FY24" s="15">
        <f t="shared" si="16"/>
        <v>1688.9094654622522</v>
      </c>
      <c r="FZ24" s="15">
        <f t="shared" si="16"/>
        <v>1756.4658440807423</v>
      </c>
      <c r="GA24" s="15">
        <f t="shared" si="16"/>
        <v>1826.724477843972</v>
      </c>
      <c r="GB24" s="15">
        <f t="shared" si="16"/>
        <v>1899.793456957731</v>
      </c>
      <c r="GC24" s="15">
        <f t="shared" si="16"/>
        <v>1975.7851952360404</v>
      </c>
      <c r="GD24" s="15">
        <f t="shared" si="16"/>
        <v>2054.8166030454822</v>
      </c>
      <c r="GE24" s="15">
        <f t="shared" si="15"/>
        <v>2137.0092671673015</v>
      </c>
      <c r="GF24" s="15">
        <f t="shared" si="15"/>
        <v>2222.4896378539934</v>
      </c>
      <c r="GG24" s="15">
        <f t="shared" si="15"/>
        <v>2311.3892233681531</v>
      </c>
      <c r="GH24" s="15">
        <f t="shared" si="15"/>
        <v>2403.8447923028793</v>
      </c>
      <c r="GI24" s="15">
        <f t="shared" si="15"/>
        <v>2499.9985839949945</v>
      </c>
      <c r="GJ24" s="15">
        <f t="shared" si="15"/>
        <v>2599.9985273547945</v>
      </c>
      <c r="GK24" s="15">
        <f t="shared" si="15"/>
        <v>2703.9984684489864</v>
      </c>
      <c r="GL24" s="15">
        <f t="shared" si="15"/>
        <v>2812.1584071869461</v>
      </c>
      <c r="GM24" s="15">
        <f t="shared" si="15"/>
        <v>2924.6447434744241</v>
      </c>
      <c r="GN24" s="15">
        <f t="shared" si="15"/>
        <v>3041.6305332134011</v>
      </c>
      <c r="GO24" s="15">
        <f t="shared" si="15"/>
        <v>3163.2957545419372</v>
      </c>
      <c r="GP24" s="15">
        <f t="shared" si="15"/>
        <v>3289.8275847236146</v>
      </c>
      <c r="GQ24" s="15">
        <f t="shared" si="15"/>
        <v>3421.4206881125592</v>
      </c>
      <c r="GR24" s="15">
        <f t="shared" si="15"/>
        <v>3558.2775156370617</v>
      </c>
      <c r="GS24" s="15">
        <f t="shared" si="15"/>
        <v>3700.6086162625443</v>
      </c>
      <c r="GT24" s="15">
        <f t="shared" si="15"/>
        <v>3848.6329609130462</v>
      </c>
      <c r="GU24" s="15">
        <f t="shared" si="15"/>
        <v>4002.5782793495682</v>
      </c>
      <c r="GV24" s="15">
        <f t="shared" si="15"/>
        <v>4162.6814105235508</v>
      </c>
      <c r="GW24" s="15">
        <f t="shared" si="15"/>
        <v>4329.188666944493</v>
      </c>
      <c r="GX24" s="15">
        <f t="shared" si="15"/>
        <v>4502.3562136222727</v>
      </c>
      <c r="GY24" s="15">
        <f t="shared" ref="GY24:HH24" si="23">GX24*(1+$M24)</f>
        <v>4682.450462167164</v>
      </c>
      <c r="GZ24" s="15">
        <f t="shared" si="23"/>
        <v>4869.7484806538505</v>
      </c>
      <c r="HA24" s="15">
        <f t="shared" si="23"/>
        <v>5064.5384198800048</v>
      </c>
      <c r="HB24" s="15">
        <f t="shared" si="23"/>
        <v>5267.1199566752048</v>
      </c>
      <c r="HC24" s="15">
        <f t="shared" si="23"/>
        <v>5477.8047549422135</v>
      </c>
      <c r="HD24" s="15">
        <f t="shared" si="23"/>
        <v>5696.9169451399021</v>
      </c>
      <c r="HE24" s="15">
        <f t="shared" si="23"/>
        <v>5924.7936229454981</v>
      </c>
      <c r="HF24" s="15">
        <f t="shared" si="23"/>
        <v>6161.7853678633182</v>
      </c>
      <c r="HG24" s="15">
        <f t="shared" si="23"/>
        <v>6408.2567825778515</v>
      </c>
      <c r="HH24" s="15">
        <f t="shared" si="23"/>
        <v>6664.5870538809659</v>
      </c>
    </row>
    <row r="25" spans="1:216" ht="16.5" customHeight="1" x14ac:dyDescent="0.2">
      <c r="A25" s="37">
        <v>13</v>
      </c>
      <c r="B25" s="37"/>
      <c r="C25" s="70" t="s">
        <v>625</v>
      </c>
      <c r="D25" s="5"/>
      <c r="E25" s="8">
        <v>66.189666666666668</v>
      </c>
      <c r="F25" s="8">
        <v>2.14</v>
      </c>
      <c r="G25" s="55">
        <v>5.7433333333333336E-2</v>
      </c>
      <c r="H25" s="57">
        <f t="shared" si="10"/>
        <v>5.4527777777777779E-2</v>
      </c>
      <c r="I25" s="57">
        <f t="shared" si="10"/>
        <v>5.1622222222222222E-2</v>
      </c>
      <c r="J25" s="57">
        <f t="shared" si="10"/>
        <v>4.8716666666666665E-2</v>
      </c>
      <c r="K25" s="57">
        <f t="shared" si="10"/>
        <v>4.5811111111111108E-2</v>
      </c>
      <c r="L25" s="57">
        <f t="shared" si="10"/>
        <v>4.2905555555555551E-2</v>
      </c>
      <c r="M25" s="57">
        <f t="shared" si="9"/>
        <v>0.04</v>
      </c>
      <c r="N25" s="55">
        <f t="shared" si="8"/>
        <v>7.7551040754835654E-2</v>
      </c>
      <c r="P25" s="24">
        <f t="shared" si="1"/>
        <v>-66.189666666666668</v>
      </c>
      <c r="Q25" s="15">
        <f t="shared" si="2"/>
        <v>2.2629073333333336</v>
      </c>
      <c r="R25" s="15">
        <f t="shared" si="3"/>
        <v>2.3928736445111118</v>
      </c>
      <c r="S25" s="15">
        <f t="shared" si="3"/>
        <v>2.530304354160867</v>
      </c>
      <c r="T25" s="15">
        <f t="shared" si="3"/>
        <v>2.6756281675681732</v>
      </c>
      <c r="U25" s="15">
        <f t="shared" si="3"/>
        <v>2.8292984119921725</v>
      </c>
      <c r="V25" s="15">
        <f t="shared" si="4"/>
        <v>2.9835737670683011</v>
      </c>
      <c r="W25" s="15">
        <f t="shared" si="4"/>
        <v>3.1375924750882938</v>
      </c>
      <c r="X25" s="15">
        <f t="shared" si="4"/>
        <v>3.290445521833012</v>
      </c>
      <c r="Y25" s="15">
        <f t="shared" si="4"/>
        <v>3.4411844872387616</v>
      </c>
      <c r="Z25" s="15">
        <f t="shared" si="4"/>
        <v>3.5888304194329002</v>
      </c>
      <c r="AA25" s="15">
        <f t="shared" ref="AA25:CL28" si="24">Z25*(1+$M25)</f>
        <v>3.7323836362102161</v>
      </c>
      <c r="AB25" s="15">
        <f t="shared" si="24"/>
        <v>3.881678981658625</v>
      </c>
      <c r="AC25" s="15">
        <f t="shared" si="24"/>
        <v>4.0369461409249698</v>
      </c>
      <c r="AD25" s="15">
        <f t="shared" si="24"/>
        <v>4.198423986561969</v>
      </c>
      <c r="AE25" s="15">
        <f t="shared" si="24"/>
        <v>4.3663609460244484</v>
      </c>
      <c r="AF25" s="15">
        <f t="shared" si="24"/>
        <v>4.5410153838654264</v>
      </c>
      <c r="AG25" s="15">
        <f t="shared" si="24"/>
        <v>4.7226559992200432</v>
      </c>
      <c r="AH25" s="15">
        <f t="shared" si="24"/>
        <v>4.9115622391888447</v>
      </c>
      <c r="AI25" s="15">
        <f t="shared" si="24"/>
        <v>5.1080247287563987</v>
      </c>
      <c r="AJ25" s="15">
        <f t="shared" si="24"/>
        <v>5.3123457179066547</v>
      </c>
      <c r="AK25" s="15">
        <f t="shared" si="24"/>
        <v>5.5248395466229212</v>
      </c>
      <c r="AL25" s="15">
        <f t="shared" si="24"/>
        <v>5.7458331284878383</v>
      </c>
      <c r="AM25" s="15">
        <f t="shared" si="24"/>
        <v>5.975666453627352</v>
      </c>
      <c r="AN25" s="15">
        <f t="shared" si="24"/>
        <v>6.214693111772446</v>
      </c>
      <c r="AO25" s="15">
        <f t="shared" si="24"/>
        <v>6.463280836243344</v>
      </c>
      <c r="AP25" s="15">
        <f t="shared" si="24"/>
        <v>6.7218120696930779</v>
      </c>
      <c r="AQ25" s="15">
        <f t="shared" si="24"/>
        <v>6.9906845524808015</v>
      </c>
      <c r="AR25" s="15">
        <f t="shared" si="24"/>
        <v>7.2703119345800333</v>
      </c>
      <c r="AS25" s="15">
        <f t="shared" si="24"/>
        <v>7.5611244119632346</v>
      </c>
      <c r="AT25" s="15">
        <f t="shared" si="24"/>
        <v>7.8635693884417641</v>
      </c>
      <c r="AU25" s="15">
        <f t="shared" si="24"/>
        <v>8.178112163979435</v>
      </c>
      <c r="AV25" s="15">
        <f t="shared" si="24"/>
        <v>8.5052366505386132</v>
      </c>
      <c r="AW25" s="15">
        <f t="shared" si="24"/>
        <v>8.8454461165601579</v>
      </c>
      <c r="AX25" s="15">
        <f t="shared" si="24"/>
        <v>9.1992639612225648</v>
      </c>
      <c r="AY25" s="15">
        <f t="shared" si="24"/>
        <v>9.5672345196714677</v>
      </c>
      <c r="AZ25" s="15">
        <f t="shared" si="24"/>
        <v>9.9499239004583266</v>
      </c>
      <c r="BA25" s="15">
        <f t="shared" si="24"/>
        <v>10.34792085647666</v>
      </c>
      <c r="BB25" s="15">
        <f t="shared" si="24"/>
        <v>10.761837690735728</v>
      </c>
      <c r="BC25" s="15">
        <f t="shared" si="24"/>
        <v>11.192311198365157</v>
      </c>
      <c r="BD25" s="15">
        <f t="shared" si="24"/>
        <v>11.640003646299764</v>
      </c>
      <c r="BE25" s="15">
        <f t="shared" si="24"/>
        <v>12.105603792151754</v>
      </c>
      <c r="BF25" s="15">
        <f t="shared" si="24"/>
        <v>12.589827943837825</v>
      </c>
      <c r="BG25" s="15">
        <f t="shared" si="24"/>
        <v>13.093421061591339</v>
      </c>
      <c r="BH25" s="15">
        <f t="shared" si="24"/>
        <v>13.617157904054993</v>
      </c>
      <c r="BI25" s="15">
        <f t="shared" si="24"/>
        <v>14.161844220217194</v>
      </c>
      <c r="BJ25" s="15">
        <f t="shared" si="24"/>
        <v>14.728317989025882</v>
      </c>
      <c r="BK25" s="15">
        <f t="shared" si="24"/>
        <v>15.317450708586918</v>
      </c>
      <c r="BL25" s="15">
        <f t="shared" si="24"/>
        <v>15.930148736930395</v>
      </c>
      <c r="BM25" s="15">
        <f t="shared" si="24"/>
        <v>16.567354686407612</v>
      </c>
      <c r="BN25" s="15">
        <f t="shared" si="24"/>
        <v>17.230048873863918</v>
      </c>
      <c r="BO25" s="15">
        <f t="shared" si="24"/>
        <v>17.919250828818477</v>
      </c>
      <c r="BP25" s="15">
        <f t="shared" si="24"/>
        <v>18.636020861971218</v>
      </c>
      <c r="BQ25" s="15">
        <f t="shared" si="24"/>
        <v>19.381461696450067</v>
      </c>
      <c r="BR25" s="15">
        <f t="shared" si="24"/>
        <v>20.156720164308069</v>
      </c>
      <c r="BS25" s="15">
        <f t="shared" si="24"/>
        <v>20.962988970880392</v>
      </c>
      <c r="BT25" s="15">
        <f t="shared" si="24"/>
        <v>21.801508529715608</v>
      </c>
      <c r="BU25" s="15">
        <f t="shared" si="24"/>
        <v>22.673568870904234</v>
      </c>
      <c r="BV25" s="15">
        <f t="shared" si="24"/>
        <v>23.580511625740403</v>
      </c>
      <c r="BW25" s="15">
        <f t="shared" si="24"/>
        <v>24.523732090770022</v>
      </c>
      <c r="BX25" s="15">
        <f t="shared" si="24"/>
        <v>25.504681374400825</v>
      </c>
      <c r="BY25" s="15">
        <f t="shared" si="24"/>
        <v>26.524868629376858</v>
      </c>
      <c r="BZ25" s="15">
        <f t="shared" si="24"/>
        <v>27.585863374551934</v>
      </c>
      <c r="CA25" s="15">
        <f t="shared" si="24"/>
        <v>28.689297909534012</v>
      </c>
      <c r="CB25" s="15">
        <f t="shared" si="24"/>
        <v>29.836869825915375</v>
      </c>
      <c r="CC25" s="15">
        <f t="shared" si="24"/>
        <v>31.03034461895199</v>
      </c>
      <c r="CD25" s="15">
        <f t="shared" si="24"/>
        <v>32.271558403710067</v>
      </c>
      <c r="CE25" s="15">
        <f t="shared" si="24"/>
        <v>33.562420739858467</v>
      </c>
      <c r="CF25" s="15">
        <f t="shared" si="24"/>
        <v>34.904917569452806</v>
      </c>
      <c r="CG25" s="15">
        <f t="shared" si="24"/>
        <v>36.301114272230919</v>
      </c>
      <c r="CH25" s="15">
        <f t="shared" si="24"/>
        <v>37.753158843120154</v>
      </c>
      <c r="CI25" s="15">
        <f t="shared" si="24"/>
        <v>39.263285196844961</v>
      </c>
      <c r="CJ25" s="15">
        <f t="shared" si="24"/>
        <v>40.833816604718763</v>
      </c>
      <c r="CK25" s="15">
        <f t="shared" si="24"/>
        <v>42.467169268907512</v>
      </c>
      <c r="CL25" s="15">
        <f t="shared" si="24"/>
        <v>44.165856039663815</v>
      </c>
      <c r="CM25" s="15">
        <f t="shared" ref="CM25:EX28" si="25">CL25*(1+$M25)</f>
        <v>45.932490281250367</v>
      </c>
      <c r="CN25" s="15">
        <f t="shared" si="25"/>
        <v>47.769789892500384</v>
      </c>
      <c r="CO25" s="15">
        <f t="shared" si="25"/>
        <v>49.680581488200403</v>
      </c>
      <c r="CP25" s="15">
        <f t="shared" si="25"/>
        <v>51.667804747728418</v>
      </c>
      <c r="CQ25" s="15">
        <f t="shared" si="25"/>
        <v>53.734516937637558</v>
      </c>
      <c r="CR25" s="15">
        <f t="shared" si="25"/>
        <v>55.883897615143063</v>
      </c>
      <c r="CS25" s="15">
        <f t="shared" si="25"/>
        <v>58.119253519748789</v>
      </c>
      <c r="CT25" s="15">
        <f t="shared" si="25"/>
        <v>60.44402366053874</v>
      </c>
      <c r="CU25" s="15">
        <f t="shared" si="25"/>
        <v>62.861784606960292</v>
      </c>
      <c r="CV25" s="15">
        <f t="shared" si="25"/>
        <v>65.376255991238708</v>
      </c>
      <c r="CW25" s="15">
        <f t="shared" si="25"/>
        <v>67.991306230888256</v>
      </c>
      <c r="CX25" s="15">
        <f t="shared" si="25"/>
        <v>70.710958480123793</v>
      </c>
      <c r="CY25" s="15">
        <f t="shared" si="25"/>
        <v>73.539396819328744</v>
      </c>
      <c r="CZ25" s="15">
        <f t="shared" si="25"/>
        <v>76.480972692101901</v>
      </c>
      <c r="DA25" s="15">
        <f t="shared" si="25"/>
        <v>79.540211599785977</v>
      </c>
      <c r="DB25" s="15">
        <f t="shared" si="25"/>
        <v>82.721820063777415</v>
      </c>
      <c r="DC25" s="15">
        <f t="shared" si="25"/>
        <v>86.030692866328508</v>
      </c>
      <c r="DD25" s="15">
        <f t="shared" si="25"/>
        <v>89.471920580981646</v>
      </c>
      <c r="DE25" s="15">
        <f t="shared" si="25"/>
        <v>93.050797404220916</v>
      </c>
      <c r="DF25" s="15">
        <f t="shared" si="25"/>
        <v>96.772829300389759</v>
      </c>
      <c r="DG25" s="15">
        <f t="shared" si="25"/>
        <v>100.64374247240535</v>
      </c>
      <c r="DH25" s="15">
        <f t="shared" si="25"/>
        <v>104.66949217130157</v>
      </c>
      <c r="DI25" s="15">
        <f t="shared" si="25"/>
        <v>108.85627185815363</v>
      </c>
      <c r="DJ25" s="15">
        <f t="shared" si="25"/>
        <v>113.21052273247979</v>
      </c>
      <c r="DK25" s="15">
        <f t="shared" si="25"/>
        <v>117.73894364177899</v>
      </c>
      <c r="DL25" s="15">
        <f t="shared" si="25"/>
        <v>122.44850138745015</v>
      </c>
      <c r="DM25" s="15">
        <f t="shared" si="25"/>
        <v>127.34644144294816</v>
      </c>
      <c r="DN25" s="15">
        <f t="shared" si="25"/>
        <v>132.4402991006661</v>
      </c>
      <c r="DO25" s="15">
        <f t="shared" si="25"/>
        <v>137.73791106469275</v>
      </c>
      <c r="DP25" s="15">
        <f t="shared" si="25"/>
        <v>143.24742750728046</v>
      </c>
      <c r="DQ25" s="15">
        <f t="shared" si="25"/>
        <v>148.97732460757169</v>
      </c>
      <c r="DR25" s="15">
        <f t="shared" si="25"/>
        <v>154.93641759187457</v>
      </c>
      <c r="DS25" s="15">
        <f t="shared" si="25"/>
        <v>161.13387429554956</v>
      </c>
      <c r="DT25" s="15">
        <f t="shared" si="25"/>
        <v>167.57922926737155</v>
      </c>
      <c r="DU25" s="15">
        <f t="shared" si="25"/>
        <v>174.28239843806642</v>
      </c>
      <c r="DV25" s="15">
        <f t="shared" si="25"/>
        <v>181.25369437558908</v>
      </c>
      <c r="DW25" s="15">
        <f t="shared" si="25"/>
        <v>188.50384215061266</v>
      </c>
      <c r="DX25" s="15">
        <f t="shared" si="25"/>
        <v>196.04399583663718</v>
      </c>
      <c r="DY25" s="15">
        <f t="shared" si="25"/>
        <v>203.88575567010267</v>
      </c>
      <c r="DZ25" s="15">
        <f t="shared" si="25"/>
        <v>212.04118589690677</v>
      </c>
      <c r="EA25" s="15">
        <f t="shared" si="25"/>
        <v>220.52283333278305</v>
      </c>
      <c r="EB25" s="15">
        <f t="shared" si="25"/>
        <v>229.34374666609438</v>
      </c>
      <c r="EC25" s="15">
        <f t="shared" si="25"/>
        <v>238.51749653273816</v>
      </c>
      <c r="ED25" s="15">
        <f t="shared" si="25"/>
        <v>248.05819639404771</v>
      </c>
      <c r="EE25" s="15">
        <f t="shared" si="25"/>
        <v>257.9805242498096</v>
      </c>
      <c r="EF25" s="15">
        <f t="shared" si="25"/>
        <v>268.29974521980199</v>
      </c>
      <c r="EG25" s="15">
        <f t="shared" si="25"/>
        <v>279.03173502859408</v>
      </c>
      <c r="EH25" s="15">
        <f t="shared" si="25"/>
        <v>290.19300442973787</v>
      </c>
      <c r="EI25" s="15">
        <f t="shared" si="25"/>
        <v>301.80072460692742</v>
      </c>
      <c r="EJ25" s="15">
        <f t="shared" si="25"/>
        <v>313.87275359120451</v>
      </c>
      <c r="EK25" s="15">
        <f t="shared" si="25"/>
        <v>326.42766373485273</v>
      </c>
      <c r="EL25" s="15">
        <f t="shared" si="25"/>
        <v>339.48477028424685</v>
      </c>
      <c r="EM25" s="15">
        <f t="shared" si="25"/>
        <v>353.06416109561673</v>
      </c>
      <c r="EN25" s="15">
        <f t="shared" si="25"/>
        <v>367.18672753944139</v>
      </c>
      <c r="EO25" s="15">
        <f t="shared" si="25"/>
        <v>381.87419664101907</v>
      </c>
      <c r="EP25" s="15">
        <f t="shared" si="25"/>
        <v>397.14916450665987</v>
      </c>
      <c r="EQ25" s="15">
        <f t="shared" si="25"/>
        <v>413.0351310869263</v>
      </c>
      <c r="ER25" s="15">
        <f t="shared" si="25"/>
        <v>429.55653633040339</v>
      </c>
      <c r="ES25" s="15">
        <f t="shared" si="25"/>
        <v>446.73879778361953</v>
      </c>
      <c r="ET25" s="15">
        <f t="shared" si="25"/>
        <v>464.60834969496432</v>
      </c>
      <c r="EU25" s="15">
        <f t="shared" si="25"/>
        <v>483.19268368276289</v>
      </c>
      <c r="EV25" s="15">
        <f t="shared" si="25"/>
        <v>502.52039103007343</v>
      </c>
      <c r="EW25" s="15">
        <f t="shared" si="25"/>
        <v>522.62120667127635</v>
      </c>
      <c r="EX25" s="15">
        <f t="shared" si="25"/>
        <v>543.52605493812746</v>
      </c>
      <c r="EY25" s="15">
        <f t="shared" si="16"/>
        <v>565.26709713565253</v>
      </c>
      <c r="EZ25" s="15">
        <f t="shared" si="16"/>
        <v>587.8777810210787</v>
      </c>
      <c r="FA25" s="15">
        <f t="shared" si="16"/>
        <v>611.39289226192193</v>
      </c>
      <c r="FB25" s="15">
        <f t="shared" si="16"/>
        <v>635.84860795239888</v>
      </c>
      <c r="FC25" s="15">
        <f t="shared" si="16"/>
        <v>661.28255227049488</v>
      </c>
      <c r="FD25" s="15">
        <f t="shared" si="16"/>
        <v>687.73385436131468</v>
      </c>
      <c r="FE25" s="15">
        <f t="shared" si="16"/>
        <v>715.24320853576728</v>
      </c>
      <c r="FF25" s="15">
        <f t="shared" si="16"/>
        <v>743.85293687719798</v>
      </c>
      <c r="FG25" s="15">
        <f t="shared" si="16"/>
        <v>773.6070543522859</v>
      </c>
      <c r="FH25" s="15">
        <f t="shared" si="16"/>
        <v>804.55133652637733</v>
      </c>
      <c r="FI25" s="15">
        <f t="shared" si="16"/>
        <v>836.73338998743247</v>
      </c>
      <c r="FJ25" s="15">
        <f t="shared" si="16"/>
        <v>870.20272558692977</v>
      </c>
      <c r="FK25" s="15">
        <f t="shared" si="16"/>
        <v>905.01083461040696</v>
      </c>
      <c r="FL25" s="15">
        <f t="shared" si="16"/>
        <v>941.21126799482329</v>
      </c>
      <c r="FM25" s="15">
        <f t="shared" si="16"/>
        <v>978.85971871461629</v>
      </c>
      <c r="FN25" s="15">
        <f t="shared" si="16"/>
        <v>1018.014107463201</v>
      </c>
      <c r="FO25" s="15">
        <f t="shared" si="16"/>
        <v>1058.734671761729</v>
      </c>
      <c r="FP25" s="15">
        <f t="shared" si="16"/>
        <v>1101.0840586321983</v>
      </c>
      <c r="FQ25" s="15">
        <f t="shared" si="16"/>
        <v>1145.1274209774863</v>
      </c>
      <c r="FR25" s="15">
        <f t="shared" si="16"/>
        <v>1190.9325178165857</v>
      </c>
      <c r="FS25" s="15">
        <f t="shared" si="16"/>
        <v>1238.5698185292492</v>
      </c>
      <c r="FT25" s="15">
        <f t="shared" si="16"/>
        <v>1288.1126112704192</v>
      </c>
      <c r="FU25" s="15">
        <f t="shared" si="16"/>
        <v>1339.6371157212359</v>
      </c>
      <c r="FV25" s="15">
        <f t="shared" si="16"/>
        <v>1393.2226003500853</v>
      </c>
      <c r="FW25" s="15">
        <f t="shared" si="16"/>
        <v>1448.9515043640888</v>
      </c>
      <c r="FX25" s="15">
        <f t="shared" si="16"/>
        <v>1506.9095645386524</v>
      </c>
      <c r="FY25" s="15">
        <f t="shared" si="16"/>
        <v>1567.1859471201985</v>
      </c>
      <c r="FZ25" s="15">
        <f t="shared" si="16"/>
        <v>1629.8733850050066</v>
      </c>
      <c r="GA25" s="15">
        <f t="shared" si="16"/>
        <v>1695.068320405207</v>
      </c>
      <c r="GB25" s="15">
        <f t="shared" si="16"/>
        <v>1762.8710532214154</v>
      </c>
      <c r="GC25" s="15">
        <f t="shared" si="16"/>
        <v>1833.385895350272</v>
      </c>
      <c r="GD25" s="15">
        <f t="shared" ref="GD25:HH33" si="26">GC25*(1+$M25)</f>
        <v>1906.7213311642829</v>
      </c>
      <c r="GE25" s="15">
        <f t="shared" si="26"/>
        <v>1982.9901844108542</v>
      </c>
      <c r="GF25" s="15">
        <f t="shared" si="26"/>
        <v>2062.3097917872883</v>
      </c>
      <c r="GG25" s="15">
        <f t="shared" si="26"/>
        <v>2144.8021834587798</v>
      </c>
      <c r="GH25" s="15">
        <f t="shared" si="26"/>
        <v>2230.5942707971312</v>
      </c>
      <c r="GI25" s="15">
        <f t="shared" si="26"/>
        <v>2319.8180416290165</v>
      </c>
      <c r="GJ25" s="15">
        <f t="shared" si="26"/>
        <v>2412.6107632941771</v>
      </c>
      <c r="GK25" s="15">
        <f t="shared" si="26"/>
        <v>2509.1151938259441</v>
      </c>
      <c r="GL25" s="15">
        <f t="shared" si="26"/>
        <v>2609.479801578982</v>
      </c>
      <c r="GM25" s="15">
        <f t="shared" si="26"/>
        <v>2713.8589936421413</v>
      </c>
      <c r="GN25" s="15">
        <f t="shared" si="26"/>
        <v>2822.4133533878271</v>
      </c>
      <c r="GO25" s="15">
        <f t="shared" si="26"/>
        <v>2935.3098875233404</v>
      </c>
      <c r="GP25" s="15">
        <f t="shared" si="26"/>
        <v>3052.722283024274</v>
      </c>
      <c r="GQ25" s="15">
        <f t="shared" si="26"/>
        <v>3174.831174345245</v>
      </c>
      <c r="GR25" s="15">
        <f t="shared" si="26"/>
        <v>3301.8244213190551</v>
      </c>
      <c r="GS25" s="15">
        <f t="shared" si="26"/>
        <v>3433.8973981718173</v>
      </c>
      <c r="GT25" s="15">
        <f t="shared" si="26"/>
        <v>3571.2532940986903</v>
      </c>
      <c r="GU25" s="15">
        <f t="shared" si="26"/>
        <v>3714.1034258626382</v>
      </c>
      <c r="GV25" s="15">
        <f t="shared" si="26"/>
        <v>3862.6675628971439</v>
      </c>
      <c r="GW25" s="15">
        <f t="shared" si="26"/>
        <v>4017.1742654130298</v>
      </c>
      <c r="GX25" s="15">
        <f t="shared" si="26"/>
        <v>4177.861236029551</v>
      </c>
      <c r="GY25" s="15">
        <f t="shared" si="26"/>
        <v>4344.975685470733</v>
      </c>
      <c r="GZ25" s="15">
        <f t="shared" si="26"/>
        <v>4518.7747128895626</v>
      </c>
      <c r="HA25" s="15">
        <f t="shared" si="26"/>
        <v>4699.5257014051449</v>
      </c>
      <c r="HB25" s="15">
        <f t="shared" si="26"/>
        <v>4887.5067294613509</v>
      </c>
      <c r="HC25" s="15">
        <f t="shared" si="26"/>
        <v>5083.0069986398048</v>
      </c>
      <c r="HD25" s="15">
        <f t="shared" si="26"/>
        <v>5286.3272785853969</v>
      </c>
      <c r="HE25" s="15">
        <f t="shared" si="26"/>
        <v>5497.7803697288127</v>
      </c>
      <c r="HF25" s="15">
        <f t="shared" si="26"/>
        <v>5717.6915845179656</v>
      </c>
      <c r="HG25" s="15">
        <f t="shared" si="26"/>
        <v>5946.3992478986847</v>
      </c>
      <c r="HH25" s="15">
        <f t="shared" si="26"/>
        <v>6184.2552178146325</v>
      </c>
    </row>
    <row r="26" spans="1:216" ht="16.5" customHeight="1" x14ac:dyDescent="0.2">
      <c r="A26" s="37">
        <v>14</v>
      </c>
      <c r="B26" s="37"/>
      <c r="C26" s="70" t="s">
        <v>42</v>
      </c>
      <c r="D26" s="5"/>
      <c r="E26" s="8">
        <v>37.009555555555558</v>
      </c>
      <c r="F26" s="8">
        <v>1.28</v>
      </c>
      <c r="G26" s="55">
        <v>5.9000000000000004E-2</v>
      </c>
      <c r="H26" s="57">
        <f t="shared" si="10"/>
        <v>5.5833333333333339E-2</v>
      </c>
      <c r="I26" s="57">
        <f t="shared" si="10"/>
        <v>5.2666666666666674E-2</v>
      </c>
      <c r="J26" s="57">
        <f t="shared" si="10"/>
        <v>4.9500000000000009E-2</v>
      </c>
      <c r="K26" s="57">
        <f t="shared" si="10"/>
        <v>4.6333333333333344E-2</v>
      </c>
      <c r="L26" s="57">
        <f t="shared" si="10"/>
        <v>4.316666666666668E-2</v>
      </c>
      <c r="M26" s="57">
        <f t="shared" si="9"/>
        <v>0.04</v>
      </c>
      <c r="N26" s="55">
        <f t="shared" si="8"/>
        <v>8.05434577089712E-2</v>
      </c>
      <c r="P26" s="24">
        <f t="shared" si="1"/>
        <v>-37.009555555555558</v>
      </c>
      <c r="Q26" s="15">
        <f t="shared" si="2"/>
        <v>1.3555200000000001</v>
      </c>
      <c r="R26" s="15">
        <f t="shared" si="3"/>
        <v>1.4354956800000001</v>
      </c>
      <c r="S26" s="15">
        <f t="shared" si="3"/>
        <v>1.52018992512</v>
      </c>
      <c r="T26" s="15">
        <f t="shared" si="3"/>
        <v>1.6098811307020799</v>
      </c>
      <c r="U26" s="15">
        <f t="shared" si="3"/>
        <v>1.7048641174135026</v>
      </c>
      <c r="V26" s="15">
        <f t="shared" si="4"/>
        <v>1.80005236396909</v>
      </c>
      <c r="W26" s="15">
        <f t="shared" si="4"/>
        <v>1.8948551218047953</v>
      </c>
      <c r="X26" s="15">
        <f t="shared" si="4"/>
        <v>1.9886504503341329</v>
      </c>
      <c r="Y26" s="15">
        <f t="shared" si="4"/>
        <v>2.0807912545329477</v>
      </c>
      <c r="Z26" s="15">
        <f t="shared" si="4"/>
        <v>2.1706120770202864</v>
      </c>
      <c r="AA26" s="15">
        <f t="shared" si="24"/>
        <v>2.2574365601010977</v>
      </c>
      <c r="AB26" s="15">
        <f t="shared" si="24"/>
        <v>2.3477340225051417</v>
      </c>
      <c r="AC26" s="15">
        <f t="shared" si="24"/>
        <v>2.4416433834053475</v>
      </c>
      <c r="AD26" s="15">
        <f t="shared" si="24"/>
        <v>2.5393091187415613</v>
      </c>
      <c r="AE26" s="15">
        <f t="shared" si="24"/>
        <v>2.6408814834912238</v>
      </c>
      <c r="AF26" s="15">
        <f t="shared" si="24"/>
        <v>2.746516742830873</v>
      </c>
      <c r="AG26" s="15">
        <f t="shared" si="24"/>
        <v>2.8563774125441079</v>
      </c>
      <c r="AH26" s="15">
        <f t="shared" si="24"/>
        <v>2.9706325090458723</v>
      </c>
      <c r="AI26" s="15">
        <f t="shared" si="24"/>
        <v>3.0894578094077074</v>
      </c>
      <c r="AJ26" s="15">
        <f t="shared" si="24"/>
        <v>3.213036121784016</v>
      </c>
      <c r="AK26" s="15">
        <f t="shared" si="24"/>
        <v>3.3415575666553767</v>
      </c>
      <c r="AL26" s="15">
        <f t="shared" si="24"/>
        <v>3.4752198693215921</v>
      </c>
      <c r="AM26" s="15">
        <f t="shared" si="24"/>
        <v>3.6142286640944561</v>
      </c>
      <c r="AN26" s="15">
        <f t="shared" si="24"/>
        <v>3.7587978106582343</v>
      </c>
      <c r="AO26" s="15">
        <f t="shared" si="24"/>
        <v>3.909149723084564</v>
      </c>
      <c r="AP26" s="15">
        <f t="shared" si="24"/>
        <v>4.0655157120079464</v>
      </c>
      <c r="AQ26" s="15">
        <f t="shared" si="24"/>
        <v>4.2281363404882644</v>
      </c>
      <c r="AR26" s="15">
        <f t="shared" si="24"/>
        <v>4.3972617941077949</v>
      </c>
      <c r="AS26" s="15">
        <f t="shared" si="24"/>
        <v>4.5731522658721069</v>
      </c>
      <c r="AT26" s="15">
        <f t="shared" si="24"/>
        <v>4.7560783565069915</v>
      </c>
      <c r="AU26" s="15">
        <f t="shared" si="24"/>
        <v>4.9463214907672715</v>
      </c>
      <c r="AV26" s="15">
        <f t="shared" si="24"/>
        <v>5.1441743503979627</v>
      </c>
      <c r="AW26" s="15">
        <f t="shared" si="24"/>
        <v>5.3499413244138809</v>
      </c>
      <c r="AX26" s="15">
        <f t="shared" si="24"/>
        <v>5.5639389773904364</v>
      </c>
      <c r="AY26" s="15">
        <f t="shared" si="24"/>
        <v>5.7864965364860543</v>
      </c>
      <c r="AZ26" s="15">
        <f t="shared" si="24"/>
        <v>6.0179563979454969</v>
      </c>
      <c r="BA26" s="15">
        <f t="shared" si="24"/>
        <v>6.2586746538633173</v>
      </c>
      <c r="BB26" s="15">
        <f t="shared" si="24"/>
        <v>6.50902164001785</v>
      </c>
      <c r="BC26" s="15">
        <f t="shared" si="24"/>
        <v>6.7693825056185641</v>
      </c>
      <c r="BD26" s="15">
        <f t="shared" si="24"/>
        <v>7.0401578058433065</v>
      </c>
      <c r="BE26" s="15">
        <f t="shared" si="24"/>
        <v>7.3217641180770388</v>
      </c>
      <c r="BF26" s="15">
        <f t="shared" si="24"/>
        <v>7.6146346828001201</v>
      </c>
      <c r="BG26" s="15">
        <f t="shared" si="24"/>
        <v>7.9192200701121251</v>
      </c>
      <c r="BH26" s="15">
        <f t="shared" si="24"/>
        <v>8.2359888729166109</v>
      </c>
      <c r="BI26" s="15">
        <f t="shared" si="24"/>
        <v>8.5654284278332753</v>
      </c>
      <c r="BJ26" s="15">
        <f t="shared" si="24"/>
        <v>8.9080455649466064</v>
      </c>
      <c r="BK26" s="15">
        <f t="shared" si="24"/>
        <v>9.2643673875444712</v>
      </c>
      <c r="BL26" s="15">
        <f t="shared" si="24"/>
        <v>9.6349420830462496</v>
      </c>
      <c r="BM26" s="15">
        <f t="shared" si="24"/>
        <v>10.0203397663681</v>
      </c>
      <c r="BN26" s="15">
        <f t="shared" si="24"/>
        <v>10.421153357022824</v>
      </c>
      <c r="BO26" s="15">
        <f t="shared" si="24"/>
        <v>10.837999491303737</v>
      </c>
      <c r="BP26" s="15">
        <f t="shared" si="24"/>
        <v>11.271519470955887</v>
      </c>
      <c r="BQ26" s="15">
        <f t="shared" si="24"/>
        <v>11.722380249794123</v>
      </c>
      <c r="BR26" s="15">
        <f t="shared" si="24"/>
        <v>12.191275459785889</v>
      </c>
      <c r="BS26" s="15">
        <f t="shared" si="24"/>
        <v>12.678926478177324</v>
      </c>
      <c r="BT26" s="15">
        <f t="shared" si="24"/>
        <v>13.186083537304418</v>
      </c>
      <c r="BU26" s="15">
        <f t="shared" si="24"/>
        <v>13.713526878796594</v>
      </c>
      <c r="BV26" s="15">
        <f t="shared" si="24"/>
        <v>14.262067953948458</v>
      </c>
      <c r="BW26" s="15">
        <f t="shared" si="24"/>
        <v>14.832550672106397</v>
      </c>
      <c r="BX26" s="15">
        <f t="shared" si="24"/>
        <v>15.425852698990653</v>
      </c>
      <c r="BY26" s="15">
        <f t="shared" si="24"/>
        <v>16.042886806950278</v>
      </c>
      <c r="BZ26" s="15">
        <f t="shared" si="24"/>
        <v>16.68460227922829</v>
      </c>
      <c r="CA26" s="15">
        <f t="shared" si="24"/>
        <v>17.351986370397423</v>
      </c>
      <c r="CB26" s="15">
        <f t="shared" si="24"/>
        <v>18.046065825213322</v>
      </c>
      <c r="CC26" s="15">
        <f t="shared" si="24"/>
        <v>18.767908458221857</v>
      </c>
      <c r="CD26" s="15">
        <f t="shared" si="24"/>
        <v>19.518624796550732</v>
      </c>
      <c r="CE26" s="15">
        <f t="shared" si="24"/>
        <v>20.299369788412761</v>
      </c>
      <c r="CF26" s="15">
        <f t="shared" si="24"/>
        <v>21.111344579949272</v>
      </c>
      <c r="CG26" s="15">
        <f t="shared" si="24"/>
        <v>21.955798363147242</v>
      </c>
      <c r="CH26" s="15">
        <f t="shared" si="24"/>
        <v>22.834030297673131</v>
      </c>
      <c r="CI26" s="15">
        <f t="shared" si="24"/>
        <v>23.747391509580059</v>
      </c>
      <c r="CJ26" s="15">
        <f t="shared" si="24"/>
        <v>24.697287169963261</v>
      </c>
      <c r="CK26" s="15">
        <f t="shared" si="24"/>
        <v>25.685178656761792</v>
      </c>
      <c r="CL26" s="15">
        <f t="shared" si="24"/>
        <v>26.712585803032265</v>
      </c>
      <c r="CM26" s="15">
        <f t="shared" si="25"/>
        <v>27.781089235153559</v>
      </c>
      <c r="CN26" s="15">
        <f t="shared" si="25"/>
        <v>28.8923328045597</v>
      </c>
      <c r="CO26" s="15">
        <f t="shared" si="25"/>
        <v>30.04802611674209</v>
      </c>
      <c r="CP26" s="15">
        <f t="shared" si="25"/>
        <v>31.249947161411775</v>
      </c>
      <c r="CQ26" s="15">
        <f t="shared" si="25"/>
        <v>32.499945047868245</v>
      </c>
      <c r="CR26" s="15">
        <f t="shared" si="25"/>
        <v>33.799942849782973</v>
      </c>
      <c r="CS26" s="15">
        <f t="shared" si="25"/>
        <v>35.151940563774289</v>
      </c>
      <c r="CT26" s="15">
        <f t="shared" si="25"/>
        <v>36.558018186325263</v>
      </c>
      <c r="CU26" s="15">
        <f t="shared" si="25"/>
        <v>38.020338913778275</v>
      </c>
      <c r="CV26" s="15">
        <f t="shared" si="25"/>
        <v>39.541152470329408</v>
      </c>
      <c r="CW26" s="15">
        <f t="shared" si="25"/>
        <v>41.122798569142589</v>
      </c>
      <c r="CX26" s="15">
        <f t="shared" si="25"/>
        <v>42.767710511908291</v>
      </c>
      <c r="CY26" s="15">
        <f t="shared" si="25"/>
        <v>44.478418932384621</v>
      </c>
      <c r="CZ26" s="15">
        <f t="shared" si="25"/>
        <v>46.257555689680004</v>
      </c>
      <c r="DA26" s="15">
        <f t="shared" si="25"/>
        <v>48.107857917267204</v>
      </c>
      <c r="DB26" s="15">
        <f t="shared" si="25"/>
        <v>50.032172233957894</v>
      </c>
      <c r="DC26" s="15">
        <f t="shared" si="25"/>
        <v>52.033459123316213</v>
      </c>
      <c r="DD26" s="15">
        <f t="shared" si="25"/>
        <v>54.114797488248861</v>
      </c>
      <c r="DE26" s="15">
        <f t="shared" si="25"/>
        <v>56.279389387778821</v>
      </c>
      <c r="DF26" s="15">
        <f t="shared" si="25"/>
        <v>58.530564963289976</v>
      </c>
      <c r="DG26" s="15">
        <f t="shared" si="25"/>
        <v>60.871787561821577</v>
      </c>
      <c r="DH26" s="15">
        <f t="shared" si="25"/>
        <v>63.306659064294443</v>
      </c>
      <c r="DI26" s="15">
        <f t="shared" si="25"/>
        <v>65.838925426866226</v>
      </c>
      <c r="DJ26" s="15">
        <f t="shared" si="25"/>
        <v>68.472482443940876</v>
      </c>
      <c r="DK26" s="15">
        <f t="shared" si="25"/>
        <v>71.211381741698517</v>
      </c>
      <c r="DL26" s="15">
        <f t="shared" si="25"/>
        <v>74.059837011366454</v>
      </c>
      <c r="DM26" s="15">
        <f t="shared" si="25"/>
        <v>77.022230491821119</v>
      </c>
      <c r="DN26" s="15">
        <f t="shared" si="25"/>
        <v>80.10311971149396</v>
      </c>
      <c r="DO26" s="15">
        <f t="shared" si="25"/>
        <v>83.307244499953725</v>
      </c>
      <c r="DP26" s="15">
        <f t="shared" si="25"/>
        <v>86.639534279951874</v>
      </c>
      <c r="DQ26" s="15">
        <f t="shared" si="25"/>
        <v>90.105115651149958</v>
      </c>
      <c r="DR26" s="15">
        <f t="shared" si="25"/>
        <v>93.709320277195957</v>
      </c>
      <c r="DS26" s="15">
        <f t="shared" si="25"/>
        <v>97.457693088283804</v>
      </c>
      <c r="DT26" s="15">
        <f t="shared" si="25"/>
        <v>101.35600081181516</v>
      </c>
      <c r="DU26" s="15">
        <f t="shared" si="25"/>
        <v>105.41024084428777</v>
      </c>
      <c r="DV26" s="15">
        <f t="shared" si="25"/>
        <v>109.62665047805929</v>
      </c>
      <c r="DW26" s="15">
        <f t="shared" si="25"/>
        <v>114.01171649718167</v>
      </c>
      <c r="DX26" s="15">
        <f t="shared" si="25"/>
        <v>118.57218515706894</v>
      </c>
      <c r="DY26" s="15">
        <f t="shared" si="25"/>
        <v>123.31507256335171</v>
      </c>
      <c r="DZ26" s="15">
        <f t="shared" si="25"/>
        <v>128.24767546588578</v>
      </c>
      <c r="EA26" s="15">
        <f t="shared" si="25"/>
        <v>133.37758248452121</v>
      </c>
      <c r="EB26" s="15">
        <f t="shared" si="25"/>
        <v>138.71268578390206</v>
      </c>
      <c r="EC26" s="15">
        <f t="shared" si="25"/>
        <v>144.26119321525815</v>
      </c>
      <c r="ED26" s="15">
        <f t="shared" si="25"/>
        <v>150.03164094386847</v>
      </c>
      <c r="EE26" s="15">
        <f t="shared" si="25"/>
        <v>156.03290658162322</v>
      </c>
      <c r="EF26" s="15">
        <f t="shared" si="25"/>
        <v>162.27422284488816</v>
      </c>
      <c r="EG26" s="15">
        <f t="shared" si="25"/>
        <v>168.7651917586837</v>
      </c>
      <c r="EH26" s="15">
        <f t="shared" si="25"/>
        <v>175.51579942903106</v>
      </c>
      <c r="EI26" s="15">
        <f t="shared" si="25"/>
        <v>182.53643140619232</v>
      </c>
      <c r="EJ26" s="15">
        <f t="shared" si="25"/>
        <v>189.83788866244001</v>
      </c>
      <c r="EK26" s="15">
        <f t="shared" si="25"/>
        <v>197.43140420893761</v>
      </c>
      <c r="EL26" s="15">
        <f t="shared" si="25"/>
        <v>205.32866037729511</v>
      </c>
      <c r="EM26" s="15">
        <f t="shared" si="25"/>
        <v>213.54180679238692</v>
      </c>
      <c r="EN26" s="15">
        <f t="shared" si="25"/>
        <v>222.08347906408241</v>
      </c>
      <c r="EO26" s="15">
        <f t="shared" si="25"/>
        <v>230.96681822664573</v>
      </c>
      <c r="EP26" s="15">
        <f t="shared" si="25"/>
        <v>240.20549095571155</v>
      </c>
      <c r="EQ26" s="15">
        <f t="shared" si="25"/>
        <v>249.81371059394002</v>
      </c>
      <c r="ER26" s="15">
        <f t="shared" si="25"/>
        <v>259.80625901769764</v>
      </c>
      <c r="ES26" s="15">
        <f t="shared" si="25"/>
        <v>270.19850937840556</v>
      </c>
      <c r="ET26" s="15">
        <f t="shared" si="25"/>
        <v>281.0064497535418</v>
      </c>
      <c r="EU26" s="15">
        <f t="shared" si="25"/>
        <v>292.24670774368349</v>
      </c>
      <c r="EV26" s="15">
        <f t="shared" si="25"/>
        <v>303.93657605343083</v>
      </c>
      <c r="EW26" s="15">
        <f t="shared" si="25"/>
        <v>316.09403909556806</v>
      </c>
      <c r="EX26" s="15">
        <f t="shared" si="25"/>
        <v>328.73780065939081</v>
      </c>
      <c r="EY26" s="15">
        <f t="shared" ref="EY26:GD33" si="27">EX26*(1+$M26)</f>
        <v>341.88731268576646</v>
      </c>
      <c r="EZ26" s="15">
        <f t="shared" si="27"/>
        <v>355.56280519319711</v>
      </c>
      <c r="FA26" s="15">
        <f t="shared" si="27"/>
        <v>369.78531740092501</v>
      </c>
      <c r="FB26" s="15">
        <f t="shared" si="27"/>
        <v>384.57673009696202</v>
      </c>
      <c r="FC26" s="15">
        <f t="shared" si="27"/>
        <v>399.95979930084053</v>
      </c>
      <c r="FD26" s="15">
        <f t="shared" si="27"/>
        <v>415.95819127287416</v>
      </c>
      <c r="FE26" s="15">
        <f t="shared" si="27"/>
        <v>432.59651892378912</v>
      </c>
      <c r="FF26" s="15">
        <f t="shared" si="27"/>
        <v>449.90037968074068</v>
      </c>
      <c r="FG26" s="15">
        <f t="shared" si="27"/>
        <v>467.89639486797034</v>
      </c>
      <c r="FH26" s="15">
        <f t="shared" si="27"/>
        <v>486.61225066268918</v>
      </c>
      <c r="FI26" s="15">
        <f t="shared" si="27"/>
        <v>506.07674068919675</v>
      </c>
      <c r="FJ26" s="15">
        <f t="shared" si="27"/>
        <v>526.31981031676469</v>
      </c>
      <c r="FK26" s="15">
        <f t="shared" si="27"/>
        <v>547.37260272943524</v>
      </c>
      <c r="FL26" s="15">
        <f t="shared" si="27"/>
        <v>569.26750683861269</v>
      </c>
      <c r="FM26" s="15">
        <f t="shared" si="27"/>
        <v>592.03820711215724</v>
      </c>
      <c r="FN26" s="15">
        <f t="shared" si="27"/>
        <v>615.7197353966435</v>
      </c>
      <c r="FO26" s="15">
        <f t="shared" si="27"/>
        <v>640.34852481250925</v>
      </c>
      <c r="FP26" s="15">
        <f t="shared" si="27"/>
        <v>665.96246580500963</v>
      </c>
      <c r="FQ26" s="15">
        <f t="shared" si="27"/>
        <v>692.60096443721</v>
      </c>
      <c r="FR26" s="15">
        <f t="shared" si="27"/>
        <v>720.3050030146984</v>
      </c>
      <c r="FS26" s="15">
        <f t="shared" si="27"/>
        <v>749.11720313528633</v>
      </c>
      <c r="FT26" s="15">
        <f t="shared" si="27"/>
        <v>779.08189126069783</v>
      </c>
      <c r="FU26" s="15">
        <f t="shared" si="27"/>
        <v>810.24516691112581</v>
      </c>
      <c r="FV26" s="15">
        <f t="shared" si="27"/>
        <v>842.65497358757091</v>
      </c>
      <c r="FW26" s="15">
        <f t="shared" si="27"/>
        <v>876.36117253107375</v>
      </c>
      <c r="FX26" s="15">
        <f t="shared" si="27"/>
        <v>911.4156194323167</v>
      </c>
      <c r="FY26" s="15">
        <f t="shared" si="27"/>
        <v>947.87224420960945</v>
      </c>
      <c r="FZ26" s="15">
        <f t="shared" si="27"/>
        <v>985.7871339779939</v>
      </c>
      <c r="GA26" s="15">
        <f t="shared" si="27"/>
        <v>1025.2186193371138</v>
      </c>
      <c r="GB26" s="15">
        <f t="shared" si="27"/>
        <v>1066.2273641105983</v>
      </c>
      <c r="GC26" s="15">
        <f t="shared" si="27"/>
        <v>1108.8764586750221</v>
      </c>
      <c r="GD26" s="15">
        <f t="shared" si="27"/>
        <v>1153.2315170220231</v>
      </c>
      <c r="GE26" s="15">
        <f t="shared" si="26"/>
        <v>1199.360777702904</v>
      </c>
      <c r="GF26" s="15">
        <f t="shared" si="26"/>
        <v>1247.3352088110203</v>
      </c>
      <c r="GG26" s="15">
        <f t="shared" si="26"/>
        <v>1297.2286171634612</v>
      </c>
      <c r="GH26" s="15">
        <f t="shared" si="26"/>
        <v>1349.1177618499996</v>
      </c>
      <c r="GI26" s="15">
        <f t="shared" si="26"/>
        <v>1403.0824723239996</v>
      </c>
      <c r="GJ26" s="15">
        <f t="shared" si="26"/>
        <v>1459.2057712169596</v>
      </c>
      <c r="GK26" s="15">
        <f t="shared" si="26"/>
        <v>1517.5740020656381</v>
      </c>
      <c r="GL26" s="15">
        <f t="shared" si="26"/>
        <v>1578.2769621482637</v>
      </c>
      <c r="GM26" s="15">
        <f t="shared" si="26"/>
        <v>1641.4080406341943</v>
      </c>
      <c r="GN26" s="15">
        <f t="shared" si="26"/>
        <v>1707.0643622595621</v>
      </c>
      <c r="GO26" s="15">
        <f t="shared" si="26"/>
        <v>1775.3469367499447</v>
      </c>
      <c r="GP26" s="15">
        <f t="shared" si="26"/>
        <v>1846.3608142199425</v>
      </c>
      <c r="GQ26" s="15">
        <f t="shared" si="26"/>
        <v>1920.2152467887404</v>
      </c>
      <c r="GR26" s="15">
        <f t="shared" si="26"/>
        <v>1997.02385666029</v>
      </c>
      <c r="GS26" s="15">
        <f t="shared" si="26"/>
        <v>2076.9048109267019</v>
      </c>
      <c r="GT26" s="15">
        <f t="shared" si="26"/>
        <v>2159.98100336377</v>
      </c>
      <c r="GU26" s="15">
        <f t="shared" si="26"/>
        <v>2246.3802434983209</v>
      </c>
      <c r="GV26" s="15">
        <f t="shared" si="26"/>
        <v>2336.2354532382537</v>
      </c>
      <c r="GW26" s="15">
        <f t="shared" si="26"/>
        <v>2429.6848713677841</v>
      </c>
      <c r="GX26" s="15">
        <f t="shared" si="26"/>
        <v>2526.8722662224955</v>
      </c>
      <c r="GY26" s="15">
        <f t="shared" si="26"/>
        <v>2627.9471568713952</v>
      </c>
      <c r="GZ26" s="15">
        <f t="shared" si="26"/>
        <v>2733.0650431462514</v>
      </c>
      <c r="HA26" s="15">
        <f t="shared" si="26"/>
        <v>2842.3876448721016</v>
      </c>
      <c r="HB26" s="15">
        <f t="shared" si="26"/>
        <v>2956.0831506669856</v>
      </c>
      <c r="HC26" s="15">
        <f t="shared" si="26"/>
        <v>3074.326476693665</v>
      </c>
      <c r="HD26" s="15">
        <f t="shared" si="26"/>
        <v>3197.2995357614118</v>
      </c>
      <c r="HE26" s="15">
        <f t="shared" si="26"/>
        <v>3325.1915171918686</v>
      </c>
      <c r="HF26" s="15">
        <f t="shared" si="26"/>
        <v>3458.1991778795436</v>
      </c>
      <c r="HG26" s="15">
        <f t="shared" si="26"/>
        <v>3596.5271449947254</v>
      </c>
      <c r="HH26" s="15">
        <f t="shared" si="26"/>
        <v>3740.3882307945146</v>
      </c>
    </row>
    <row r="27" spans="1:216" ht="16.5" customHeight="1" x14ac:dyDescent="0.2">
      <c r="A27" s="37">
        <v>15</v>
      </c>
      <c r="B27" s="37"/>
      <c r="C27" s="70" t="s">
        <v>53</v>
      </c>
      <c r="D27" s="5"/>
      <c r="E27" s="8">
        <v>175.87133333333324</v>
      </c>
      <c r="F27" s="8">
        <v>5</v>
      </c>
      <c r="G27" s="55">
        <v>8.0500000000000002E-2</v>
      </c>
      <c r="H27" s="57">
        <f t="shared" si="10"/>
        <v>7.3749999999999996E-2</v>
      </c>
      <c r="I27" s="57">
        <f t="shared" si="10"/>
        <v>6.699999999999999E-2</v>
      </c>
      <c r="J27" s="57">
        <f t="shared" si="10"/>
        <v>6.0249999999999991E-2</v>
      </c>
      <c r="K27" s="57">
        <f t="shared" si="10"/>
        <v>5.3499999999999992E-2</v>
      </c>
      <c r="L27" s="57">
        <f t="shared" si="10"/>
        <v>4.6749999999999993E-2</v>
      </c>
      <c r="M27" s="57">
        <f t="shared" si="9"/>
        <v>0.04</v>
      </c>
      <c r="N27" s="55">
        <f t="shared" si="8"/>
        <v>7.8195302389539867E-2</v>
      </c>
      <c r="P27" s="24">
        <f t="shared" si="1"/>
        <v>-175.87133333333324</v>
      </c>
      <c r="Q27" s="15">
        <f t="shared" si="2"/>
        <v>5.4024999999999999</v>
      </c>
      <c r="R27" s="15">
        <f t="shared" si="3"/>
        <v>5.8374012500000001</v>
      </c>
      <c r="S27" s="15">
        <f t="shared" si="3"/>
        <v>6.3073120506249998</v>
      </c>
      <c r="T27" s="15">
        <f t="shared" si="3"/>
        <v>6.8150506707003125</v>
      </c>
      <c r="U27" s="15">
        <f t="shared" si="3"/>
        <v>7.3636622496916875</v>
      </c>
      <c r="V27" s="15">
        <f t="shared" si="4"/>
        <v>7.9067323406064496</v>
      </c>
      <c r="W27" s="15">
        <f t="shared" si="4"/>
        <v>8.4364834074270814</v>
      </c>
      <c r="X27" s="15">
        <f t="shared" si="4"/>
        <v>8.9447815327245621</v>
      </c>
      <c r="Y27" s="15">
        <f t="shared" si="4"/>
        <v>9.4233273447253278</v>
      </c>
      <c r="Z27" s="15">
        <f t="shared" si="4"/>
        <v>9.8638678980912378</v>
      </c>
      <c r="AA27" s="15">
        <f t="shared" si="24"/>
        <v>10.258422614014888</v>
      </c>
      <c r="AB27" s="15">
        <f t="shared" si="24"/>
        <v>10.668759518575484</v>
      </c>
      <c r="AC27" s="15">
        <f t="shared" si="24"/>
        <v>11.095509899318504</v>
      </c>
      <c r="AD27" s="15">
        <f t="shared" si="24"/>
        <v>11.539330295291245</v>
      </c>
      <c r="AE27" s="15">
        <f t="shared" si="24"/>
        <v>12.000903507102896</v>
      </c>
      <c r="AF27" s="15">
        <f t="shared" si="24"/>
        <v>12.480939647387013</v>
      </c>
      <c r="AG27" s="15">
        <f t="shared" si="24"/>
        <v>12.980177233282493</v>
      </c>
      <c r="AH27" s="15">
        <f t="shared" si="24"/>
        <v>13.499384322613793</v>
      </c>
      <c r="AI27" s="15">
        <f t="shared" si="24"/>
        <v>14.039359695518344</v>
      </c>
      <c r="AJ27" s="15">
        <f t="shared" si="24"/>
        <v>14.600934083339078</v>
      </c>
      <c r="AK27" s="15">
        <f t="shared" si="24"/>
        <v>15.184971446672643</v>
      </c>
      <c r="AL27" s="15">
        <f t="shared" si="24"/>
        <v>15.792370304539549</v>
      </c>
      <c r="AM27" s="15">
        <f t="shared" si="24"/>
        <v>16.424065116721131</v>
      </c>
      <c r="AN27" s="15">
        <f t="shared" si="24"/>
        <v>17.081027721389976</v>
      </c>
      <c r="AO27" s="15">
        <f t="shared" si="24"/>
        <v>17.764268830245577</v>
      </c>
      <c r="AP27" s="15">
        <f t="shared" si="24"/>
        <v>18.474839583455399</v>
      </c>
      <c r="AQ27" s="15">
        <f t="shared" si="24"/>
        <v>19.213833166793616</v>
      </c>
      <c r="AR27" s="15">
        <f t="shared" si="24"/>
        <v>19.982386493465363</v>
      </c>
      <c r="AS27" s="15">
        <f t="shared" si="24"/>
        <v>20.781681953203979</v>
      </c>
      <c r="AT27" s="15">
        <f t="shared" si="24"/>
        <v>21.612949231332138</v>
      </c>
      <c r="AU27" s="15">
        <f t="shared" si="24"/>
        <v>22.477467200585423</v>
      </c>
      <c r="AV27" s="15">
        <f t="shared" si="24"/>
        <v>23.376565888608841</v>
      </c>
      <c r="AW27" s="15">
        <f t="shared" si="24"/>
        <v>24.311628524153196</v>
      </c>
      <c r="AX27" s="15">
        <f t="shared" si="24"/>
        <v>25.284093665119325</v>
      </c>
      <c r="AY27" s="15">
        <f t="shared" si="24"/>
        <v>26.295457411724101</v>
      </c>
      <c r="AZ27" s="15">
        <f t="shared" si="24"/>
        <v>27.347275708193067</v>
      </c>
      <c r="BA27" s="15">
        <f t="shared" si="24"/>
        <v>28.441166736520792</v>
      </c>
      <c r="BB27" s="15">
        <f t="shared" si="24"/>
        <v>29.578813405981624</v>
      </c>
      <c r="BC27" s="15">
        <f t="shared" si="24"/>
        <v>30.76196594222089</v>
      </c>
      <c r="BD27" s="15">
        <f t="shared" si="24"/>
        <v>31.992444579909726</v>
      </c>
      <c r="BE27" s="15">
        <f t="shared" si="24"/>
        <v>33.27214236310612</v>
      </c>
      <c r="BF27" s="15">
        <f t="shared" si="24"/>
        <v>34.603028057630368</v>
      </c>
      <c r="BG27" s="15">
        <f t="shared" si="24"/>
        <v>35.987149179935585</v>
      </c>
      <c r="BH27" s="15">
        <f t="shared" si="24"/>
        <v>37.426635147133013</v>
      </c>
      <c r="BI27" s="15">
        <f t="shared" si="24"/>
        <v>38.923700553018335</v>
      </c>
      <c r="BJ27" s="15">
        <f t="shared" si="24"/>
        <v>40.480648575139071</v>
      </c>
      <c r="BK27" s="15">
        <f t="shared" si="24"/>
        <v>42.099874518144638</v>
      </c>
      <c r="BL27" s="15">
        <f t="shared" si="24"/>
        <v>43.783869498870423</v>
      </c>
      <c r="BM27" s="15">
        <f t="shared" si="24"/>
        <v>45.53522427882524</v>
      </c>
      <c r="BN27" s="15">
        <f t="shared" si="24"/>
        <v>47.356633249978252</v>
      </c>
      <c r="BO27" s="15">
        <f t="shared" si="24"/>
        <v>49.250898579977381</v>
      </c>
      <c r="BP27" s="15">
        <f t="shared" si="24"/>
        <v>51.220934523176481</v>
      </c>
      <c r="BQ27" s="15">
        <f t="shared" si="24"/>
        <v>53.269771904103543</v>
      </c>
      <c r="BR27" s="15">
        <f t="shared" si="24"/>
        <v>55.400562780267684</v>
      </c>
      <c r="BS27" s="15">
        <f t="shared" si="24"/>
        <v>57.616585291478394</v>
      </c>
      <c r="BT27" s="15">
        <f t="shared" si="24"/>
        <v>59.921248703137529</v>
      </c>
      <c r="BU27" s="15">
        <f t="shared" si="24"/>
        <v>62.318098651263035</v>
      </c>
      <c r="BV27" s="15">
        <f t="shared" si="24"/>
        <v>64.81082259731356</v>
      </c>
      <c r="BW27" s="15">
        <f t="shared" si="24"/>
        <v>67.403255501206104</v>
      </c>
      <c r="BX27" s="15">
        <f t="shared" si="24"/>
        <v>70.09938572125435</v>
      </c>
      <c r="BY27" s="15">
        <f t="shared" si="24"/>
        <v>72.90336115010453</v>
      </c>
      <c r="BZ27" s="15">
        <f t="shared" si="24"/>
        <v>75.819495596108709</v>
      </c>
      <c r="CA27" s="15">
        <f t="shared" si="24"/>
        <v>78.85227541995306</v>
      </c>
      <c r="CB27" s="15">
        <f t="shared" si="24"/>
        <v>82.006366436751179</v>
      </c>
      <c r="CC27" s="15">
        <f t="shared" si="24"/>
        <v>85.286621094221232</v>
      </c>
      <c r="CD27" s="15">
        <f t="shared" si="24"/>
        <v>88.698085937990086</v>
      </c>
      <c r="CE27" s="15">
        <f t="shared" si="24"/>
        <v>92.246009375509686</v>
      </c>
      <c r="CF27" s="15">
        <f t="shared" si="24"/>
        <v>95.935849750530082</v>
      </c>
      <c r="CG27" s="15">
        <f t="shared" si="24"/>
        <v>99.773283740551292</v>
      </c>
      <c r="CH27" s="15">
        <f t="shared" si="24"/>
        <v>103.76421509017335</v>
      </c>
      <c r="CI27" s="15">
        <f t="shared" si="24"/>
        <v>107.91478369378029</v>
      </c>
      <c r="CJ27" s="15">
        <f t="shared" si="24"/>
        <v>112.23137504153151</v>
      </c>
      <c r="CK27" s="15">
        <f t="shared" si="24"/>
        <v>116.72063004319277</v>
      </c>
      <c r="CL27" s="15">
        <f t="shared" si="24"/>
        <v>121.38945524492048</v>
      </c>
      <c r="CM27" s="15">
        <f t="shared" si="25"/>
        <v>126.2450334547173</v>
      </c>
      <c r="CN27" s="15">
        <f t="shared" si="25"/>
        <v>131.29483479290599</v>
      </c>
      <c r="CO27" s="15">
        <f t="shared" si="25"/>
        <v>136.54662818462222</v>
      </c>
      <c r="CP27" s="15">
        <f t="shared" si="25"/>
        <v>142.00849331200712</v>
      </c>
      <c r="CQ27" s="15">
        <f t="shared" si="25"/>
        <v>147.68883304448741</v>
      </c>
      <c r="CR27" s="15">
        <f t="shared" si="25"/>
        <v>153.5963863662669</v>
      </c>
      <c r="CS27" s="15">
        <f t="shared" si="25"/>
        <v>159.74024182091759</v>
      </c>
      <c r="CT27" s="15">
        <f t="shared" si="25"/>
        <v>166.1298514937543</v>
      </c>
      <c r="CU27" s="15">
        <f t="shared" si="25"/>
        <v>172.77504555350447</v>
      </c>
      <c r="CV27" s="15">
        <f t="shared" si="25"/>
        <v>179.68604737564465</v>
      </c>
      <c r="CW27" s="15">
        <f t="shared" si="25"/>
        <v>186.87348927067043</v>
      </c>
      <c r="CX27" s="15">
        <f t="shared" si="25"/>
        <v>194.34842884149725</v>
      </c>
      <c r="CY27" s="15">
        <f t="shared" si="25"/>
        <v>202.12236599515714</v>
      </c>
      <c r="CZ27" s="15">
        <f t="shared" si="25"/>
        <v>210.20726063496343</v>
      </c>
      <c r="DA27" s="15">
        <f t="shared" si="25"/>
        <v>218.61555106036198</v>
      </c>
      <c r="DB27" s="15">
        <f t="shared" si="25"/>
        <v>227.36017310277646</v>
      </c>
      <c r="DC27" s="15">
        <f t="shared" si="25"/>
        <v>236.45458002688753</v>
      </c>
      <c r="DD27" s="15">
        <f t="shared" si="25"/>
        <v>245.91276322796304</v>
      </c>
      <c r="DE27" s="15">
        <f t="shared" si="25"/>
        <v>255.74927375708157</v>
      </c>
      <c r="DF27" s="15">
        <f t="shared" si="25"/>
        <v>265.97924470736484</v>
      </c>
      <c r="DG27" s="15">
        <f t="shared" si="25"/>
        <v>276.61841449565947</v>
      </c>
      <c r="DH27" s="15">
        <f t="shared" si="25"/>
        <v>287.68315107548585</v>
      </c>
      <c r="DI27" s="15">
        <f t="shared" si="25"/>
        <v>299.19047711850527</v>
      </c>
      <c r="DJ27" s="15">
        <f t="shared" si="25"/>
        <v>311.15809620324552</v>
      </c>
      <c r="DK27" s="15">
        <f t="shared" si="25"/>
        <v>323.60442005137537</v>
      </c>
      <c r="DL27" s="15">
        <f t="shared" si="25"/>
        <v>336.54859685343041</v>
      </c>
      <c r="DM27" s="15">
        <f t="shared" si="25"/>
        <v>350.01054072756762</v>
      </c>
      <c r="DN27" s="15">
        <f t="shared" si="25"/>
        <v>364.01096235667035</v>
      </c>
      <c r="DO27" s="15">
        <f t="shared" si="25"/>
        <v>378.57140085093715</v>
      </c>
      <c r="DP27" s="15">
        <f t="shared" si="25"/>
        <v>393.71425688497465</v>
      </c>
      <c r="DQ27" s="15">
        <f t="shared" si="25"/>
        <v>409.46282716037365</v>
      </c>
      <c r="DR27" s="15">
        <f t="shared" si="25"/>
        <v>425.8413402467886</v>
      </c>
      <c r="DS27" s="15">
        <f t="shared" si="25"/>
        <v>442.87499385666018</v>
      </c>
      <c r="DT27" s="15">
        <f t="shared" si="25"/>
        <v>460.58999361092663</v>
      </c>
      <c r="DU27" s="15">
        <f t="shared" si="25"/>
        <v>479.0135933553637</v>
      </c>
      <c r="DV27" s="15">
        <f t="shared" si="25"/>
        <v>498.17413708957827</v>
      </c>
      <c r="DW27" s="15">
        <f t="shared" si="25"/>
        <v>518.10110257316137</v>
      </c>
      <c r="DX27" s="15">
        <f t="shared" si="25"/>
        <v>538.8251466760878</v>
      </c>
      <c r="DY27" s="15">
        <f t="shared" si="25"/>
        <v>560.37815254313136</v>
      </c>
      <c r="DZ27" s="15">
        <f t="shared" si="25"/>
        <v>582.79327864485663</v>
      </c>
      <c r="EA27" s="15">
        <f t="shared" si="25"/>
        <v>606.10500979065091</v>
      </c>
      <c r="EB27" s="15">
        <f t="shared" si="25"/>
        <v>630.34921018227692</v>
      </c>
      <c r="EC27" s="15">
        <f t="shared" si="25"/>
        <v>655.563178589568</v>
      </c>
      <c r="ED27" s="15">
        <f t="shared" si="25"/>
        <v>681.78570573315073</v>
      </c>
      <c r="EE27" s="15">
        <f t="shared" si="25"/>
        <v>709.05713396247677</v>
      </c>
      <c r="EF27" s="15">
        <f t="shared" si="25"/>
        <v>737.41941932097586</v>
      </c>
      <c r="EG27" s="15">
        <f t="shared" si="25"/>
        <v>766.91619609381496</v>
      </c>
      <c r="EH27" s="15">
        <f t="shared" si="25"/>
        <v>797.59284393756764</v>
      </c>
      <c r="EI27" s="15">
        <f t="shared" si="25"/>
        <v>829.49655769507035</v>
      </c>
      <c r="EJ27" s="15">
        <f t="shared" si="25"/>
        <v>862.67642000287321</v>
      </c>
      <c r="EK27" s="15">
        <f t="shared" si="25"/>
        <v>897.18347680298814</v>
      </c>
      <c r="EL27" s="15">
        <f t="shared" si="25"/>
        <v>933.07081587510766</v>
      </c>
      <c r="EM27" s="15">
        <f t="shared" si="25"/>
        <v>970.39364851011203</v>
      </c>
      <c r="EN27" s="15">
        <f t="shared" si="25"/>
        <v>1009.2093944505166</v>
      </c>
      <c r="EO27" s="15">
        <f t="shared" si="25"/>
        <v>1049.5777702285372</v>
      </c>
      <c r="EP27" s="15">
        <f t="shared" si="25"/>
        <v>1091.5608810376789</v>
      </c>
      <c r="EQ27" s="15">
        <f t="shared" si="25"/>
        <v>1135.2233162791861</v>
      </c>
      <c r="ER27" s="15">
        <f t="shared" si="25"/>
        <v>1180.6322489303536</v>
      </c>
      <c r="ES27" s="15">
        <f t="shared" si="25"/>
        <v>1227.8575388875679</v>
      </c>
      <c r="ET27" s="15">
        <f t="shared" si="25"/>
        <v>1276.9718404430707</v>
      </c>
      <c r="EU27" s="15">
        <f t="shared" si="25"/>
        <v>1328.0507140607936</v>
      </c>
      <c r="EV27" s="15">
        <f t="shared" si="25"/>
        <v>1381.1727426232253</v>
      </c>
      <c r="EW27" s="15">
        <f t="shared" si="25"/>
        <v>1436.4196523281544</v>
      </c>
      <c r="EX27" s="15">
        <f t="shared" si="25"/>
        <v>1493.8764384212807</v>
      </c>
      <c r="EY27" s="15">
        <f t="shared" si="27"/>
        <v>1553.6314959581321</v>
      </c>
      <c r="EZ27" s="15">
        <f t="shared" si="27"/>
        <v>1615.7767557964573</v>
      </c>
      <c r="FA27" s="15">
        <f t="shared" si="27"/>
        <v>1680.4078260283156</v>
      </c>
      <c r="FB27" s="15">
        <f t="shared" si="27"/>
        <v>1747.6241390694483</v>
      </c>
      <c r="FC27" s="15">
        <f t="shared" si="27"/>
        <v>1817.5291046322263</v>
      </c>
      <c r="FD27" s="15">
        <f t="shared" si="27"/>
        <v>1890.2302688175155</v>
      </c>
      <c r="FE27" s="15">
        <f t="shared" si="27"/>
        <v>1965.8394795702161</v>
      </c>
      <c r="FF27" s="15">
        <f t="shared" si="27"/>
        <v>2044.4730587530248</v>
      </c>
      <c r="FG27" s="15">
        <f t="shared" si="27"/>
        <v>2126.2519811031457</v>
      </c>
      <c r="FH27" s="15">
        <f t="shared" si="27"/>
        <v>2211.3020603472714</v>
      </c>
      <c r="FI27" s="15">
        <f t="shared" si="27"/>
        <v>2299.7541427611623</v>
      </c>
      <c r="FJ27" s="15">
        <f t="shared" si="27"/>
        <v>2391.7443084716087</v>
      </c>
      <c r="FK27" s="15">
        <f t="shared" si="27"/>
        <v>2487.414080810473</v>
      </c>
      <c r="FL27" s="15">
        <f t="shared" si="27"/>
        <v>2586.9106440428918</v>
      </c>
      <c r="FM27" s="15">
        <f t="shared" si="27"/>
        <v>2690.3870698046076</v>
      </c>
      <c r="FN27" s="15">
        <f t="shared" si="27"/>
        <v>2798.0025525967922</v>
      </c>
      <c r="FO27" s="15">
        <f t="shared" si="27"/>
        <v>2909.9226547006638</v>
      </c>
      <c r="FP27" s="15">
        <f t="shared" si="27"/>
        <v>3026.3195608886904</v>
      </c>
      <c r="FQ27" s="15">
        <f t="shared" si="27"/>
        <v>3147.372343324238</v>
      </c>
      <c r="FR27" s="15">
        <f t="shared" si="27"/>
        <v>3273.2672370572077</v>
      </c>
      <c r="FS27" s="15">
        <f t="shared" si="27"/>
        <v>3404.1979265394962</v>
      </c>
      <c r="FT27" s="15">
        <f t="shared" si="27"/>
        <v>3540.365843601076</v>
      </c>
      <c r="FU27" s="15">
        <f t="shared" si="27"/>
        <v>3681.9804773451192</v>
      </c>
      <c r="FV27" s="15">
        <f t="shared" si="27"/>
        <v>3829.259696438924</v>
      </c>
      <c r="FW27" s="15">
        <f t="shared" si="27"/>
        <v>3982.4300842964813</v>
      </c>
      <c r="FX27" s="15">
        <f t="shared" si="27"/>
        <v>4141.727287668341</v>
      </c>
      <c r="FY27" s="15">
        <f t="shared" si="27"/>
        <v>4307.3963791750748</v>
      </c>
      <c r="FZ27" s="15">
        <f t="shared" si="27"/>
        <v>4479.6922343420783</v>
      </c>
      <c r="GA27" s="15">
        <f t="shared" si="27"/>
        <v>4658.8799237157618</v>
      </c>
      <c r="GB27" s="15">
        <f t="shared" si="27"/>
        <v>4845.2351206643925</v>
      </c>
      <c r="GC27" s="15">
        <f t="shared" si="27"/>
        <v>5039.0445254909682</v>
      </c>
      <c r="GD27" s="15">
        <f t="shared" si="27"/>
        <v>5240.6063065106073</v>
      </c>
      <c r="GE27" s="15">
        <f t="shared" si="26"/>
        <v>5450.2305587710316</v>
      </c>
      <c r="GF27" s="15">
        <f t="shared" si="26"/>
        <v>5668.2397811218734</v>
      </c>
      <c r="GG27" s="15">
        <f t="shared" si="26"/>
        <v>5894.9693723667488</v>
      </c>
      <c r="GH27" s="15">
        <f t="shared" si="26"/>
        <v>6130.7681472614186</v>
      </c>
      <c r="GI27" s="15">
        <f t="shared" si="26"/>
        <v>6375.9988731518752</v>
      </c>
      <c r="GJ27" s="15">
        <f t="shared" si="26"/>
        <v>6631.0388280779507</v>
      </c>
      <c r="GK27" s="15">
        <f t="shared" si="26"/>
        <v>6896.2803812010688</v>
      </c>
      <c r="GL27" s="15">
        <f t="shared" si="26"/>
        <v>7172.1315964491123</v>
      </c>
      <c r="GM27" s="15">
        <f t="shared" si="26"/>
        <v>7459.016860307077</v>
      </c>
      <c r="GN27" s="15">
        <f t="shared" si="26"/>
        <v>7757.3775347193605</v>
      </c>
      <c r="GO27" s="15">
        <f t="shared" si="26"/>
        <v>8067.6726361081355</v>
      </c>
      <c r="GP27" s="15">
        <f t="shared" si="26"/>
        <v>8390.3795415524619</v>
      </c>
      <c r="GQ27" s="15">
        <f t="shared" si="26"/>
        <v>8725.9947232145605</v>
      </c>
      <c r="GR27" s="15">
        <f t="shared" si="26"/>
        <v>9075.0345121431437</v>
      </c>
      <c r="GS27" s="15">
        <f t="shared" si="26"/>
        <v>9438.03589262887</v>
      </c>
      <c r="GT27" s="15">
        <f t="shared" si="26"/>
        <v>9815.5573283340254</v>
      </c>
      <c r="GU27" s="15">
        <f t="shared" si="26"/>
        <v>10208.179621467387</v>
      </c>
      <c r="GV27" s="15">
        <f t="shared" si="26"/>
        <v>10616.506806326082</v>
      </c>
      <c r="GW27" s="15">
        <f t="shared" si="26"/>
        <v>11041.167078579127</v>
      </c>
      <c r="GX27" s="15">
        <f t="shared" si="26"/>
        <v>11482.813761722293</v>
      </c>
      <c r="GY27" s="15">
        <f t="shared" si="26"/>
        <v>11942.126312191185</v>
      </c>
      <c r="GZ27" s="15">
        <f t="shared" si="26"/>
        <v>12419.811364678833</v>
      </c>
      <c r="HA27" s="15">
        <f t="shared" si="26"/>
        <v>12916.603819265987</v>
      </c>
      <c r="HB27" s="15">
        <f t="shared" si="26"/>
        <v>13433.267972036627</v>
      </c>
      <c r="HC27" s="15">
        <f t="shared" si="26"/>
        <v>13970.598690918092</v>
      </c>
      <c r="HD27" s="15">
        <f t="shared" si="26"/>
        <v>14529.422638554815</v>
      </c>
      <c r="HE27" s="15">
        <f t="shared" si="26"/>
        <v>15110.599544097009</v>
      </c>
      <c r="HF27" s="15">
        <f t="shared" si="26"/>
        <v>15715.02352586089</v>
      </c>
      <c r="HG27" s="15">
        <f t="shared" si="26"/>
        <v>16343.624466895326</v>
      </c>
      <c r="HH27" s="15">
        <f t="shared" si="26"/>
        <v>16997.369445571141</v>
      </c>
    </row>
    <row r="28" spans="1:216" ht="16.5" customHeight="1" x14ac:dyDescent="0.2">
      <c r="A28" s="37">
        <v>16</v>
      </c>
      <c r="B28" s="37"/>
      <c r="C28" s="70" t="s">
        <v>55</v>
      </c>
      <c r="D28" s="5"/>
      <c r="E28" s="8">
        <v>61.779444444444422</v>
      </c>
      <c r="F28" s="8">
        <v>2.2999999999999998</v>
      </c>
      <c r="G28" s="55">
        <v>2.5633333333333331E-2</v>
      </c>
      <c r="H28" s="57">
        <f t="shared" si="10"/>
        <v>2.8027777777777776E-2</v>
      </c>
      <c r="I28" s="57">
        <f t="shared" si="10"/>
        <v>3.0422222222222222E-2</v>
      </c>
      <c r="J28" s="57">
        <f t="shared" si="10"/>
        <v>3.2816666666666668E-2</v>
      </c>
      <c r="K28" s="57">
        <f t="shared" si="10"/>
        <v>3.521111111111111E-2</v>
      </c>
      <c r="L28" s="57">
        <f t="shared" si="10"/>
        <v>3.7605555555555552E-2</v>
      </c>
      <c r="M28" s="57">
        <f t="shared" si="9"/>
        <v>0.04</v>
      </c>
      <c r="N28" s="55">
        <f t="shared" si="8"/>
        <v>7.5236976773047193E-2</v>
      </c>
      <c r="P28" s="24">
        <f t="shared" si="1"/>
        <v>-61.779444444444422</v>
      </c>
      <c r="Q28" s="15">
        <f t="shared" si="2"/>
        <v>2.3589566666666668</v>
      </c>
      <c r="R28" s="15">
        <f t="shared" si="3"/>
        <v>2.4194245892222224</v>
      </c>
      <c r="S28" s="15">
        <f t="shared" si="3"/>
        <v>2.4814425061926189</v>
      </c>
      <c r="T28" s="15">
        <f t="shared" si="3"/>
        <v>2.5450501491013564</v>
      </c>
      <c r="U28" s="15">
        <f t="shared" si="3"/>
        <v>2.6102882679233215</v>
      </c>
      <c r="V28" s="15">
        <f t="shared" si="4"/>
        <v>2.6834488474326168</v>
      </c>
      <c r="W28" s="15">
        <f t="shared" si="4"/>
        <v>2.7650853245911775</v>
      </c>
      <c r="X28" s="15">
        <f t="shared" si="4"/>
        <v>2.8558262079931782</v>
      </c>
      <c r="Y28" s="15">
        <f t="shared" si="4"/>
        <v>2.956383021916849</v>
      </c>
      <c r="Z28" s="15">
        <f t="shared" si="4"/>
        <v>3.067559447891044</v>
      </c>
      <c r="AA28" s="15">
        <f t="shared" si="24"/>
        <v>3.1902618258066857</v>
      </c>
      <c r="AB28" s="15">
        <f t="shared" si="24"/>
        <v>3.3178722988389531</v>
      </c>
      <c r="AC28" s="15">
        <f t="shared" si="24"/>
        <v>3.4505871907925112</v>
      </c>
      <c r="AD28" s="15">
        <f t="shared" si="24"/>
        <v>3.5886106784242116</v>
      </c>
      <c r="AE28" s="15">
        <f t="shared" si="24"/>
        <v>3.7321551055611804</v>
      </c>
      <c r="AF28" s="15">
        <f t="shared" si="24"/>
        <v>3.8814413097836278</v>
      </c>
      <c r="AG28" s="15">
        <f t="shared" si="24"/>
        <v>4.0366989621749729</v>
      </c>
      <c r="AH28" s="15">
        <f t="shared" si="24"/>
        <v>4.1981669206619721</v>
      </c>
      <c r="AI28" s="15">
        <f t="shared" si="24"/>
        <v>4.3660935974884509</v>
      </c>
      <c r="AJ28" s="15">
        <f t="shared" si="24"/>
        <v>4.540737341387989</v>
      </c>
      <c r="AK28" s="15">
        <f t="shared" si="24"/>
        <v>4.7223668350435091</v>
      </c>
      <c r="AL28" s="15">
        <f t="shared" si="24"/>
        <v>4.91126150844525</v>
      </c>
      <c r="AM28" s="15">
        <f t="shared" si="24"/>
        <v>5.1077119687830601</v>
      </c>
      <c r="AN28" s="15">
        <f t="shared" si="24"/>
        <v>5.3120204475343824</v>
      </c>
      <c r="AO28" s="15">
        <f t="shared" si="24"/>
        <v>5.5245012654357577</v>
      </c>
      <c r="AP28" s="15">
        <f t="shared" si="24"/>
        <v>5.7454813160531879</v>
      </c>
      <c r="AQ28" s="15">
        <f t="shared" si="24"/>
        <v>5.9753005686953156</v>
      </c>
      <c r="AR28" s="15">
        <f t="shared" si="24"/>
        <v>6.2143125914431288</v>
      </c>
      <c r="AS28" s="15">
        <f t="shared" si="24"/>
        <v>6.4628850951008543</v>
      </c>
      <c r="AT28" s="15">
        <f t="shared" si="24"/>
        <v>6.721400498904889</v>
      </c>
      <c r="AU28" s="15">
        <f t="shared" si="24"/>
        <v>6.9902565188610852</v>
      </c>
      <c r="AV28" s="15">
        <f t="shared" si="24"/>
        <v>7.269866779615529</v>
      </c>
      <c r="AW28" s="15">
        <f t="shared" si="24"/>
        <v>7.5606614508001506</v>
      </c>
      <c r="AX28" s="15">
        <f t="shared" si="24"/>
        <v>7.8630879088321572</v>
      </c>
      <c r="AY28" s="15">
        <f t="shared" si="24"/>
        <v>8.177611425185443</v>
      </c>
      <c r="AZ28" s="15">
        <f t="shared" si="24"/>
        <v>8.5047158821928619</v>
      </c>
      <c r="BA28" s="15">
        <f t="shared" si="24"/>
        <v>8.8449045174805772</v>
      </c>
      <c r="BB28" s="15">
        <f t="shared" si="24"/>
        <v>9.1987006981798007</v>
      </c>
      <c r="BC28" s="15">
        <f t="shared" si="24"/>
        <v>9.5666487261069939</v>
      </c>
      <c r="BD28" s="15">
        <f t="shared" si="24"/>
        <v>9.9493146751512747</v>
      </c>
      <c r="BE28" s="15">
        <f t="shared" si="24"/>
        <v>10.347287262157327</v>
      </c>
      <c r="BF28" s="15">
        <f t="shared" si="24"/>
        <v>10.76117875264362</v>
      </c>
      <c r="BG28" s="15">
        <f t="shared" si="24"/>
        <v>11.191625902749365</v>
      </c>
      <c r="BH28" s="15">
        <f t="shared" si="24"/>
        <v>11.63929093885934</v>
      </c>
      <c r="BI28" s="15">
        <f t="shared" si="24"/>
        <v>12.104862576413714</v>
      </c>
      <c r="BJ28" s="15">
        <f t="shared" si="24"/>
        <v>12.589057079470264</v>
      </c>
      <c r="BK28" s="15">
        <f t="shared" si="24"/>
        <v>13.092619362649074</v>
      </c>
      <c r="BL28" s="15">
        <f t="shared" si="24"/>
        <v>13.616324137155038</v>
      </c>
      <c r="BM28" s="15">
        <f t="shared" si="24"/>
        <v>14.16097710264124</v>
      </c>
      <c r="BN28" s="15">
        <f t="shared" si="24"/>
        <v>14.72741618674689</v>
      </c>
      <c r="BO28" s="15">
        <f t="shared" si="24"/>
        <v>15.316512834216766</v>
      </c>
      <c r="BP28" s="15">
        <f t="shared" si="24"/>
        <v>15.929173347585438</v>
      </c>
      <c r="BQ28" s="15">
        <f t="shared" si="24"/>
        <v>16.566340281488856</v>
      </c>
      <c r="BR28" s="15">
        <f t="shared" si="24"/>
        <v>17.228993892748409</v>
      </c>
      <c r="BS28" s="15">
        <f t="shared" si="24"/>
        <v>17.918153648458347</v>
      </c>
      <c r="BT28" s="15">
        <f t="shared" si="24"/>
        <v>18.634879794396682</v>
      </c>
      <c r="BU28" s="15">
        <f t="shared" si="24"/>
        <v>19.380274986172548</v>
      </c>
      <c r="BV28" s="15">
        <f t="shared" si="24"/>
        <v>20.15548598561945</v>
      </c>
      <c r="BW28" s="15">
        <f t="shared" si="24"/>
        <v>20.961705425044229</v>
      </c>
      <c r="BX28" s="15">
        <f t="shared" si="24"/>
        <v>21.800173642045998</v>
      </c>
      <c r="BY28" s="15">
        <f t="shared" si="24"/>
        <v>22.672180587727837</v>
      </c>
      <c r="BZ28" s="15">
        <f t="shared" si="24"/>
        <v>23.57906781123695</v>
      </c>
      <c r="CA28" s="15">
        <f t="shared" si="24"/>
        <v>24.522230523686428</v>
      </c>
      <c r="CB28" s="15">
        <f t="shared" si="24"/>
        <v>25.503119744633885</v>
      </c>
      <c r="CC28" s="15">
        <f t="shared" si="24"/>
        <v>26.523244534419241</v>
      </c>
      <c r="CD28" s="15">
        <f t="shared" si="24"/>
        <v>27.584174315796012</v>
      </c>
      <c r="CE28" s="15">
        <f t="shared" si="24"/>
        <v>28.687541288427855</v>
      </c>
      <c r="CF28" s="15">
        <f t="shared" si="24"/>
        <v>29.835042939964971</v>
      </c>
      <c r="CG28" s="15">
        <f t="shared" si="24"/>
        <v>31.028444657563572</v>
      </c>
      <c r="CH28" s="15">
        <f t="shared" si="24"/>
        <v>32.269582443866113</v>
      </c>
      <c r="CI28" s="15">
        <f t="shared" si="24"/>
        <v>33.560365741620757</v>
      </c>
      <c r="CJ28" s="15">
        <f t="shared" si="24"/>
        <v>34.902780371285587</v>
      </c>
      <c r="CK28" s="15">
        <f t="shared" si="24"/>
        <v>36.29889158613701</v>
      </c>
      <c r="CL28" s="15">
        <f t="shared" ref="CL28" si="28">CK28*(1+$M28)</f>
        <v>37.750847249582492</v>
      </c>
      <c r="CM28" s="15">
        <f t="shared" si="25"/>
        <v>39.26088113956579</v>
      </c>
      <c r="CN28" s="15">
        <f t="shared" si="25"/>
        <v>40.831316385148419</v>
      </c>
      <c r="CO28" s="15">
        <f t="shared" si="25"/>
        <v>42.464569040554359</v>
      </c>
      <c r="CP28" s="15">
        <f t="shared" si="25"/>
        <v>44.163151802176536</v>
      </c>
      <c r="CQ28" s="15">
        <f t="shared" si="25"/>
        <v>45.929677874263596</v>
      </c>
      <c r="CR28" s="15">
        <f t="shared" si="25"/>
        <v>47.766864989234143</v>
      </c>
      <c r="CS28" s="15">
        <f t="shared" si="25"/>
        <v>49.677539588803512</v>
      </c>
      <c r="CT28" s="15">
        <f t="shared" si="25"/>
        <v>51.664641172355651</v>
      </c>
      <c r="CU28" s="15">
        <f t="shared" si="25"/>
        <v>53.731226819249876</v>
      </c>
      <c r="CV28" s="15">
        <f t="shared" si="25"/>
        <v>55.880475892019874</v>
      </c>
      <c r="CW28" s="15">
        <f t="shared" si="25"/>
        <v>58.115694927700673</v>
      </c>
      <c r="CX28" s="15">
        <f t="shared" si="25"/>
        <v>60.440322724808702</v>
      </c>
      <c r="CY28" s="15">
        <f t="shared" si="25"/>
        <v>62.857935633801056</v>
      </c>
      <c r="CZ28" s="15">
        <f t="shared" si="25"/>
        <v>65.372253059153095</v>
      </c>
      <c r="DA28" s="15">
        <f t="shared" si="25"/>
        <v>67.987143181519215</v>
      </c>
      <c r="DB28" s="15">
        <f t="shared" si="25"/>
        <v>70.70662890877999</v>
      </c>
      <c r="DC28" s="15">
        <f t="shared" si="25"/>
        <v>73.534894065131198</v>
      </c>
      <c r="DD28" s="15">
        <f t="shared" si="25"/>
        <v>76.476289827736451</v>
      </c>
      <c r="DE28" s="15">
        <f t="shared" si="25"/>
        <v>79.53534142084591</v>
      </c>
      <c r="DF28" s="15">
        <f t="shared" si="25"/>
        <v>82.71675507767975</v>
      </c>
      <c r="DG28" s="15">
        <f t="shared" si="25"/>
        <v>86.025425280786948</v>
      </c>
      <c r="DH28" s="15">
        <f t="shared" si="25"/>
        <v>89.466442292018428</v>
      </c>
      <c r="DI28" s="15">
        <f t="shared" si="25"/>
        <v>93.045099983699174</v>
      </c>
      <c r="DJ28" s="15">
        <f t="shared" si="25"/>
        <v>96.766903983047143</v>
      </c>
      <c r="DK28" s="15">
        <f t="shared" si="25"/>
        <v>100.63758014236903</v>
      </c>
      <c r="DL28" s="15">
        <f t="shared" si="25"/>
        <v>104.66308334806379</v>
      </c>
      <c r="DM28" s="15">
        <f t="shared" si="25"/>
        <v>108.84960668198634</v>
      </c>
      <c r="DN28" s="15">
        <f t="shared" si="25"/>
        <v>113.2035909492658</v>
      </c>
      <c r="DO28" s="15">
        <f t="shared" si="25"/>
        <v>117.73173458723643</v>
      </c>
      <c r="DP28" s="15">
        <f t="shared" si="25"/>
        <v>122.44100397072589</v>
      </c>
      <c r="DQ28" s="15">
        <f t="shared" si="25"/>
        <v>127.33864412955492</v>
      </c>
      <c r="DR28" s="15">
        <f t="shared" si="25"/>
        <v>132.43218989473712</v>
      </c>
      <c r="DS28" s="15">
        <f t="shared" si="25"/>
        <v>137.72947749052662</v>
      </c>
      <c r="DT28" s="15">
        <f t="shared" si="25"/>
        <v>143.23865659014768</v>
      </c>
      <c r="DU28" s="15">
        <f t="shared" si="25"/>
        <v>148.96820285375361</v>
      </c>
      <c r="DV28" s="15">
        <f t="shared" si="25"/>
        <v>154.92693096790376</v>
      </c>
      <c r="DW28" s="15">
        <f t="shared" si="25"/>
        <v>161.12400820661992</v>
      </c>
      <c r="DX28" s="15">
        <f t="shared" si="25"/>
        <v>167.56896853488473</v>
      </c>
      <c r="DY28" s="15">
        <f t="shared" si="25"/>
        <v>174.27172727628013</v>
      </c>
      <c r="DZ28" s="15">
        <f t="shared" si="25"/>
        <v>181.24259636733134</v>
      </c>
      <c r="EA28" s="15">
        <f t="shared" si="25"/>
        <v>188.4923002220246</v>
      </c>
      <c r="EB28" s="15">
        <f t="shared" si="25"/>
        <v>196.03199223090559</v>
      </c>
      <c r="EC28" s="15">
        <f t="shared" si="25"/>
        <v>203.8732719201418</v>
      </c>
      <c r="ED28" s="15">
        <f t="shared" si="25"/>
        <v>212.02820279694748</v>
      </c>
      <c r="EE28" s="15">
        <f t="shared" si="25"/>
        <v>220.50933090882538</v>
      </c>
      <c r="EF28" s="15">
        <f t="shared" si="25"/>
        <v>229.3297041451784</v>
      </c>
      <c r="EG28" s="15">
        <f t="shared" si="25"/>
        <v>238.50289231098554</v>
      </c>
      <c r="EH28" s="15">
        <f t="shared" si="25"/>
        <v>248.04300800342497</v>
      </c>
      <c r="EI28" s="15">
        <f t="shared" si="25"/>
        <v>257.96472832356199</v>
      </c>
      <c r="EJ28" s="15">
        <f t="shared" si="25"/>
        <v>268.28331745650445</v>
      </c>
      <c r="EK28" s="15">
        <f t="shared" si="25"/>
        <v>279.01465015476464</v>
      </c>
      <c r="EL28" s="15">
        <f t="shared" si="25"/>
        <v>290.17523616095525</v>
      </c>
      <c r="EM28" s="15">
        <f t="shared" si="25"/>
        <v>301.78224560739346</v>
      </c>
      <c r="EN28" s="15">
        <f t="shared" si="25"/>
        <v>313.85353543168924</v>
      </c>
      <c r="EO28" s="15">
        <f t="shared" si="25"/>
        <v>326.40767684895684</v>
      </c>
      <c r="EP28" s="15">
        <f t="shared" si="25"/>
        <v>339.46398392291513</v>
      </c>
      <c r="EQ28" s="15">
        <f t="shared" si="25"/>
        <v>353.04254327983176</v>
      </c>
      <c r="ER28" s="15">
        <f t="shared" si="25"/>
        <v>367.16424501102506</v>
      </c>
      <c r="ES28" s="15">
        <f t="shared" si="25"/>
        <v>381.85081481146608</v>
      </c>
      <c r="ET28" s="15">
        <f t="shared" si="25"/>
        <v>397.12484740392472</v>
      </c>
      <c r="EU28" s="15">
        <f t="shared" si="25"/>
        <v>413.00984130008175</v>
      </c>
      <c r="EV28" s="15">
        <f t="shared" si="25"/>
        <v>429.53023495208504</v>
      </c>
      <c r="EW28" s="15">
        <f t="shared" si="25"/>
        <v>446.71144435016845</v>
      </c>
      <c r="EX28" s="15">
        <f t="shared" ref="EX28" si="29">EW28*(1+$M28)</f>
        <v>464.57990212417519</v>
      </c>
      <c r="EY28" s="15">
        <f t="shared" si="27"/>
        <v>483.16309820914222</v>
      </c>
      <c r="EZ28" s="15">
        <f t="shared" si="27"/>
        <v>502.48962213750792</v>
      </c>
      <c r="FA28" s="15">
        <f t="shared" si="27"/>
        <v>522.58920702300827</v>
      </c>
      <c r="FB28" s="15">
        <f t="shared" si="27"/>
        <v>543.49277530392862</v>
      </c>
      <c r="FC28" s="15">
        <f t="shared" si="27"/>
        <v>565.23248631608578</v>
      </c>
      <c r="FD28" s="15">
        <f t="shared" si="27"/>
        <v>587.84178576872921</v>
      </c>
      <c r="FE28" s="15">
        <f t="shared" si="27"/>
        <v>611.35545719947845</v>
      </c>
      <c r="FF28" s="15">
        <f t="shared" si="27"/>
        <v>635.80967548745764</v>
      </c>
      <c r="FG28" s="15">
        <f t="shared" si="27"/>
        <v>661.24206250695602</v>
      </c>
      <c r="FH28" s="15">
        <f t="shared" si="27"/>
        <v>687.69174500723432</v>
      </c>
      <c r="FI28" s="15">
        <f t="shared" si="27"/>
        <v>715.19941480752368</v>
      </c>
      <c r="FJ28" s="15">
        <f t="shared" si="27"/>
        <v>743.80739139982461</v>
      </c>
      <c r="FK28" s="15">
        <f t="shared" si="27"/>
        <v>773.55968705581768</v>
      </c>
      <c r="FL28" s="15">
        <f t="shared" si="27"/>
        <v>804.50207453805046</v>
      </c>
      <c r="FM28" s="15">
        <f t="shared" si="27"/>
        <v>836.68215751957246</v>
      </c>
      <c r="FN28" s="15">
        <f t="shared" si="27"/>
        <v>870.14944382035537</v>
      </c>
      <c r="FO28" s="15">
        <f t="shared" si="27"/>
        <v>904.95542157316959</v>
      </c>
      <c r="FP28" s="15">
        <f t="shared" si="27"/>
        <v>941.15363843609646</v>
      </c>
      <c r="FQ28" s="15">
        <f t="shared" si="27"/>
        <v>978.79978397354034</v>
      </c>
      <c r="FR28" s="15">
        <f t="shared" si="27"/>
        <v>1017.951775332482</v>
      </c>
      <c r="FS28" s="15">
        <f t="shared" si="27"/>
        <v>1058.6698463457813</v>
      </c>
      <c r="FT28" s="15">
        <f t="shared" si="27"/>
        <v>1101.0166401996125</v>
      </c>
      <c r="FU28" s="15">
        <f t="shared" si="27"/>
        <v>1145.057305807597</v>
      </c>
      <c r="FV28" s="15">
        <f t="shared" si="27"/>
        <v>1190.8595980399009</v>
      </c>
      <c r="FW28" s="15">
        <f t="shared" si="27"/>
        <v>1238.493981961497</v>
      </c>
      <c r="FX28" s="15">
        <f t="shared" si="27"/>
        <v>1288.033741239957</v>
      </c>
      <c r="FY28" s="15">
        <f t="shared" si="27"/>
        <v>1339.5550908895552</v>
      </c>
      <c r="FZ28" s="15">
        <f t="shared" si="27"/>
        <v>1393.1372945251376</v>
      </c>
      <c r="GA28" s="15">
        <f t="shared" si="27"/>
        <v>1448.8627863061431</v>
      </c>
      <c r="GB28" s="15">
        <f t="shared" si="27"/>
        <v>1506.8172977583888</v>
      </c>
      <c r="GC28" s="15">
        <f t="shared" si="27"/>
        <v>1567.0899896687245</v>
      </c>
      <c r="GD28" s="15">
        <f t="shared" si="27"/>
        <v>1629.7735892554736</v>
      </c>
      <c r="GE28" s="15">
        <f t="shared" si="26"/>
        <v>1694.9645328256925</v>
      </c>
      <c r="GF28" s="15">
        <f t="shared" si="26"/>
        <v>1762.7631141387203</v>
      </c>
      <c r="GG28" s="15">
        <f t="shared" si="26"/>
        <v>1833.2736387042692</v>
      </c>
      <c r="GH28" s="15">
        <f t="shared" si="26"/>
        <v>1906.60458425244</v>
      </c>
      <c r="GI28" s="15">
        <f t="shared" si="26"/>
        <v>1982.8687676225377</v>
      </c>
      <c r="GJ28" s="15">
        <f t="shared" si="26"/>
        <v>2062.1835183274393</v>
      </c>
      <c r="GK28" s="15">
        <f t="shared" si="26"/>
        <v>2144.6708590605367</v>
      </c>
      <c r="GL28" s="15">
        <f t="shared" si="26"/>
        <v>2230.4576934229581</v>
      </c>
      <c r="GM28" s="15">
        <f t="shared" si="26"/>
        <v>2319.6760011598763</v>
      </c>
      <c r="GN28" s="15">
        <f t="shared" si="26"/>
        <v>2412.4630412062716</v>
      </c>
      <c r="GO28" s="15">
        <f t="shared" si="26"/>
        <v>2508.9615628545225</v>
      </c>
      <c r="GP28" s="15">
        <f t="shared" si="26"/>
        <v>2609.3200253687037</v>
      </c>
      <c r="GQ28" s="15">
        <f t="shared" si="26"/>
        <v>2713.692826383452</v>
      </c>
      <c r="GR28" s="15">
        <f t="shared" si="26"/>
        <v>2822.2405394387902</v>
      </c>
      <c r="GS28" s="15">
        <f t="shared" si="26"/>
        <v>2935.1301610163418</v>
      </c>
      <c r="GT28" s="15">
        <f t="shared" si="26"/>
        <v>3052.5353674569956</v>
      </c>
      <c r="GU28" s="15">
        <f t="shared" si="26"/>
        <v>3174.6367821552753</v>
      </c>
      <c r="GV28" s="15">
        <f t="shared" si="26"/>
        <v>3301.6222534414865</v>
      </c>
      <c r="GW28" s="15">
        <f t="shared" si="26"/>
        <v>3433.6871435791459</v>
      </c>
      <c r="GX28" s="15">
        <f t="shared" si="26"/>
        <v>3571.034629322312</v>
      </c>
      <c r="GY28" s="15">
        <f t="shared" si="26"/>
        <v>3713.8760144952043</v>
      </c>
      <c r="GZ28" s="15">
        <f t="shared" si="26"/>
        <v>3862.4310550750129</v>
      </c>
      <c r="HA28" s="15">
        <f t="shared" si="26"/>
        <v>4016.9282972780134</v>
      </c>
      <c r="HB28" s="15">
        <f t="shared" si="26"/>
        <v>4177.6054291691344</v>
      </c>
      <c r="HC28" s="15">
        <f t="shared" si="26"/>
        <v>4344.7096463359003</v>
      </c>
      <c r="HD28" s="15">
        <f t="shared" si="26"/>
        <v>4518.4980321893363</v>
      </c>
      <c r="HE28" s="15">
        <f t="shared" si="26"/>
        <v>4699.2379534769098</v>
      </c>
      <c r="HF28" s="15">
        <f t="shared" si="26"/>
        <v>4887.2074716159859</v>
      </c>
      <c r="HG28" s="15">
        <f t="shared" si="26"/>
        <v>5082.6957704806255</v>
      </c>
      <c r="HH28" s="15">
        <f t="shared" si="26"/>
        <v>5286.0036012998507</v>
      </c>
    </row>
    <row r="29" spans="1:216" ht="16.5" customHeight="1" x14ac:dyDescent="0.2">
      <c r="A29" s="37">
        <v>17</v>
      </c>
      <c r="B29" s="37"/>
      <c r="C29" s="70" t="s">
        <v>57</v>
      </c>
      <c r="D29" s="5"/>
      <c r="E29" s="8">
        <v>39.184222222222225</v>
      </c>
      <c r="F29" s="8">
        <v>1.46</v>
      </c>
      <c r="G29" s="55">
        <v>5.6000000000000001E-2</v>
      </c>
      <c r="H29" s="57">
        <f t="shared" si="10"/>
        <v>5.3333333333333337E-2</v>
      </c>
      <c r="I29" s="57">
        <f t="shared" si="10"/>
        <v>5.0666666666666672E-2</v>
      </c>
      <c r="J29" s="57">
        <f t="shared" si="10"/>
        <v>4.8000000000000008E-2</v>
      </c>
      <c r="K29" s="57">
        <f t="shared" si="10"/>
        <v>4.5333333333333344E-2</v>
      </c>
      <c r="L29" s="57">
        <f t="shared" si="10"/>
        <v>4.2666666666666679E-2</v>
      </c>
      <c r="M29" s="57">
        <f t="shared" si="9"/>
        <v>0.04</v>
      </c>
      <c r="N29" s="55">
        <f t="shared" si="8"/>
        <v>8.283818356470718E-2</v>
      </c>
      <c r="P29" s="24">
        <f t="shared" si="1"/>
        <v>-39.184222222222225</v>
      </c>
      <c r="Q29" s="15">
        <f t="shared" si="2"/>
        <v>1.54176</v>
      </c>
      <c r="R29" s="15">
        <f t="shared" si="3"/>
        <v>1.6280985600000002</v>
      </c>
      <c r="S29" s="15">
        <f t="shared" si="3"/>
        <v>1.7192720793600003</v>
      </c>
      <c r="T29" s="15">
        <f t="shared" si="3"/>
        <v>1.8155513158041603</v>
      </c>
      <c r="U29" s="15">
        <f t="shared" si="3"/>
        <v>1.9172221894891934</v>
      </c>
      <c r="V29" s="15">
        <f t="shared" si="4"/>
        <v>2.0194740395952837</v>
      </c>
      <c r="W29" s="15">
        <f t="shared" si="4"/>
        <v>2.1217940576014449</v>
      </c>
      <c r="X29" s="15">
        <f t="shared" si="4"/>
        <v>2.2236401723663142</v>
      </c>
      <c r="Y29" s="15">
        <f t="shared" si="4"/>
        <v>2.3244451935135872</v>
      </c>
      <c r="Z29" s="15">
        <f t="shared" si="4"/>
        <v>2.4236215217701669</v>
      </c>
      <c r="AA29" s="15">
        <f t="shared" ref="AA29:CL32" si="30">Z29*(1+$M29)</f>
        <v>2.5205663826409737</v>
      </c>
      <c r="AB29" s="15">
        <f t="shared" si="30"/>
        <v>2.6213890379466127</v>
      </c>
      <c r="AC29" s="15">
        <f t="shared" si="30"/>
        <v>2.7262445994644775</v>
      </c>
      <c r="AD29" s="15">
        <f t="shared" si="30"/>
        <v>2.8352943834430566</v>
      </c>
      <c r="AE29" s="15">
        <f t="shared" si="30"/>
        <v>2.9487061587807788</v>
      </c>
      <c r="AF29" s="15">
        <f t="shared" si="30"/>
        <v>3.0666544051320099</v>
      </c>
      <c r="AG29" s="15">
        <f t="shared" si="30"/>
        <v>3.1893205813372902</v>
      </c>
      <c r="AH29" s="15">
        <f t="shared" si="30"/>
        <v>3.3168934045907821</v>
      </c>
      <c r="AI29" s="15">
        <f t="shared" si="30"/>
        <v>3.4495691407744133</v>
      </c>
      <c r="AJ29" s="15">
        <f t="shared" si="30"/>
        <v>3.5875519064053898</v>
      </c>
      <c r="AK29" s="15">
        <f t="shared" si="30"/>
        <v>3.7310539826616056</v>
      </c>
      <c r="AL29" s="15">
        <f t="shared" si="30"/>
        <v>3.8802961419680702</v>
      </c>
      <c r="AM29" s="15">
        <f t="shared" si="30"/>
        <v>4.0355079876467927</v>
      </c>
      <c r="AN29" s="15">
        <f t="shared" si="30"/>
        <v>4.1969283071526648</v>
      </c>
      <c r="AO29" s="15">
        <f t="shared" si="30"/>
        <v>4.3648054394387712</v>
      </c>
      <c r="AP29" s="15">
        <f t="shared" si="30"/>
        <v>4.5393976570163224</v>
      </c>
      <c r="AQ29" s="15">
        <f t="shared" si="30"/>
        <v>4.7209735632969752</v>
      </c>
      <c r="AR29" s="15">
        <f t="shared" si="30"/>
        <v>4.909812505828854</v>
      </c>
      <c r="AS29" s="15">
        <f t="shared" si="30"/>
        <v>5.1062050060620079</v>
      </c>
      <c r="AT29" s="15">
        <f t="shared" si="30"/>
        <v>5.310453206304488</v>
      </c>
      <c r="AU29" s="15">
        <f t="shared" si="30"/>
        <v>5.522871334556668</v>
      </c>
      <c r="AV29" s="15">
        <f t="shared" si="30"/>
        <v>5.7437861879389347</v>
      </c>
      <c r="AW29" s="15">
        <f t="shared" si="30"/>
        <v>5.9735376354564922</v>
      </c>
      <c r="AX29" s="15">
        <f t="shared" si="30"/>
        <v>6.2124791408747519</v>
      </c>
      <c r="AY29" s="15">
        <f t="shared" si="30"/>
        <v>6.4609783065097419</v>
      </c>
      <c r="AZ29" s="15">
        <f t="shared" si="30"/>
        <v>6.7194174387701322</v>
      </c>
      <c r="BA29" s="15">
        <f t="shared" si="30"/>
        <v>6.9881941363209377</v>
      </c>
      <c r="BB29" s="15">
        <f t="shared" si="30"/>
        <v>7.2677219017737755</v>
      </c>
      <c r="BC29" s="15">
        <f t="shared" si="30"/>
        <v>7.5584307778447268</v>
      </c>
      <c r="BD29" s="15">
        <f t="shared" si="30"/>
        <v>7.8607680089585159</v>
      </c>
      <c r="BE29" s="15">
        <f t="shared" si="30"/>
        <v>8.1751987293168575</v>
      </c>
      <c r="BF29" s="15">
        <f t="shared" si="30"/>
        <v>8.5022066784895323</v>
      </c>
      <c r="BG29" s="15">
        <f t="shared" si="30"/>
        <v>8.8422949456291136</v>
      </c>
      <c r="BH29" s="15">
        <f t="shared" si="30"/>
        <v>9.195986743454279</v>
      </c>
      <c r="BI29" s="15">
        <f t="shared" si="30"/>
        <v>9.563826213192451</v>
      </c>
      <c r="BJ29" s="15">
        <f t="shared" si="30"/>
        <v>9.9463792617201499</v>
      </c>
      <c r="BK29" s="15">
        <f t="shared" si="30"/>
        <v>10.344234432188957</v>
      </c>
      <c r="BL29" s="15">
        <f t="shared" si="30"/>
        <v>10.758003809476515</v>
      </c>
      <c r="BM29" s="15">
        <f t="shared" si="30"/>
        <v>11.188323961855575</v>
      </c>
      <c r="BN29" s="15">
        <f t="shared" si="30"/>
        <v>11.635856920329799</v>
      </c>
      <c r="BO29" s="15">
        <f t="shared" si="30"/>
        <v>12.101291197142992</v>
      </c>
      <c r="BP29" s="15">
        <f t="shared" si="30"/>
        <v>12.585342845028711</v>
      </c>
      <c r="BQ29" s="15">
        <f t="shared" si="30"/>
        <v>13.088756558829859</v>
      </c>
      <c r="BR29" s="15">
        <f t="shared" si="30"/>
        <v>13.612306821183054</v>
      </c>
      <c r="BS29" s="15">
        <f t="shared" si="30"/>
        <v>14.156799094030378</v>
      </c>
      <c r="BT29" s="15">
        <f t="shared" si="30"/>
        <v>14.723071057791593</v>
      </c>
      <c r="BU29" s="15">
        <f t="shared" si="30"/>
        <v>15.311993900103257</v>
      </c>
      <c r="BV29" s="15">
        <f t="shared" si="30"/>
        <v>15.924473656107388</v>
      </c>
      <c r="BW29" s="15">
        <f t="shared" si="30"/>
        <v>16.561452602351682</v>
      </c>
      <c r="BX29" s="15">
        <f t="shared" si="30"/>
        <v>17.22391070644575</v>
      </c>
      <c r="BY29" s="15">
        <f t="shared" si="30"/>
        <v>17.912867134703582</v>
      </c>
      <c r="BZ29" s="15">
        <f t="shared" si="30"/>
        <v>18.629381820091726</v>
      </c>
      <c r="CA29" s="15">
        <f t="shared" si="30"/>
        <v>19.374557092895397</v>
      </c>
      <c r="CB29" s="15">
        <f t="shared" si="30"/>
        <v>20.149539376611212</v>
      </c>
      <c r="CC29" s="15">
        <f t="shared" si="30"/>
        <v>20.955520951675663</v>
      </c>
      <c r="CD29" s="15">
        <f t="shared" si="30"/>
        <v>21.79374178974269</v>
      </c>
      <c r="CE29" s="15">
        <f t="shared" si="30"/>
        <v>22.665491461332397</v>
      </c>
      <c r="CF29" s="15">
        <f t="shared" si="30"/>
        <v>23.572111119785696</v>
      </c>
      <c r="CG29" s="15">
        <f t="shared" si="30"/>
        <v>24.514995564577124</v>
      </c>
      <c r="CH29" s="15">
        <f t="shared" si="30"/>
        <v>25.495595387160208</v>
      </c>
      <c r="CI29" s="15">
        <f t="shared" si="30"/>
        <v>26.515419202646616</v>
      </c>
      <c r="CJ29" s="15">
        <f t="shared" si="30"/>
        <v>27.576035970752482</v>
      </c>
      <c r="CK29" s="15">
        <f t="shared" si="30"/>
        <v>28.679077409582582</v>
      </c>
      <c r="CL29" s="15">
        <f t="shared" si="30"/>
        <v>29.826240505965888</v>
      </c>
      <c r="CM29" s="15">
        <f t="shared" ref="CM29:EX32" si="31">CL29*(1+$M29)</f>
        <v>31.019290126204524</v>
      </c>
      <c r="CN29" s="15">
        <f t="shared" si="31"/>
        <v>32.260061731252705</v>
      </c>
      <c r="CO29" s="15">
        <f t="shared" si="31"/>
        <v>33.550464200502816</v>
      </c>
      <c r="CP29" s="15">
        <f t="shared" si="31"/>
        <v>34.892482768522932</v>
      </c>
      <c r="CQ29" s="15">
        <f t="shared" si="31"/>
        <v>36.288182079263848</v>
      </c>
      <c r="CR29" s="15">
        <f t="shared" si="31"/>
        <v>37.739709362434404</v>
      </c>
      <c r="CS29" s="15">
        <f t="shared" si="31"/>
        <v>39.24929773693178</v>
      </c>
      <c r="CT29" s="15">
        <f t="shared" si="31"/>
        <v>40.819269646409055</v>
      </c>
      <c r="CU29" s="15">
        <f t="shared" si="31"/>
        <v>42.45204043226542</v>
      </c>
      <c r="CV29" s="15">
        <f t="shared" si="31"/>
        <v>44.150122049556039</v>
      </c>
      <c r="CW29" s="15">
        <f t="shared" si="31"/>
        <v>45.91612693153828</v>
      </c>
      <c r="CX29" s="15">
        <f t="shared" si="31"/>
        <v>47.752772008799809</v>
      </c>
      <c r="CY29" s="15">
        <f t="shared" si="31"/>
        <v>49.662882889151803</v>
      </c>
      <c r="CZ29" s="15">
        <f t="shared" si="31"/>
        <v>51.649398204717876</v>
      </c>
      <c r="DA29" s="15">
        <f t="shared" si="31"/>
        <v>53.715374132906589</v>
      </c>
      <c r="DB29" s="15">
        <f t="shared" si="31"/>
        <v>55.863989098222852</v>
      </c>
      <c r="DC29" s="15">
        <f t="shared" si="31"/>
        <v>58.098548662151771</v>
      </c>
      <c r="DD29" s="15">
        <f t="shared" si="31"/>
        <v>60.422490608637844</v>
      </c>
      <c r="DE29" s="15">
        <f t="shared" si="31"/>
        <v>62.839390232983362</v>
      </c>
      <c r="DF29" s="15">
        <f t="shared" si="31"/>
        <v>65.352965842302694</v>
      </c>
      <c r="DG29" s="15">
        <f t="shared" si="31"/>
        <v>67.96708447599481</v>
      </c>
      <c r="DH29" s="15">
        <f t="shared" si="31"/>
        <v>70.685767855034598</v>
      </c>
      <c r="DI29" s="15">
        <f t="shared" si="31"/>
        <v>73.513198569235982</v>
      </c>
      <c r="DJ29" s="15">
        <f t="shared" si="31"/>
        <v>76.453726512005417</v>
      </c>
      <c r="DK29" s="15">
        <f t="shared" si="31"/>
        <v>79.511875572485636</v>
      </c>
      <c r="DL29" s="15">
        <f t="shared" si="31"/>
        <v>82.692350595385065</v>
      </c>
      <c r="DM29" s="15">
        <f t="shared" si="31"/>
        <v>86.000044619200466</v>
      </c>
      <c r="DN29" s="15">
        <f t="shared" si="31"/>
        <v>89.440046403968481</v>
      </c>
      <c r="DO29" s="15">
        <f t="shared" si="31"/>
        <v>93.017648260127217</v>
      </c>
      <c r="DP29" s="15">
        <f t="shared" si="31"/>
        <v>96.738354190532306</v>
      </c>
      <c r="DQ29" s="15">
        <f t="shared" si="31"/>
        <v>100.6078883581536</v>
      </c>
      <c r="DR29" s="15">
        <f t="shared" si="31"/>
        <v>104.63220389247975</v>
      </c>
      <c r="DS29" s="15">
        <f t="shared" si="31"/>
        <v>108.81749204817895</v>
      </c>
      <c r="DT29" s="15">
        <f t="shared" si="31"/>
        <v>113.17019173010611</v>
      </c>
      <c r="DU29" s="15">
        <f t="shared" si="31"/>
        <v>117.69699939931036</v>
      </c>
      <c r="DV29" s="15">
        <f t="shared" si="31"/>
        <v>122.40487937528277</v>
      </c>
      <c r="DW29" s="15">
        <f t="shared" si="31"/>
        <v>127.30107455029409</v>
      </c>
      <c r="DX29" s="15">
        <f t="shared" si="31"/>
        <v>132.39311753230587</v>
      </c>
      <c r="DY29" s="15">
        <f t="shared" si="31"/>
        <v>137.68884223359811</v>
      </c>
      <c r="DZ29" s="15">
        <f t="shared" si="31"/>
        <v>143.19639592294203</v>
      </c>
      <c r="EA29" s="15">
        <f t="shared" si="31"/>
        <v>148.92425175985971</v>
      </c>
      <c r="EB29" s="15">
        <f t="shared" si="31"/>
        <v>154.88122183025411</v>
      </c>
      <c r="EC29" s="15">
        <f t="shared" si="31"/>
        <v>161.07647070346428</v>
      </c>
      <c r="ED29" s="15">
        <f t="shared" si="31"/>
        <v>167.51952953160287</v>
      </c>
      <c r="EE29" s="15">
        <f t="shared" si="31"/>
        <v>174.22031071286699</v>
      </c>
      <c r="EF29" s="15">
        <f t="shared" si="31"/>
        <v>181.18912314138169</v>
      </c>
      <c r="EG29" s="15">
        <f t="shared" si="31"/>
        <v>188.43668806703695</v>
      </c>
      <c r="EH29" s="15">
        <f t="shared" si="31"/>
        <v>195.97415558971844</v>
      </c>
      <c r="EI29" s="15">
        <f t="shared" si="31"/>
        <v>203.81312181330719</v>
      </c>
      <c r="EJ29" s="15">
        <f t="shared" si="31"/>
        <v>211.96564668583949</v>
      </c>
      <c r="EK29" s="15">
        <f t="shared" si="31"/>
        <v>220.44427255327307</v>
      </c>
      <c r="EL29" s="15">
        <f t="shared" si="31"/>
        <v>229.26204345540398</v>
      </c>
      <c r="EM29" s="15">
        <f t="shared" si="31"/>
        <v>238.43252519362014</v>
      </c>
      <c r="EN29" s="15">
        <f t="shared" si="31"/>
        <v>247.96982620136495</v>
      </c>
      <c r="EO29" s="15">
        <f t="shared" si="31"/>
        <v>257.88861924941955</v>
      </c>
      <c r="EP29" s="15">
        <f t="shared" si="31"/>
        <v>268.20416401939633</v>
      </c>
      <c r="EQ29" s="15">
        <f t="shared" si="31"/>
        <v>278.93233058017222</v>
      </c>
      <c r="ER29" s="15">
        <f t="shared" si="31"/>
        <v>290.08962380337914</v>
      </c>
      <c r="ES29" s="15">
        <f t="shared" si="31"/>
        <v>301.69320875551432</v>
      </c>
      <c r="ET29" s="15">
        <f t="shared" si="31"/>
        <v>313.76093710573491</v>
      </c>
      <c r="EU29" s="15">
        <f t="shared" si="31"/>
        <v>326.31137458996432</v>
      </c>
      <c r="EV29" s="15">
        <f t="shared" si="31"/>
        <v>339.3638295735629</v>
      </c>
      <c r="EW29" s="15">
        <f t="shared" si="31"/>
        <v>352.9383827565054</v>
      </c>
      <c r="EX29" s="15">
        <f t="shared" si="31"/>
        <v>367.05591806676563</v>
      </c>
      <c r="EY29" s="15">
        <f t="shared" si="27"/>
        <v>381.73815478943629</v>
      </c>
      <c r="EZ29" s="15">
        <f t="shared" si="27"/>
        <v>397.00768098101378</v>
      </c>
      <c r="FA29" s="15">
        <f t="shared" si="27"/>
        <v>412.88798822025433</v>
      </c>
      <c r="FB29" s="15">
        <f t="shared" si="27"/>
        <v>429.40350774906449</v>
      </c>
      <c r="FC29" s="15">
        <f t="shared" si="27"/>
        <v>446.57964805902708</v>
      </c>
      <c r="FD29" s="15">
        <f t="shared" si="27"/>
        <v>464.44283398138816</v>
      </c>
      <c r="FE29" s="15">
        <f t="shared" si="27"/>
        <v>483.0205473406437</v>
      </c>
      <c r="FF29" s="15">
        <f t="shared" si="27"/>
        <v>502.34136923426945</v>
      </c>
      <c r="FG29" s="15">
        <f t="shared" si="27"/>
        <v>522.43502400364025</v>
      </c>
      <c r="FH29" s="15">
        <f t="shared" si="27"/>
        <v>543.33242496378591</v>
      </c>
      <c r="FI29" s="15">
        <f t="shared" si="27"/>
        <v>565.06572196233742</v>
      </c>
      <c r="FJ29" s="15">
        <f t="shared" si="27"/>
        <v>587.66835084083095</v>
      </c>
      <c r="FK29" s="15">
        <f t="shared" si="27"/>
        <v>611.17508487446423</v>
      </c>
      <c r="FL29" s="15">
        <f t="shared" si="27"/>
        <v>635.62208826944277</v>
      </c>
      <c r="FM29" s="15">
        <f t="shared" si="27"/>
        <v>661.04697180022049</v>
      </c>
      <c r="FN29" s="15">
        <f t="shared" si="27"/>
        <v>687.48885067222932</v>
      </c>
      <c r="FO29" s="15">
        <f t="shared" si="27"/>
        <v>714.98840469911852</v>
      </c>
      <c r="FP29" s="15">
        <f t="shared" si="27"/>
        <v>743.58794088708328</v>
      </c>
      <c r="FQ29" s="15">
        <f t="shared" si="27"/>
        <v>773.33145852256666</v>
      </c>
      <c r="FR29" s="15">
        <f t="shared" si="27"/>
        <v>804.2647168634694</v>
      </c>
      <c r="FS29" s="15">
        <f t="shared" si="27"/>
        <v>836.43530553800815</v>
      </c>
      <c r="FT29" s="15">
        <f t="shared" si="27"/>
        <v>869.89271775952852</v>
      </c>
      <c r="FU29" s="15">
        <f t="shared" si="27"/>
        <v>904.6884264699097</v>
      </c>
      <c r="FV29" s="15">
        <f t="shared" si="27"/>
        <v>940.87596352870617</v>
      </c>
      <c r="FW29" s="15">
        <f t="shared" si="27"/>
        <v>978.5110020698545</v>
      </c>
      <c r="FX29" s="15">
        <f t="shared" si="27"/>
        <v>1017.6514421526488</v>
      </c>
      <c r="FY29" s="15">
        <f t="shared" si="27"/>
        <v>1058.3574998387548</v>
      </c>
      <c r="FZ29" s="15">
        <f t="shared" si="27"/>
        <v>1100.6917998323052</v>
      </c>
      <c r="GA29" s="15">
        <f t="shared" si="27"/>
        <v>1144.7194718255973</v>
      </c>
      <c r="GB29" s="15">
        <f t="shared" si="27"/>
        <v>1190.5082506986212</v>
      </c>
      <c r="GC29" s="15">
        <f t="shared" si="27"/>
        <v>1238.128580726566</v>
      </c>
      <c r="GD29" s="15">
        <f t="shared" si="27"/>
        <v>1287.6537239556287</v>
      </c>
      <c r="GE29" s="15">
        <f t="shared" si="26"/>
        <v>1339.1598729138539</v>
      </c>
      <c r="GF29" s="15">
        <f t="shared" si="26"/>
        <v>1392.726267830408</v>
      </c>
      <c r="GG29" s="15">
        <f t="shared" si="26"/>
        <v>1448.4353185436244</v>
      </c>
      <c r="GH29" s="15">
        <f t="shared" si="26"/>
        <v>1506.3727312853694</v>
      </c>
      <c r="GI29" s="15">
        <f t="shared" si="26"/>
        <v>1566.6276405367842</v>
      </c>
      <c r="GJ29" s="15">
        <f t="shared" si="26"/>
        <v>1629.2927461582556</v>
      </c>
      <c r="GK29" s="15">
        <f t="shared" si="26"/>
        <v>1694.4644560045858</v>
      </c>
      <c r="GL29" s="15">
        <f t="shared" si="26"/>
        <v>1762.2430342447694</v>
      </c>
      <c r="GM29" s="15">
        <f t="shared" si="26"/>
        <v>1832.7327556145603</v>
      </c>
      <c r="GN29" s="15">
        <f t="shared" si="26"/>
        <v>1906.0420658391429</v>
      </c>
      <c r="GO29" s="15">
        <f t="shared" si="26"/>
        <v>1982.2837484727086</v>
      </c>
      <c r="GP29" s="15">
        <f t="shared" si="26"/>
        <v>2061.5750984116171</v>
      </c>
      <c r="GQ29" s="15">
        <f t="shared" si="26"/>
        <v>2144.0381023480818</v>
      </c>
      <c r="GR29" s="15">
        <f t="shared" si="26"/>
        <v>2229.7996264420053</v>
      </c>
      <c r="GS29" s="15">
        <f t="shared" si="26"/>
        <v>2318.9916114996854</v>
      </c>
      <c r="GT29" s="15">
        <f t="shared" si="26"/>
        <v>2411.751275959673</v>
      </c>
      <c r="GU29" s="15">
        <f t="shared" si="26"/>
        <v>2508.2213269980598</v>
      </c>
      <c r="GV29" s="15">
        <f t="shared" si="26"/>
        <v>2608.5501800779821</v>
      </c>
      <c r="GW29" s="15">
        <f t="shared" si="26"/>
        <v>2712.8921872811015</v>
      </c>
      <c r="GX29" s="15">
        <f t="shared" si="26"/>
        <v>2821.4078747723456</v>
      </c>
      <c r="GY29" s="15">
        <f t="shared" si="26"/>
        <v>2934.2641897632398</v>
      </c>
      <c r="GZ29" s="15">
        <f t="shared" si="26"/>
        <v>3051.6347573537696</v>
      </c>
      <c r="HA29" s="15">
        <f t="shared" si="26"/>
        <v>3173.7001476479204</v>
      </c>
      <c r="HB29" s="15">
        <f t="shared" si="26"/>
        <v>3300.6481535538373</v>
      </c>
      <c r="HC29" s="15">
        <f t="shared" si="26"/>
        <v>3432.6740796959912</v>
      </c>
      <c r="HD29" s="15">
        <f t="shared" si="26"/>
        <v>3569.9810428838309</v>
      </c>
      <c r="HE29" s="15">
        <f t="shared" si="26"/>
        <v>3712.7802845991841</v>
      </c>
      <c r="HF29" s="15">
        <f t="shared" si="26"/>
        <v>3861.2914959831514</v>
      </c>
      <c r="HG29" s="15">
        <f t="shared" si="26"/>
        <v>4015.7431558224775</v>
      </c>
      <c r="HH29" s="15">
        <f t="shared" si="26"/>
        <v>4176.372882055377</v>
      </c>
    </row>
    <row r="30" spans="1:216" ht="16.5" customHeight="1" x14ac:dyDescent="0.2">
      <c r="A30" s="37">
        <v>18</v>
      </c>
      <c r="B30" s="37"/>
      <c r="C30" s="70" t="s">
        <v>59</v>
      </c>
      <c r="D30" s="5"/>
      <c r="E30" s="8">
        <v>47.94522222222222</v>
      </c>
      <c r="F30" s="8">
        <v>1.4</v>
      </c>
      <c r="G30" s="55">
        <v>0.09</v>
      </c>
      <c r="H30" s="57">
        <f t="shared" si="10"/>
        <v>8.1666666666666665E-2</v>
      </c>
      <c r="I30" s="57">
        <f t="shared" si="10"/>
        <v>7.3333333333333334E-2</v>
      </c>
      <c r="J30" s="57">
        <f t="shared" si="10"/>
        <v>6.5000000000000002E-2</v>
      </c>
      <c r="K30" s="57">
        <f t="shared" si="10"/>
        <v>5.6666666666666671E-2</v>
      </c>
      <c r="L30" s="57">
        <f t="shared" si="10"/>
        <v>4.8333333333333339E-2</v>
      </c>
      <c r="M30" s="57">
        <f t="shared" si="9"/>
        <v>0.04</v>
      </c>
      <c r="N30" s="55">
        <f t="shared" si="8"/>
        <v>8.1532758439762487E-2</v>
      </c>
      <c r="P30" s="24">
        <f t="shared" si="1"/>
        <v>-47.94522222222222</v>
      </c>
      <c r="Q30" s="15">
        <f t="shared" si="2"/>
        <v>1.526</v>
      </c>
      <c r="R30" s="15">
        <f t="shared" si="3"/>
        <v>1.66334</v>
      </c>
      <c r="S30" s="15">
        <f t="shared" si="3"/>
        <v>1.8130406000000001</v>
      </c>
      <c r="T30" s="15">
        <f t="shared" si="3"/>
        <v>1.9762142540000003</v>
      </c>
      <c r="U30" s="15">
        <f t="shared" si="3"/>
        <v>2.1540735368600004</v>
      </c>
      <c r="V30" s="15">
        <f t="shared" si="4"/>
        <v>2.3299895423702335</v>
      </c>
      <c r="W30" s="15">
        <f t="shared" si="4"/>
        <v>2.5008554421440503</v>
      </c>
      <c r="X30" s="15">
        <f t="shared" si="4"/>
        <v>2.6634110458834135</v>
      </c>
      <c r="Y30" s="15">
        <f t="shared" si="4"/>
        <v>2.8143376718168067</v>
      </c>
      <c r="Z30" s="15">
        <f t="shared" si="4"/>
        <v>2.9503639926212859</v>
      </c>
      <c r="AA30" s="15">
        <f t="shared" si="30"/>
        <v>3.0683785523261373</v>
      </c>
      <c r="AB30" s="15">
        <f t="shared" si="30"/>
        <v>3.1911136944191831</v>
      </c>
      <c r="AC30" s="15">
        <f t="shared" si="30"/>
        <v>3.3187582421959507</v>
      </c>
      <c r="AD30" s="15">
        <f t="shared" si="30"/>
        <v>3.4515085718837888</v>
      </c>
      <c r="AE30" s="15">
        <f t="shared" si="30"/>
        <v>3.5895689147591403</v>
      </c>
      <c r="AF30" s="15">
        <f t="shared" si="30"/>
        <v>3.7331516713495061</v>
      </c>
      <c r="AG30" s="15">
        <f t="shared" si="30"/>
        <v>3.8824777382034865</v>
      </c>
      <c r="AH30" s="15">
        <f t="shared" si="30"/>
        <v>4.0377768477316263</v>
      </c>
      <c r="AI30" s="15">
        <f t="shared" si="30"/>
        <v>4.1992879216408916</v>
      </c>
      <c r="AJ30" s="15">
        <f t="shared" si="30"/>
        <v>4.3672594385065278</v>
      </c>
      <c r="AK30" s="15">
        <f t="shared" si="30"/>
        <v>4.541949816046789</v>
      </c>
      <c r="AL30" s="15">
        <f t="shared" si="30"/>
        <v>4.7236278086886605</v>
      </c>
      <c r="AM30" s="15">
        <f t="shared" si="30"/>
        <v>4.9125729210362072</v>
      </c>
      <c r="AN30" s="15">
        <f t="shared" si="30"/>
        <v>5.109075837877656</v>
      </c>
      <c r="AO30" s="15">
        <f t="shared" si="30"/>
        <v>5.3134388713927621</v>
      </c>
      <c r="AP30" s="15">
        <f t="shared" si="30"/>
        <v>5.525976426248473</v>
      </c>
      <c r="AQ30" s="15">
        <f t="shared" si="30"/>
        <v>5.7470154832984122</v>
      </c>
      <c r="AR30" s="15">
        <f t="shared" si="30"/>
        <v>5.9768961026303487</v>
      </c>
      <c r="AS30" s="15">
        <f t="shared" si="30"/>
        <v>6.2159719467355625</v>
      </c>
      <c r="AT30" s="15">
        <f t="shared" si="30"/>
        <v>6.4646108246049856</v>
      </c>
      <c r="AU30" s="15">
        <f t="shared" si="30"/>
        <v>6.7231952575891851</v>
      </c>
      <c r="AV30" s="15">
        <f t="shared" si="30"/>
        <v>6.9921230678927531</v>
      </c>
      <c r="AW30" s="15">
        <f t="shared" si="30"/>
        <v>7.2718079906084636</v>
      </c>
      <c r="AX30" s="15">
        <f t="shared" si="30"/>
        <v>7.5626803102328024</v>
      </c>
      <c r="AY30" s="15">
        <f t="shared" si="30"/>
        <v>7.8651875226421151</v>
      </c>
      <c r="AZ30" s="15">
        <f t="shared" si="30"/>
        <v>8.1797950235478005</v>
      </c>
      <c r="BA30" s="15">
        <f t="shared" si="30"/>
        <v>8.5069868244897133</v>
      </c>
      <c r="BB30" s="15">
        <f t="shared" si="30"/>
        <v>8.8472662974693019</v>
      </c>
      <c r="BC30" s="15">
        <f t="shared" si="30"/>
        <v>9.2011569493680749</v>
      </c>
      <c r="BD30" s="15">
        <f t="shared" si="30"/>
        <v>9.5692032273427987</v>
      </c>
      <c r="BE30" s="15">
        <f t="shared" si="30"/>
        <v>9.9519713564365109</v>
      </c>
      <c r="BF30" s="15">
        <f t="shared" si="30"/>
        <v>10.350050210693972</v>
      </c>
      <c r="BG30" s="15">
        <f t="shared" si="30"/>
        <v>10.764052219121732</v>
      </c>
      <c r="BH30" s="15">
        <f t="shared" si="30"/>
        <v>11.194614307886601</v>
      </c>
      <c r="BI30" s="15">
        <f t="shared" si="30"/>
        <v>11.642398880202066</v>
      </c>
      <c r="BJ30" s="15">
        <f t="shared" si="30"/>
        <v>12.108094835410149</v>
      </c>
      <c r="BK30" s="15">
        <f t="shared" si="30"/>
        <v>12.592418628826556</v>
      </c>
      <c r="BL30" s="15">
        <f t="shared" si="30"/>
        <v>13.096115373979618</v>
      </c>
      <c r="BM30" s="15">
        <f t="shared" si="30"/>
        <v>13.619959988938803</v>
      </c>
      <c r="BN30" s="15">
        <f t="shared" si="30"/>
        <v>14.164758388496356</v>
      </c>
      <c r="BO30" s="15">
        <f t="shared" si="30"/>
        <v>14.731348724036211</v>
      </c>
      <c r="BP30" s="15">
        <f t="shared" si="30"/>
        <v>15.32060267299766</v>
      </c>
      <c r="BQ30" s="15">
        <f t="shared" si="30"/>
        <v>15.933426779917568</v>
      </c>
      <c r="BR30" s="15">
        <f t="shared" si="30"/>
        <v>16.570763851114272</v>
      </c>
      <c r="BS30" s="15">
        <f t="shared" si="30"/>
        <v>17.233594405158843</v>
      </c>
      <c r="BT30" s="15">
        <f t="shared" si="30"/>
        <v>17.922938181365197</v>
      </c>
      <c r="BU30" s="15">
        <f t="shared" si="30"/>
        <v>18.639855708619805</v>
      </c>
      <c r="BV30" s="15">
        <f t="shared" si="30"/>
        <v>19.385449936964598</v>
      </c>
      <c r="BW30" s="15">
        <f t="shared" si="30"/>
        <v>20.160867934443182</v>
      </c>
      <c r="BX30" s="15">
        <f t="shared" si="30"/>
        <v>20.967302651820908</v>
      </c>
      <c r="BY30" s="15">
        <f t="shared" si="30"/>
        <v>21.805994757893746</v>
      </c>
      <c r="BZ30" s="15">
        <f t="shared" si="30"/>
        <v>22.678234548209495</v>
      </c>
      <c r="CA30" s="15">
        <f t="shared" si="30"/>
        <v>23.585363930137877</v>
      </c>
      <c r="CB30" s="15">
        <f t="shared" si="30"/>
        <v>24.528778487343391</v>
      </c>
      <c r="CC30" s="15">
        <f t="shared" si="30"/>
        <v>25.509929626837128</v>
      </c>
      <c r="CD30" s="15">
        <f t="shared" si="30"/>
        <v>26.530326811910612</v>
      </c>
      <c r="CE30" s="15">
        <f t="shared" si="30"/>
        <v>27.591539884387039</v>
      </c>
      <c r="CF30" s="15">
        <f t="shared" si="30"/>
        <v>28.69520147976252</v>
      </c>
      <c r="CG30" s="15">
        <f t="shared" si="30"/>
        <v>29.843009538953023</v>
      </c>
      <c r="CH30" s="15">
        <f t="shared" si="30"/>
        <v>31.036729920511146</v>
      </c>
      <c r="CI30" s="15">
        <f t="shared" si="30"/>
        <v>32.278199117331596</v>
      </c>
      <c r="CJ30" s="15">
        <f t="shared" si="30"/>
        <v>33.569327082024863</v>
      </c>
      <c r="CK30" s="15">
        <f t="shared" si="30"/>
        <v>34.912100165305858</v>
      </c>
      <c r="CL30" s="15">
        <f t="shared" si="30"/>
        <v>36.308584171918092</v>
      </c>
      <c r="CM30" s="15">
        <f t="shared" si="31"/>
        <v>37.760927538794817</v>
      </c>
      <c r="CN30" s="15">
        <f t="shared" si="31"/>
        <v>39.271364640346611</v>
      </c>
      <c r="CO30" s="15">
        <f t="shared" si="31"/>
        <v>40.842219225960477</v>
      </c>
      <c r="CP30" s="15">
        <f t="shared" si="31"/>
        <v>42.475907994998899</v>
      </c>
      <c r="CQ30" s="15">
        <f t="shared" si="31"/>
        <v>44.174944314798857</v>
      </c>
      <c r="CR30" s="15">
        <f t="shared" si="31"/>
        <v>45.941942087390814</v>
      </c>
      <c r="CS30" s="15">
        <f t="shared" si="31"/>
        <v>47.779619770886448</v>
      </c>
      <c r="CT30" s="15">
        <f t="shared" si="31"/>
        <v>49.690804561721905</v>
      </c>
      <c r="CU30" s="15">
        <f t="shared" si="31"/>
        <v>51.678436744190783</v>
      </c>
      <c r="CV30" s="15">
        <f t="shared" si="31"/>
        <v>53.745574213958413</v>
      </c>
      <c r="CW30" s="15">
        <f t="shared" si="31"/>
        <v>55.895397182516753</v>
      </c>
      <c r="CX30" s="15">
        <f t="shared" si="31"/>
        <v>58.131213069817427</v>
      </c>
      <c r="CY30" s="15">
        <f t="shared" si="31"/>
        <v>60.456461592610125</v>
      </c>
      <c r="CZ30" s="15">
        <f t="shared" si="31"/>
        <v>62.87472005631453</v>
      </c>
      <c r="DA30" s="15">
        <f t="shared" si="31"/>
        <v>65.389708858567118</v>
      </c>
      <c r="DB30" s="15">
        <f t="shared" si="31"/>
        <v>68.005297212909809</v>
      </c>
      <c r="DC30" s="15">
        <f t="shared" si="31"/>
        <v>70.725509101426198</v>
      </c>
      <c r="DD30" s="15">
        <f t="shared" si="31"/>
        <v>73.554529465483242</v>
      </c>
      <c r="DE30" s="15">
        <f t="shared" si="31"/>
        <v>76.496710644102578</v>
      </c>
      <c r="DF30" s="15">
        <f t="shared" si="31"/>
        <v>79.556579069866686</v>
      </c>
      <c r="DG30" s="15">
        <f t="shared" si="31"/>
        <v>82.738842232661355</v>
      </c>
      <c r="DH30" s="15">
        <f t="shared" si="31"/>
        <v>86.04839592196781</v>
      </c>
      <c r="DI30" s="15">
        <f t="shared" si="31"/>
        <v>89.490331758846523</v>
      </c>
      <c r="DJ30" s="15">
        <f t="shared" si="31"/>
        <v>93.069945029200383</v>
      </c>
      <c r="DK30" s="15">
        <f t="shared" si="31"/>
        <v>96.792742830368397</v>
      </c>
      <c r="DL30" s="15">
        <f t="shared" si="31"/>
        <v>100.66445254358314</v>
      </c>
      <c r="DM30" s="15">
        <f t="shared" si="31"/>
        <v>104.69103064532646</v>
      </c>
      <c r="DN30" s="15">
        <f t="shared" si="31"/>
        <v>108.87867187113953</v>
      </c>
      <c r="DO30" s="15">
        <f t="shared" si="31"/>
        <v>113.23381874598512</v>
      </c>
      <c r="DP30" s="15">
        <f t="shared" si="31"/>
        <v>117.76317149582452</v>
      </c>
      <c r="DQ30" s="15">
        <f t="shared" si="31"/>
        <v>122.4736983556575</v>
      </c>
      <c r="DR30" s="15">
        <f t="shared" si="31"/>
        <v>127.3726462898838</v>
      </c>
      <c r="DS30" s="15">
        <f t="shared" si="31"/>
        <v>132.46755214147916</v>
      </c>
      <c r="DT30" s="15">
        <f t="shared" si="31"/>
        <v>137.76625422713832</v>
      </c>
      <c r="DU30" s="15">
        <f t="shared" si="31"/>
        <v>143.27690439622387</v>
      </c>
      <c r="DV30" s="15">
        <f t="shared" si="31"/>
        <v>149.00798057207282</v>
      </c>
      <c r="DW30" s="15">
        <f t="shared" si="31"/>
        <v>154.96829979495575</v>
      </c>
      <c r="DX30" s="15">
        <f t="shared" si="31"/>
        <v>161.16703178675399</v>
      </c>
      <c r="DY30" s="15">
        <f t="shared" si="31"/>
        <v>167.61371305822416</v>
      </c>
      <c r="DZ30" s="15">
        <f t="shared" si="31"/>
        <v>174.31826158055313</v>
      </c>
      <c r="EA30" s="15">
        <f t="shared" si="31"/>
        <v>181.29099204377525</v>
      </c>
      <c r="EB30" s="15">
        <f t="shared" si="31"/>
        <v>188.54263172552626</v>
      </c>
      <c r="EC30" s="15">
        <f t="shared" si="31"/>
        <v>196.08433699454733</v>
      </c>
      <c r="ED30" s="15">
        <f t="shared" si="31"/>
        <v>203.92771047432922</v>
      </c>
      <c r="EE30" s="15">
        <f t="shared" si="31"/>
        <v>212.08481889330238</v>
      </c>
      <c r="EF30" s="15">
        <f t="shared" si="31"/>
        <v>220.56821164903448</v>
      </c>
      <c r="EG30" s="15">
        <f t="shared" si="31"/>
        <v>229.39094011499586</v>
      </c>
      <c r="EH30" s="15">
        <f t="shared" si="31"/>
        <v>238.5665777195957</v>
      </c>
      <c r="EI30" s="15">
        <f t="shared" si="31"/>
        <v>248.10924082837954</v>
      </c>
      <c r="EJ30" s="15">
        <f t="shared" si="31"/>
        <v>258.03361046151474</v>
      </c>
      <c r="EK30" s="15">
        <f t="shared" si="31"/>
        <v>268.35495487997537</v>
      </c>
      <c r="EL30" s="15">
        <f t="shared" si="31"/>
        <v>279.08915307517441</v>
      </c>
      <c r="EM30" s="15">
        <f t="shared" si="31"/>
        <v>290.25271919818141</v>
      </c>
      <c r="EN30" s="15">
        <f t="shared" si="31"/>
        <v>301.86282796610868</v>
      </c>
      <c r="EO30" s="15">
        <f t="shared" si="31"/>
        <v>313.93734108475303</v>
      </c>
      <c r="EP30" s="15">
        <f t="shared" si="31"/>
        <v>326.49483472814319</v>
      </c>
      <c r="EQ30" s="15">
        <f t="shared" si="31"/>
        <v>339.55462811726892</v>
      </c>
      <c r="ER30" s="15">
        <f t="shared" si="31"/>
        <v>353.13681324195971</v>
      </c>
      <c r="ES30" s="15">
        <f t="shared" si="31"/>
        <v>367.26228577163812</v>
      </c>
      <c r="ET30" s="15">
        <f t="shared" si="31"/>
        <v>381.95277720250368</v>
      </c>
      <c r="EU30" s="15">
        <f t="shared" si="31"/>
        <v>397.23088829060384</v>
      </c>
      <c r="EV30" s="15">
        <f t="shared" si="31"/>
        <v>413.12012382222804</v>
      </c>
      <c r="EW30" s="15">
        <f t="shared" si="31"/>
        <v>429.64492877511719</v>
      </c>
      <c r="EX30" s="15">
        <f t="shared" si="31"/>
        <v>446.83072592612189</v>
      </c>
      <c r="EY30" s="15">
        <f t="shared" si="27"/>
        <v>464.70395496316678</v>
      </c>
      <c r="EZ30" s="15">
        <f t="shared" si="27"/>
        <v>483.29211316169346</v>
      </c>
      <c r="FA30" s="15">
        <f t="shared" si="27"/>
        <v>502.62379768816123</v>
      </c>
      <c r="FB30" s="15">
        <f t="shared" si="27"/>
        <v>522.72874959568765</v>
      </c>
      <c r="FC30" s="15">
        <f t="shared" si="27"/>
        <v>543.63789957951519</v>
      </c>
      <c r="FD30" s="15">
        <f t="shared" si="27"/>
        <v>565.38341556269586</v>
      </c>
      <c r="FE30" s="15">
        <f t="shared" si="27"/>
        <v>587.99875218520367</v>
      </c>
      <c r="FF30" s="15">
        <f t="shared" si="27"/>
        <v>611.51870227261179</v>
      </c>
      <c r="FG30" s="15">
        <f t="shared" si="27"/>
        <v>635.97945036351632</v>
      </c>
      <c r="FH30" s="15">
        <f t="shared" si="27"/>
        <v>661.41862837805695</v>
      </c>
      <c r="FI30" s="15">
        <f t="shared" si="27"/>
        <v>687.87537351317928</v>
      </c>
      <c r="FJ30" s="15">
        <f t="shared" si="27"/>
        <v>715.39038845370646</v>
      </c>
      <c r="FK30" s="15">
        <f t="shared" si="27"/>
        <v>744.00600399185475</v>
      </c>
      <c r="FL30" s="15">
        <f t="shared" si="27"/>
        <v>773.76624415152901</v>
      </c>
      <c r="FM30" s="15">
        <f t="shared" si="27"/>
        <v>804.71689391759014</v>
      </c>
      <c r="FN30" s="15">
        <f t="shared" si="27"/>
        <v>836.90556967429382</v>
      </c>
      <c r="FO30" s="15">
        <f t="shared" si="27"/>
        <v>870.3817924612656</v>
      </c>
      <c r="FP30" s="15">
        <f t="shared" si="27"/>
        <v>905.19706415971621</v>
      </c>
      <c r="FQ30" s="15">
        <f t="shared" si="27"/>
        <v>941.40494672610487</v>
      </c>
      <c r="FR30" s="15">
        <f t="shared" si="27"/>
        <v>979.06114459514913</v>
      </c>
      <c r="FS30" s="15">
        <f t="shared" si="27"/>
        <v>1018.2235903789551</v>
      </c>
      <c r="FT30" s="15">
        <f t="shared" si="27"/>
        <v>1058.9525339941133</v>
      </c>
      <c r="FU30" s="15">
        <f t="shared" si="27"/>
        <v>1101.3106353538778</v>
      </c>
      <c r="FV30" s="15">
        <f t="shared" si="27"/>
        <v>1145.3630607680329</v>
      </c>
      <c r="FW30" s="15">
        <f t="shared" si="27"/>
        <v>1191.1775831987543</v>
      </c>
      <c r="FX30" s="15">
        <f t="shared" si="27"/>
        <v>1238.8246865267045</v>
      </c>
      <c r="FY30" s="15">
        <f t="shared" si="27"/>
        <v>1288.3776739877726</v>
      </c>
      <c r="FZ30" s="15">
        <f t="shared" si="27"/>
        <v>1339.9127809472836</v>
      </c>
      <c r="GA30" s="15">
        <f t="shared" si="27"/>
        <v>1393.5092921851751</v>
      </c>
      <c r="GB30" s="15">
        <f t="shared" si="27"/>
        <v>1449.2496638725822</v>
      </c>
      <c r="GC30" s="15">
        <f t="shared" si="27"/>
        <v>1507.2196504274855</v>
      </c>
      <c r="GD30" s="15">
        <f t="shared" si="27"/>
        <v>1567.508436444585</v>
      </c>
      <c r="GE30" s="15">
        <f t="shared" si="26"/>
        <v>1630.2087739023684</v>
      </c>
      <c r="GF30" s="15">
        <f t="shared" si="26"/>
        <v>1695.4171248584632</v>
      </c>
      <c r="GG30" s="15">
        <f t="shared" si="26"/>
        <v>1763.2338098528019</v>
      </c>
      <c r="GH30" s="15">
        <f t="shared" si="26"/>
        <v>1833.7631622469139</v>
      </c>
      <c r="GI30" s="15">
        <f t="shared" si="26"/>
        <v>1907.1136887367904</v>
      </c>
      <c r="GJ30" s="15">
        <f t="shared" si="26"/>
        <v>1983.3982362862621</v>
      </c>
      <c r="GK30" s="15">
        <f t="shared" si="26"/>
        <v>2062.7341657377128</v>
      </c>
      <c r="GL30" s="15">
        <f t="shared" si="26"/>
        <v>2145.2435323672216</v>
      </c>
      <c r="GM30" s="15">
        <f t="shared" si="26"/>
        <v>2231.0532736619107</v>
      </c>
      <c r="GN30" s="15">
        <f t="shared" si="26"/>
        <v>2320.2954046083873</v>
      </c>
      <c r="GO30" s="15">
        <f t="shared" si="26"/>
        <v>2413.1072207927227</v>
      </c>
      <c r="GP30" s="15">
        <f t="shared" si="26"/>
        <v>2509.6315096244316</v>
      </c>
      <c r="GQ30" s="15">
        <f t="shared" si="26"/>
        <v>2610.0167700094089</v>
      </c>
      <c r="GR30" s="15">
        <f t="shared" si="26"/>
        <v>2714.4174408097851</v>
      </c>
      <c r="GS30" s="15">
        <f t="shared" si="26"/>
        <v>2822.9941384421768</v>
      </c>
      <c r="GT30" s="15">
        <f t="shared" si="26"/>
        <v>2935.9139039798638</v>
      </c>
      <c r="GU30" s="15">
        <f t="shared" si="26"/>
        <v>3053.3504601390587</v>
      </c>
      <c r="GV30" s="15">
        <f t="shared" si="26"/>
        <v>3175.4844785446212</v>
      </c>
      <c r="GW30" s="15">
        <f t="shared" si="26"/>
        <v>3302.5038576864063</v>
      </c>
      <c r="GX30" s="15">
        <f t="shared" si="26"/>
        <v>3434.6040119938625</v>
      </c>
      <c r="GY30" s="15">
        <f t="shared" si="26"/>
        <v>3571.9881724736169</v>
      </c>
      <c r="GZ30" s="15">
        <f t="shared" si="26"/>
        <v>3714.8676993725617</v>
      </c>
      <c r="HA30" s="15">
        <f t="shared" si="26"/>
        <v>3863.4624073474643</v>
      </c>
      <c r="HB30" s="15">
        <f t="shared" si="26"/>
        <v>4018.000903641363</v>
      </c>
      <c r="HC30" s="15">
        <f t="shared" si="26"/>
        <v>4178.7209397870174</v>
      </c>
      <c r="HD30" s="15">
        <f t="shared" si="26"/>
        <v>4345.8697773784979</v>
      </c>
      <c r="HE30" s="15">
        <f t="shared" si="26"/>
        <v>4519.7045684736377</v>
      </c>
      <c r="HF30" s="15">
        <f t="shared" si="26"/>
        <v>4700.4927512125832</v>
      </c>
      <c r="HG30" s="15">
        <f t="shared" si="26"/>
        <v>4888.5124612610871</v>
      </c>
      <c r="HH30" s="15">
        <f t="shared" si="26"/>
        <v>5084.052959711531</v>
      </c>
    </row>
    <row r="31" spans="1:216" ht="16.5" customHeight="1" x14ac:dyDescent="0.2">
      <c r="A31" s="37">
        <v>19</v>
      </c>
      <c r="B31" s="37"/>
      <c r="C31" s="70" t="s">
        <v>26</v>
      </c>
      <c r="D31" s="5"/>
      <c r="E31" s="8">
        <v>86.694555555555539</v>
      </c>
      <c r="F31" s="8">
        <v>2.95</v>
      </c>
      <c r="G31" s="55">
        <v>4.9200000000000001E-2</v>
      </c>
      <c r="H31" s="57">
        <f t="shared" si="10"/>
        <v>4.766666666666667E-2</v>
      </c>
      <c r="I31" s="57">
        <f t="shared" si="10"/>
        <v>4.6133333333333339E-2</v>
      </c>
      <c r="J31" s="57">
        <f t="shared" si="10"/>
        <v>4.4600000000000008E-2</v>
      </c>
      <c r="K31" s="57">
        <f t="shared" si="10"/>
        <v>4.3066666666666677E-2</v>
      </c>
      <c r="L31" s="57">
        <f t="shared" si="10"/>
        <v>4.1533333333333346E-2</v>
      </c>
      <c r="M31" s="57">
        <f t="shared" si="9"/>
        <v>0.04</v>
      </c>
      <c r="N31" s="55">
        <f t="shared" si="8"/>
        <v>7.7501532701349296E-2</v>
      </c>
      <c r="P31" s="24">
        <f t="shared" si="1"/>
        <v>-86.694555555555539</v>
      </c>
      <c r="Q31" s="15">
        <f t="shared" si="2"/>
        <v>3.0951399999999998</v>
      </c>
      <c r="R31" s="15">
        <f t="shared" si="3"/>
        <v>3.2474208879999993</v>
      </c>
      <c r="S31" s="15">
        <f t="shared" si="3"/>
        <v>3.4071939956895991</v>
      </c>
      <c r="T31" s="15">
        <f t="shared" si="3"/>
        <v>3.5748279402775269</v>
      </c>
      <c r="U31" s="15">
        <f t="shared" si="3"/>
        <v>3.7507094749391809</v>
      </c>
      <c r="V31" s="15">
        <f t="shared" si="4"/>
        <v>3.9294932932446156</v>
      </c>
      <c r="W31" s="15">
        <f t="shared" si="4"/>
        <v>4.1107739171729669</v>
      </c>
      <c r="X31" s="15">
        <f t="shared" si="4"/>
        <v>4.2941144338788808</v>
      </c>
      <c r="Y31" s="15">
        <f t="shared" si="4"/>
        <v>4.4790476288312639</v>
      </c>
      <c r="Z31" s="15">
        <f t="shared" si="4"/>
        <v>4.6650774070153895</v>
      </c>
      <c r="AA31" s="15">
        <f t="shared" si="30"/>
        <v>4.8516805032960049</v>
      </c>
      <c r="AB31" s="15">
        <f t="shared" si="30"/>
        <v>5.0457477234278452</v>
      </c>
      <c r="AC31" s="15">
        <f t="shared" si="30"/>
        <v>5.2475776323649592</v>
      </c>
      <c r="AD31" s="15">
        <f t="shared" si="30"/>
        <v>5.4574807376595578</v>
      </c>
      <c r="AE31" s="15">
        <f t="shared" si="30"/>
        <v>5.6757799671659406</v>
      </c>
      <c r="AF31" s="15">
        <f t="shared" si="30"/>
        <v>5.9028111658525786</v>
      </c>
      <c r="AG31" s="15">
        <f t="shared" si="30"/>
        <v>6.1389236124866819</v>
      </c>
      <c r="AH31" s="15">
        <f t="shared" si="30"/>
        <v>6.3844805569861496</v>
      </c>
      <c r="AI31" s="15">
        <f t="shared" si="30"/>
        <v>6.6398597792655956</v>
      </c>
      <c r="AJ31" s="15">
        <f t="shared" si="30"/>
        <v>6.9054541704362196</v>
      </c>
      <c r="AK31" s="15">
        <f t="shared" si="30"/>
        <v>7.1816723372536684</v>
      </c>
      <c r="AL31" s="15">
        <f t="shared" si="30"/>
        <v>7.4689392307438149</v>
      </c>
      <c r="AM31" s="15">
        <f t="shared" si="30"/>
        <v>7.7676967999735682</v>
      </c>
      <c r="AN31" s="15">
        <f t="shared" si="30"/>
        <v>8.0784046719725104</v>
      </c>
      <c r="AO31" s="15">
        <f t="shared" si="30"/>
        <v>8.401540858851412</v>
      </c>
      <c r="AP31" s="15">
        <f t="shared" si="30"/>
        <v>8.7376024932054683</v>
      </c>
      <c r="AQ31" s="15">
        <f t="shared" si="30"/>
        <v>9.0871065929336865</v>
      </c>
      <c r="AR31" s="15">
        <f t="shared" si="30"/>
        <v>9.4505908566510346</v>
      </c>
      <c r="AS31" s="15">
        <f t="shared" si="30"/>
        <v>9.8286144909170758</v>
      </c>
      <c r="AT31" s="15">
        <f t="shared" si="30"/>
        <v>10.221759070553759</v>
      </c>
      <c r="AU31" s="15">
        <f t="shared" si="30"/>
        <v>10.63062943337591</v>
      </c>
      <c r="AV31" s="15">
        <f t="shared" si="30"/>
        <v>11.055854610710947</v>
      </c>
      <c r="AW31" s="15">
        <f t="shared" si="30"/>
        <v>11.498088795139385</v>
      </c>
      <c r="AX31" s="15">
        <f t="shared" si="30"/>
        <v>11.95801234694496</v>
      </c>
      <c r="AY31" s="15">
        <f t="shared" si="30"/>
        <v>12.436332840822759</v>
      </c>
      <c r="AZ31" s="15">
        <f t="shared" si="30"/>
        <v>12.933786154455669</v>
      </c>
      <c r="BA31" s="15">
        <f t="shared" si="30"/>
        <v>13.451137600633896</v>
      </c>
      <c r="BB31" s="15">
        <f t="shared" si="30"/>
        <v>13.989183104659253</v>
      </c>
      <c r="BC31" s="15">
        <f t="shared" si="30"/>
        <v>14.548750428845624</v>
      </c>
      <c r="BD31" s="15">
        <f t="shared" si="30"/>
        <v>15.13070044599945</v>
      </c>
      <c r="BE31" s="15">
        <f t="shared" si="30"/>
        <v>15.735928463839429</v>
      </c>
      <c r="BF31" s="15">
        <f t="shared" si="30"/>
        <v>16.365365602393005</v>
      </c>
      <c r="BG31" s="15">
        <f t="shared" si="30"/>
        <v>17.019980226488727</v>
      </c>
      <c r="BH31" s="15">
        <f t="shared" si="30"/>
        <v>17.700779435548277</v>
      </c>
      <c r="BI31" s="15">
        <f t="shared" si="30"/>
        <v>18.40881061297021</v>
      </c>
      <c r="BJ31" s="15">
        <f t="shared" si="30"/>
        <v>19.14516303748902</v>
      </c>
      <c r="BK31" s="15">
        <f t="shared" si="30"/>
        <v>19.910969558988583</v>
      </c>
      <c r="BL31" s="15">
        <f t="shared" si="30"/>
        <v>20.707408341348128</v>
      </c>
      <c r="BM31" s="15">
        <f t="shared" si="30"/>
        <v>21.535704675002055</v>
      </c>
      <c r="BN31" s="15">
        <f t="shared" si="30"/>
        <v>22.397132862002138</v>
      </c>
      <c r="BO31" s="15">
        <f t="shared" si="30"/>
        <v>23.293018176482224</v>
      </c>
      <c r="BP31" s="15">
        <f t="shared" si="30"/>
        <v>24.224738903541514</v>
      </c>
      <c r="BQ31" s="15">
        <f t="shared" si="30"/>
        <v>25.193728459683175</v>
      </c>
      <c r="BR31" s="15">
        <f t="shared" si="30"/>
        <v>26.201477598070504</v>
      </c>
      <c r="BS31" s="15">
        <f t="shared" si="30"/>
        <v>27.249536701993325</v>
      </c>
      <c r="BT31" s="15">
        <f t="shared" si="30"/>
        <v>28.33951817007306</v>
      </c>
      <c r="BU31" s="15">
        <f t="shared" si="30"/>
        <v>29.473098896875982</v>
      </c>
      <c r="BV31" s="15">
        <f t="shared" si="30"/>
        <v>30.652022852751021</v>
      </c>
      <c r="BW31" s="15">
        <f t="shared" si="30"/>
        <v>31.878103766861063</v>
      </c>
      <c r="BX31" s="15">
        <f t="shared" si="30"/>
        <v>33.15322791753551</v>
      </c>
      <c r="BY31" s="15">
        <f t="shared" si="30"/>
        <v>34.479357034236934</v>
      </c>
      <c r="BZ31" s="15">
        <f t="shared" si="30"/>
        <v>35.858531315606413</v>
      </c>
      <c r="CA31" s="15">
        <f t="shared" si="30"/>
        <v>37.292872568230671</v>
      </c>
      <c r="CB31" s="15">
        <f t="shared" si="30"/>
        <v>38.784587470959899</v>
      </c>
      <c r="CC31" s="15">
        <f t="shared" si="30"/>
        <v>40.335970969798296</v>
      </c>
      <c r="CD31" s="15">
        <f t="shared" si="30"/>
        <v>41.949409808590232</v>
      </c>
      <c r="CE31" s="15">
        <f t="shared" si="30"/>
        <v>43.627386200933842</v>
      </c>
      <c r="CF31" s="15">
        <f t="shared" si="30"/>
        <v>45.372481648971196</v>
      </c>
      <c r="CG31" s="15">
        <f t="shared" si="30"/>
        <v>47.187380914930046</v>
      </c>
      <c r="CH31" s="15">
        <f t="shared" si="30"/>
        <v>49.074876151527249</v>
      </c>
      <c r="CI31" s="15">
        <f t="shared" si="30"/>
        <v>51.037871197588338</v>
      </c>
      <c r="CJ31" s="15">
        <f t="shared" si="30"/>
        <v>53.079386045491873</v>
      </c>
      <c r="CK31" s="15">
        <f t="shared" si="30"/>
        <v>55.202561487311549</v>
      </c>
      <c r="CL31" s="15">
        <f t="shared" si="30"/>
        <v>57.410663946804014</v>
      </c>
      <c r="CM31" s="15">
        <f t="shared" si="31"/>
        <v>59.707090504676174</v>
      </c>
      <c r="CN31" s="15">
        <f t="shared" si="31"/>
        <v>62.09537412486322</v>
      </c>
      <c r="CO31" s="15">
        <f t="shared" si="31"/>
        <v>64.579189089857749</v>
      </c>
      <c r="CP31" s="15">
        <f t="shared" si="31"/>
        <v>67.162356653452065</v>
      </c>
      <c r="CQ31" s="15">
        <f t="shared" si="31"/>
        <v>69.848850919590149</v>
      </c>
      <c r="CR31" s="15">
        <f t="shared" si="31"/>
        <v>72.642804956373752</v>
      </c>
      <c r="CS31" s="15">
        <f t="shared" si="31"/>
        <v>75.548517154628698</v>
      </c>
      <c r="CT31" s="15">
        <f t="shared" si="31"/>
        <v>78.570457840813845</v>
      </c>
      <c r="CU31" s="15">
        <f t="shared" si="31"/>
        <v>81.713276154446405</v>
      </c>
      <c r="CV31" s="15">
        <f t="shared" si="31"/>
        <v>84.98180720062426</v>
      </c>
      <c r="CW31" s="15">
        <f t="shared" si="31"/>
        <v>88.381079488649235</v>
      </c>
      <c r="CX31" s="15">
        <f t="shared" si="31"/>
        <v>91.916322668195207</v>
      </c>
      <c r="CY31" s="15">
        <f t="shared" si="31"/>
        <v>95.592975574923017</v>
      </c>
      <c r="CZ31" s="15">
        <f t="shared" si="31"/>
        <v>99.416694597919943</v>
      </c>
      <c r="DA31" s="15">
        <f t="shared" si="31"/>
        <v>103.39336238183674</v>
      </c>
      <c r="DB31" s="15">
        <f t="shared" si="31"/>
        <v>107.52909687711021</v>
      </c>
      <c r="DC31" s="15">
        <f t="shared" si="31"/>
        <v>111.83026075219462</v>
      </c>
      <c r="DD31" s="15">
        <f t="shared" si="31"/>
        <v>116.30347118228241</v>
      </c>
      <c r="DE31" s="15">
        <f t="shared" si="31"/>
        <v>120.95561002957371</v>
      </c>
      <c r="DF31" s="15">
        <f t="shared" si="31"/>
        <v>125.79383443075666</v>
      </c>
      <c r="DG31" s="15">
        <f t="shared" si="31"/>
        <v>130.82558780798692</v>
      </c>
      <c r="DH31" s="15">
        <f t="shared" si="31"/>
        <v>136.0586113203064</v>
      </c>
      <c r="DI31" s="15">
        <f t="shared" si="31"/>
        <v>141.50095577311865</v>
      </c>
      <c r="DJ31" s="15">
        <f t="shared" si="31"/>
        <v>147.1609940040434</v>
      </c>
      <c r="DK31" s="15">
        <f t="shared" si="31"/>
        <v>153.04743376420515</v>
      </c>
      <c r="DL31" s="15">
        <f t="shared" si="31"/>
        <v>159.16933111477337</v>
      </c>
      <c r="DM31" s="15">
        <f t="shared" si="31"/>
        <v>165.53610435936432</v>
      </c>
      <c r="DN31" s="15">
        <f t="shared" si="31"/>
        <v>172.15754853373889</v>
      </c>
      <c r="DO31" s="15">
        <f t="shared" si="31"/>
        <v>179.04385047508845</v>
      </c>
      <c r="DP31" s="15">
        <f t="shared" si="31"/>
        <v>186.205604494092</v>
      </c>
      <c r="DQ31" s="15">
        <f t="shared" si="31"/>
        <v>193.65382867385568</v>
      </c>
      <c r="DR31" s="15">
        <f t="shared" si="31"/>
        <v>201.39998182080993</v>
      </c>
      <c r="DS31" s="15">
        <f t="shared" si="31"/>
        <v>209.45598109364232</v>
      </c>
      <c r="DT31" s="15">
        <f t="shared" si="31"/>
        <v>217.83422033738802</v>
      </c>
      <c r="DU31" s="15">
        <f t="shared" si="31"/>
        <v>226.54758915088354</v>
      </c>
      <c r="DV31" s="15">
        <f t="shared" si="31"/>
        <v>235.60949271691888</v>
      </c>
      <c r="DW31" s="15">
        <f t="shared" si="31"/>
        <v>245.03387242559563</v>
      </c>
      <c r="DX31" s="15">
        <f t="shared" si="31"/>
        <v>254.83522732261946</v>
      </c>
      <c r="DY31" s="15">
        <f t="shared" si="31"/>
        <v>265.02863641552426</v>
      </c>
      <c r="DZ31" s="15">
        <f t="shared" si="31"/>
        <v>275.62978187214526</v>
      </c>
      <c r="EA31" s="15">
        <f t="shared" si="31"/>
        <v>286.65497314703106</v>
      </c>
      <c r="EB31" s="15">
        <f t="shared" si="31"/>
        <v>298.12117207291232</v>
      </c>
      <c r="EC31" s="15">
        <f t="shared" si="31"/>
        <v>310.0460189558288</v>
      </c>
      <c r="ED31" s="15">
        <f t="shared" si="31"/>
        <v>322.44785971406196</v>
      </c>
      <c r="EE31" s="15">
        <f t="shared" si="31"/>
        <v>335.34577410262443</v>
      </c>
      <c r="EF31" s="15">
        <f t="shared" si="31"/>
        <v>348.75960506672942</v>
      </c>
      <c r="EG31" s="15">
        <f t="shared" si="31"/>
        <v>362.70998926939859</v>
      </c>
      <c r="EH31" s="15">
        <f t="shared" si="31"/>
        <v>377.21838884017455</v>
      </c>
      <c r="EI31" s="15">
        <f t="shared" si="31"/>
        <v>392.30712439378158</v>
      </c>
      <c r="EJ31" s="15">
        <f t="shared" si="31"/>
        <v>407.99940936953283</v>
      </c>
      <c r="EK31" s="15">
        <f t="shared" si="31"/>
        <v>424.31938574431416</v>
      </c>
      <c r="EL31" s="15">
        <f t="shared" si="31"/>
        <v>441.29216117408674</v>
      </c>
      <c r="EM31" s="15">
        <f t="shared" si="31"/>
        <v>458.94384762105022</v>
      </c>
      <c r="EN31" s="15">
        <f t="shared" si="31"/>
        <v>477.30160152589224</v>
      </c>
      <c r="EO31" s="15">
        <f t="shared" si="31"/>
        <v>496.39366558692797</v>
      </c>
      <c r="EP31" s="15">
        <f t="shared" si="31"/>
        <v>516.24941221040513</v>
      </c>
      <c r="EQ31" s="15">
        <f t="shared" si="31"/>
        <v>536.89938869882133</v>
      </c>
      <c r="ER31" s="15">
        <f t="shared" si="31"/>
        <v>558.37536424677421</v>
      </c>
      <c r="ES31" s="15">
        <f t="shared" si="31"/>
        <v>580.71037881664517</v>
      </c>
      <c r="ET31" s="15">
        <f t="shared" si="31"/>
        <v>603.93879396931095</v>
      </c>
      <c r="EU31" s="15">
        <f t="shared" si="31"/>
        <v>628.09634572808341</v>
      </c>
      <c r="EV31" s="15">
        <f t="shared" si="31"/>
        <v>653.2201995572068</v>
      </c>
      <c r="EW31" s="15">
        <f t="shared" si="31"/>
        <v>679.34900753949512</v>
      </c>
      <c r="EX31" s="15">
        <f t="shared" si="31"/>
        <v>706.522967841075</v>
      </c>
      <c r="EY31" s="15">
        <f t="shared" si="27"/>
        <v>734.78388655471804</v>
      </c>
      <c r="EZ31" s="15">
        <f t="shared" si="27"/>
        <v>764.17524201690674</v>
      </c>
      <c r="FA31" s="15">
        <f t="shared" si="27"/>
        <v>794.74225169758301</v>
      </c>
      <c r="FB31" s="15">
        <f t="shared" si="27"/>
        <v>826.53194176548641</v>
      </c>
      <c r="FC31" s="15">
        <f t="shared" si="27"/>
        <v>859.59321943610587</v>
      </c>
      <c r="FD31" s="15">
        <f t="shared" si="27"/>
        <v>893.97694821355014</v>
      </c>
      <c r="FE31" s="15">
        <f t="shared" si="27"/>
        <v>929.73602614209221</v>
      </c>
      <c r="FF31" s="15">
        <f t="shared" si="27"/>
        <v>966.92546718777589</v>
      </c>
      <c r="FG31" s="15">
        <f t="shared" si="27"/>
        <v>1005.602485875287</v>
      </c>
      <c r="FH31" s="15">
        <f t="shared" si="27"/>
        <v>1045.8265853102985</v>
      </c>
      <c r="FI31" s="15">
        <f t="shared" si="27"/>
        <v>1087.6596487227105</v>
      </c>
      <c r="FJ31" s="15">
        <f t="shared" si="27"/>
        <v>1131.1660346716189</v>
      </c>
      <c r="FK31" s="15">
        <f t="shared" si="27"/>
        <v>1176.4126760584838</v>
      </c>
      <c r="FL31" s="15">
        <f t="shared" si="27"/>
        <v>1223.4691831008233</v>
      </c>
      <c r="FM31" s="15">
        <f t="shared" si="27"/>
        <v>1272.4079504248564</v>
      </c>
      <c r="FN31" s="15">
        <f t="shared" si="27"/>
        <v>1323.3042684418506</v>
      </c>
      <c r="FO31" s="15">
        <f t="shared" si="27"/>
        <v>1376.2364391795247</v>
      </c>
      <c r="FP31" s="15">
        <f t="shared" si="27"/>
        <v>1431.2858967467057</v>
      </c>
      <c r="FQ31" s="15">
        <f t="shared" si="27"/>
        <v>1488.5373326165741</v>
      </c>
      <c r="FR31" s="15">
        <f t="shared" si="27"/>
        <v>1548.078825921237</v>
      </c>
      <c r="FS31" s="15">
        <f t="shared" si="27"/>
        <v>1610.0019789580865</v>
      </c>
      <c r="FT31" s="15">
        <f t="shared" si="27"/>
        <v>1674.40205811641</v>
      </c>
      <c r="FU31" s="15">
        <f t="shared" si="27"/>
        <v>1741.3781404410665</v>
      </c>
      <c r="FV31" s="15">
        <f t="shared" si="27"/>
        <v>1811.0332660587092</v>
      </c>
      <c r="FW31" s="15">
        <f t="shared" si="27"/>
        <v>1883.4745967010576</v>
      </c>
      <c r="FX31" s="15">
        <f t="shared" si="27"/>
        <v>1958.8135805690999</v>
      </c>
      <c r="FY31" s="15">
        <f t="shared" si="27"/>
        <v>2037.166123791864</v>
      </c>
      <c r="FZ31" s="15">
        <f t="shared" si="27"/>
        <v>2118.6527687435387</v>
      </c>
      <c r="GA31" s="15">
        <f t="shared" si="27"/>
        <v>2203.3988794932802</v>
      </c>
      <c r="GB31" s="15">
        <f t="shared" si="27"/>
        <v>2291.5348346730116</v>
      </c>
      <c r="GC31" s="15">
        <f t="shared" si="27"/>
        <v>2383.1962280599323</v>
      </c>
      <c r="GD31" s="15">
        <f t="shared" si="27"/>
        <v>2478.5240771823296</v>
      </c>
      <c r="GE31" s="15">
        <f t="shared" si="26"/>
        <v>2577.6650402696228</v>
      </c>
      <c r="GF31" s="15">
        <f t="shared" si="26"/>
        <v>2680.771641880408</v>
      </c>
      <c r="GG31" s="15">
        <f t="shared" si="26"/>
        <v>2788.0025075556246</v>
      </c>
      <c r="GH31" s="15">
        <f t="shared" si="26"/>
        <v>2899.5226078578498</v>
      </c>
      <c r="GI31" s="15">
        <f t="shared" si="26"/>
        <v>3015.5035121721639</v>
      </c>
      <c r="GJ31" s="15">
        <f t="shared" si="26"/>
        <v>3136.1236526590505</v>
      </c>
      <c r="GK31" s="15">
        <f t="shared" si="26"/>
        <v>3261.5685987654128</v>
      </c>
      <c r="GL31" s="15">
        <f t="shared" si="26"/>
        <v>3392.0313427160295</v>
      </c>
      <c r="GM31" s="15">
        <f t="shared" si="26"/>
        <v>3527.7125964246707</v>
      </c>
      <c r="GN31" s="15">
        <f t="shared" si="26"/>
        <v>3668.8211002816574</v>
      </c>
      <c r="GO31" s="15">
        <f t="shared" si="26"/>
        <v>3815.5739442929239</v>
      </c>
      <c r="GP31" s="15">
        <f t="shared" si="26"/>
        <v>3968.1969020646411</v>
      </c>
      <c r="GQ31" s="15">
        <f t="shared" si="26"/>
        <v>4126.9247781472268</v>
      </c>
      <c r="GR31" s="15">
        <f t="shared" si="26"/>
        <v>4292.0017692731162</v>
      </c>
      <c r="GS31" s="15">
        <f t="shared" si="26"/>
        <v>4463.6818400440407</v>
      </c>
      <c r="GT31" s="15">
        <f t="shared" si="26"/>
        <v>4642.2291136458025</v>
      </c>
      <c r="GU31" s="15">
        <f t="shared" si="26"/>
        <v>4827.9182781916352</v>
      </c>
      <c r="GV31" s="15">
        <f t="shared" si="26"/>
        <v>5021.035009319301</v>
      </c>
      <c r="GW31" s="15">
        <f t="shared" si="26"/>
        <v>5221.8764096920731</v>
      </c>
      <c r="GX31" s="15">
        <f t="shared" si="26"/>
        <v>5430.751466079756</v>
      </c>
      <c r="GY31" s="15">
        <f t="shared" si="26"/>
        <v>5647.9815247229462</v>
      </c>
      <c r="GZ31" s="15">
        <f t="shared" si="26"/>
        <v>5873.900785711864</v>
      </c>
      <c r="HA31" s="15">
        <f t="shared" si="26"/>
        <v>6108.8568171403385</v>
      </c>
      <c r="HB31" s="15">
        <f t="shared" si="26"/>
        <v>6353.2110898259525</v>
      </c>
      <c r="HC31" s="15">
        <f t="shared" si="26"/>
        <v>6607.3395334189909</v>
      </c>
      <c r="HD31" s="15">
        <f t="shared" si="26"/>
        <v>6871.6331147557503</v>
      </c>
      <c r="HE31" s="15">
        <f t="shared" si="26"/>
        <v>7146.4984393459808</v>
      </c>
      <c r="HF31" s="15">
        <f t="shared" si="26"/>
        <v>7432.3583769198203</v>
      </c>
      <c r="HG31" s="15">
        <f t="shared" si="26"/>
        <v>7729.6527119966131</v>
      </c>
      <c r="HH31" s="15">
        <f t="shared" si="26"/>
        <v>8038.8388204764778</v>
      </c>
    </row>
    <row r="32" spans="1:216" ht="16.5" customHeight="1" x14ac:dyDescent="0.2">
      <c r="A32" s="37">
        <v>20</v>
      </c>
      <c r="B32" s="37"/>
      <c r="C32" s="70" t="s">
        <v>61</v>
      </c>
      <c r="D32" s="5"/>
      <c r="E32" s="8">
        <v>41.400333333333322</v>
      </c>
      <c r="F32" s="8">
        <v>1.1599999999999999</v>
      </c>
      <c r="G32" s="55">
        <v>5.4333333333333324E-2</v>
      </c>
      <c r="H32" s="57">
        <f t="shared" ref="H32:L36" si="32">G32-($G32-$M32)/6</f>
        <v>5.1944444444444439E-2</v>
      </c>
      <c r="I32" s="57">
        <f t="shared" si="32"/>
        <v>4.9555555555555554E-2</v>
      </c>
      <c r="J32" s="57">
        <f t="shared" si="32"/>
        <v>4.7166666666666669E-2</v>
      </c>
      <c r="K32" s="57">
        <f t="shared" si="32"/>
        <v>4.4777777777777784E-2</v>
      </c>
      <c r="L32" s="57">
        <f t="shared" si="32"/>
        <v>4.23888888888889E-2</v>
      </c>
      <c r="M32" s="57">
        <f t="shared" si="9"/>
        <v>0.04</v>
      </c>
      <c r="N32" s="55">
        <f t="shared" si="8"/>
        <v>7.1906260586649617E-2</v>
      </c>
      <c r="P32" s="24">
        <f t="shared" si="1"/>
        <v>-41.400333333333322</v>
      </c>
      <c r="Q32" s="15">
        <f t="shared" si="2"/>
        <v>1.2230266666666667</v>
      </c>
      <c r="R32" s="15">
        <f t="shared" si="3"/>
        <v>1.2894777822222223</v>
      </c>
      <c r="S32" s="15">
        <f t="shared" si="3"/>
        <v>1.3595394083896297</v>
      </c>
      <c r="T32" s="15">
        <f t="shared" si="3"/>
        <v>1.4334077162454664</v>
      </c>
      <c r="U32" s="15">
        <f t="shared" si="3"/>
        <v>1.5112895354948035</v>
      </c>
      <c r="V32" s="15">
        <f t="shared" si="4"/>
        <v>1.5897926308107835</v>
      </c>
      <c r="W32" s="15">
        <f t="shared" si="4"/>
        <v>1.6685756878487401</v>
      </c>
      <c r="X32" s="15">
        <f t="shared" si="4"/>
        <v>1.7472768411256054</v>
      </c>
      <c r="Y32" s="15">
        <f t="shared" si="4"/>
        <v>1.8255160152337855</v>
      </c>
      <c r="Z32" s="15">
        <f t="shared" si="4"/>
        <v>1.9028976107684175</v>
      </c>
      <c r="AA32" s="15">
        <f t="shared" si="30"/>
        <v>1.9790135151991541</v>
      </c>
      <c r="AB32" s="15">
        <f t="shared" si="30"/>
        <v>2.0581740558071204</v>
      </c>
      <c r="AC32" s="15">
        <f t="shared" si="30"/>
        <v>2.1405010180394055</v>
      </c>
      <c r="AD32" s="15">
        <f t="shared" si="30"/>
        <v>2.2261210587609819</v>
      </c>
      <c r="AE32" s="15">
        <f t="shared" si="30"/>
        <v>2.3151659011114214</v>
      </c>
      <c r="AF32" s="15">
        <f t="shared" si="30"/>
        <v>2.4077725371558785</v>
      </c>
      <c r="AG32" s="15">
        <f t="shared" si="30"/>
        <v>2.5040834386421138</v>
      </c>
      <c r="AH32" s="15">
        <f t="shared" si="30"/>
        <v>2.6042467761877983</v>
      </c>
      <c r="AI32" s="15">
        <f t="shared" si="30"/>
        <v>2.7084166472353104</v>
      </c>
      <c r="AJ32" s="15">
        <f t="shared" si="30"/>
        <v>2.8167533131247229</v>
      </c>
      <c r="AK32" s="15">
        <f t="shared" si="30"/>
        <v>2.9294234456497117</v>
      </c>
      <c r="AL32" s="15">
        <f t="shared" si="30"/>
        <v>3.0466003834757003</v>
      </c>
      <c r="AM32" s="15">
        <f t="shared" si="30"/>
        <v>3.1684643988147285</v>
      </c>
      <c r="AN32" s="15">
        <f t="shared" si="30"/>
        <v>3.2952029747673177</v>
      </c>
      <c r="AO32" s="15">
        <f t="shared" si="30"/>
        <v>3.4270110937580105</v>
      </c>
      <c r="AP32" s="15">
        <f t="shared" si="30"/>
        <v>3.5640915375083311</v>
      </c>
      <c r="AQ32" s="15">
        <f t="shared" si="30"/>
        <v>3.7066551990086642</v>
      </c>
      <c r="AR32" s="15">
        <f t="shared" si="30"/>
        <v>3.854921406969011</v>
      </c>
      <c r="AS32" s="15">
        <f t="shared" si="30"/>
        <v>4.009118263247772</v>
      </c>
      <c r="AT32" s="15">
        <f t="shared" si="30"/>
        <v>4.1694829937776827</v>
      </c>
      <c r="AU32" s="15">
        <f t="shared" si="30"/>
        <v>4.3362623135287901</v>
      </c>
      <c r="AV32" s="15">
        <f t="shared" si="30"/>
        <v>4.5097128060699418</v>
      </c>
      <c r="AW32" s="15">
        <f t="shared" si="30"/>
        <v>4.69010131831274</v>
      </c>
      <c r="AX32" s="15">
        <f t="shared" si="30"/>
        <v>4.8777053710452494</v>
      </c>
      <c r="AY32" s="15">
        <f t="shared" si="30"/>
        <v>5.0728135858870598</v>
      </c>
      <c r="AZ32" s="15">
        <f t="shared" si="30"/>
        <v>5.2757261293225426</v>
      </c>
      <c r="BA32" s="15">
        <f t="shared" si="30"/>
        <v>5.4867551744954444</v>
      </c>
      <c r="BB32" s="15">
        <f t="shared" si="30"/>
        <v>5.7062253814752619</v>
      </c>
      <c r="BC32" s="15">
        <f t="shared" si="30"/>
        <v>5.9344743967342728</v>
      </c>
      <c r="BD32" s="15">
        <f t="shared" si="30"/>
        <v>6.1718533726036435</v>
      </c>
      <c r="BE32" s="15">
        <f t="shared" si="30"/>
        <v>6.4187275075077892</v>
      </c>
      <c r="BF32" s="15">
        <f t="shared" si="30"/>
        <v>6.6754766078081014</v>
      </c>
      <c r="BG32" s="15">
        <f t="shared" si="30"/>
        <v>6.9424956721204261</v>
      </c>
      <c r="BH32" s="15">
        <f t="shared" si="30"/>
        <v>7.2201954990052437</v>
      </c>
      <c r="BI32" s="15">
        <f t="shared" si="30"/>
        <v>7.5090033189654539</v>
      </c>
      <c r="BJ32" s="15">
        <f t="shared" si="30"/>
        <v>7.8093634517240726</v>
      </c>
      <c r="BK32" s="15">
        <f t="shared" si="30"/>
        <v>8.1217379897930364</v>
      </c>
      <c r="BL32" s="15">
        <f t="shared" si="30"/>
        <v>8.4466075093847586</v>
      </c>
      <c r="BM32" s="15">
        <f t="shared" si="30"/>
        <v>8.7844718097601486</v>
      </c>
      <c r="BN32" s="15">
        <f t="shared" si="30"/>
        <v>9.1358506821505543</v>
      </c>
      <c r="BO32" s="15">
        <f t="shared" si="30"/>
        <v>9.5012847094365771</v>
      </c>
      <c r="BP32" s="15">
        <f t="shared" si="30"/>
        <v>9.8813360978140405</v>
      </c>
      <c r="BQ32" s="15">
        <f t="shared" si="30"/>
        <v>10.276589541726603</v>
      </c>
      <c r="BR32" s="15">
        <f t="shared" si="30"/>
        <v>10.687653123395668</v>
      </c>
      <c r="BS32" s="15">
        <f t="shared" si="30"/>
        <v>11.115159248331494</v>
      </c>
      <c r="BT32" s="15">
        <f t="shared" si="30"/>
        <v>11.559765618264754</v>
      </c>
      <c r="BU32" s="15">
        <f t="shared" si="30"/>
        <v>12.022156242995344</v>
      </c>
      <c r="BV32" s="15">
        <f t="shared" si="30"/>
        <v>12.503042492715158</v>
      </c>
      <c r="BW32" s="15">
        <f t="shared" si="30"/>
        <v>13.003164192423766</v>
      </c>
      <c r="BX32" s="15">
        <f t="shared" si="30"/>
        <v>13.523290760120716</v>
      </c>
      <c r="BY32" s="15">
        <f t="shared" si="30"/>
        <v>14.064222390525545</v>
      </c>
      <c r="BZ32" s="15">
        <f t="shared" si="30"/>
        <v>14.626791286146567</v>
      </c>
      <c r="CA32" s="15">
        <f t="shared" si="30"/>
        <v>15.21186293759243</v>
      </c>
      <c r="CB32" s="15">
        <f t="shared" si="30"/>
        <v>15.820337455096128</v>
      </c>
      <c r="CC32" s="15">
        <f t="shared" si="30"/>
        <v>16.453150953299975</v>
      </c>
      <c r="CD32" s="15">
        <f t="shared" si="30"/>
        <v>17.111276991431975</v>
      </c>
      <c r="CE32" s="15">
        <f t="shared" si="30"/>
        <v>17.795728071089254</v>
      </c>
      <c r="CF32" s="15">
        <f t="shared" si="30"/>
        <v>18.507557193932826</v>
      </c>
      <c r="CG32" s="15">
        <f t="shared" si="30"/>
        <v>19.247859481690138</v>
      </c>
      <c r="CH32" s="15">
        <f t="shared" si="30"/>
        <v>20.017773860957746</v>
      </c>
      <c r="CI32" s="15">
        <f t="shared" si="30"/>
        <v>20.818484815396058</v>
      </c>
      <c r="CJ32" s="15">
        <f t="shared" si="30"/>
        <v>21.6512242080119</v>
      </c>
      <c r="CK32" s="15">
        <f t="shared" si="30"/>
        <v>22.517273176332377</v>
      </c>
      <c r="CL32" s="15">
        <f t="shared" ref="CL32" si="33">CK32*(1+$M32)</f>
        <v>23.417964103385675</v>
      </c>
      <c r="CM32" s="15">
        <f t="shared" si="31"/>
        <v>24.354682667521104</v>
      </c>
      <c r="CN32" s="15">
        <f t="shared" si="31"/>
        <v>25.328869974221949</v>
      </c>
      <c r="CO32" s="15">
        <f t="shared" si="31"/>
        <v>26.342024773190829</v>
      </c>
      <c r="CP32" s="15">
        <f t="shared" si="31"/>
        <v>27.395705764118464</v>
      </c>
      <c r="CQ32" s="15">
        <f t="shared" si="31"/>
        <v>28.491533994683202</v>
      </c>
      <c r="CR32" s="15">
        <f t="shared" si="31"/>
        <v>29.631195354470531</v>
      </c>
      <c r="CS32" s="15">
        <f t="shared" si="31"/>
        <v>30.816443168649354</v>
      </c>
      <c r="CT32" s="15">
        <f t="shared" si="31"/>
        <v>32.049100895395327</v>
      </c>
      <c r="CU32" s="15">
        <f t="shared" si="31"/>
        <v>33.331064931211138</v>
      </c>
      <c r="CV32" s="15">
        <f t="shared" si="31"/>
        <v>34.664307528459588</v>
      </c>
      <c r="CW32" s="15">
        <f t="shared" si="31"/>
        <v>36.050879829597974</v>
      </c>
      <c r="CX32" s="15">
        <f t="shared" si="31"/>
        <v>37.492915022781894</v>
      </c>
      <c r="CY32" s="15">
        <f t="shared" si="31"/>
        <v>38.992631623693171</v>
      </c>
      <c r="CZ32" s="15">
        <f t="shared" si="31"/>
        <v>40.552336888640902</v>
      </c>
      <c r="DA32" s="15">
        <f t="shared" si="31"/>
        <v>42.174430364186541</v>
      </c>
      <c r="DB32" s="15">
        <f t="shared" si="31"/>
        <v>43.861407578754005</v>
      </c>
      <c r="DC32" s="15">
        <f t="shared" si="31"/>
        <v>45.615863881904168</v>
      </c>
      <c r="DD32" s="15">
        <f t="shared" si="31"/>
        <v>47.440498437180338</v>
      </c>
      <c r="DE32" s="15">
        <f t="shared" si="31"/>
        <v>49.338118374667552</v>
      </c>
      <c r="DF32" s="15">
        <f t="shared" si="31"/>
        <v>51.311643109654256</v>
      </c>
      <c r="DG32" s="15">
        <f t="shared" si="31"/>
        <v>53.364108834040429</v>
      </c>
      <c r="DH32" s="15">
        <f t="shared" si="31"/>
        <v>55.498673187402048</v>
      </c>
      <c r="DI32" s="15">
        <f t="shared" si="31"/>
        <v>57.71862011489813</v>
      </c>
      <c r="DJ32" s="15">
        <f t="shared" si="31"/>
        <v>60.027364919494055</v>
      </c>
      <c r="DK32" s="15">
        <f t="shared" si="31"/>
        <v>62.428459516273819</v>
      </c>
      <c r="DL32" s="15">
        <f t="shared" si="31"/>
        <v>64.925597896924771</v>
      </c>
      <c r="DM32" s="15">
        <f t="shared" si="31"/>
        <v>67.522621812801759</v>
      </c>
      <c r="DN32" s="15">
        <f t="shared" si="31"/>
        <v>70.223526685313828</v>
      </c>
      <c r="DO32" s="15">
        <f t="shared" si="31"/>
        <v>73.03246775272639</v>
      </c>
      <c r="DP32" s="15">
        <f t="shared" si="31"/>
        <v>75.953766462835446</v>
      </c>
      <c r="DQ32" s="15">
        <f t="shared" si="31"/>
        <v>78.991917121348862</v>
      </c>
      <c r="DR32" s="15">
        <f t="shared" si="31"/>
        <v>82.151593806202825</v>
      </c>
      <c r="DS32" s="15">
        <f t="shared" si="31"/>
        <v>85.437657558450937</v>
      </c>
      <c r="DT32" s="15">
        <f t="shared" si="31"/>
        <v>88.855163860788977</v>
      </c>
      <c r="DU32" s="15">
        <f t="shared" si="31"/>
        <v>92.409370415220536</v>
      </c>
      <c r="DV32" s="15">
        <f t="shared" si="31"/>
        <v>96.10574523182936</v>
      </c>
      <c r="DW32" s="15">
        <f t="shared" si="31"/>
        <v>99.949975041102533</v>
      </c>
      <c r="DX32" s="15">
        <f t="shared" si="31"/>
        <v>103.94797404274664</v>
      </c>
      <c r="DY32" s="15">
        <f t="shared" si="31"/>
        <v>108.1058930044565</v>
      </c>
      <c r="DZ32" s="15">
        <f t="shared" si="31"/>
        <v>112.43012872463477</v>
      </c>
      <c r="EA32" s="15">
        <f t="shared" si="31"/>
        <v>116.92733387362017</v>
      </c>
      <c r="EB32" s="15">
        <f t="shared" si="31"/>
        <v>121.60442722856499</v>
      </c>
      <c r="EC32" s="15">
        <f t="shared" si="31"/>
        <v>126.46860431770759</v>
      </c>
      <c r="ED32" s="15">
        <f t="shared" si="31"/>
        <v>131.5273484904159</v>
      </c>
      <c r="EE32" s="15">
        <f t="shared" si="31"/>
        <v>136.78844243003255</v>
      </c>
      <c r="EF32" s="15">
        <f t="shared" si="31"/>
        <v>142.25998012723386</v>
      </c>
      <c r="EG32" s="15">
        <f t="shared" si="31"/>
        <v>147.95037933232322</v>
      </c>
      <c r="EH32" s="15">
        <f t="shared" si="31"/>
        <v>153.86839450561615</v>
      </c>
      <c r="EI32" s="15">
        <f t="shared" si="31"/>
        <v>160.02313028584081</v>
      </c>
      <c r="EJ32" s="15">
        <f t="shared" si="31"/>
        <v>166.42405549727445</v>
      </c>
      <c r="EK32" s="15">
        <f t="shared" si="31"/>
        <v>173.08101771716542</v>
      </c>
      <c r="EL32" s="15">
        <f t="shared" si="31"/>
        <v>180.00425842585204</v>
      </c>
      <c r="EM32" s="15">
        <f t="shared" si="31"/>
        <v>187.20442876288612</v>
      </c>
      <c r="EN32" s="15">
        <f t="shared" si="31"/>
        <v>194.69260591340156</v>
      </c>
      <c r="EO32" s="15">
        <f t="shared" si="31"/>
        <v>202.48031014993762</v>
      </c>
      <c r="EP32" s="15">
        <f t="shared" si="31"/>
        <v>210.57952255593514</v>
      </c>
      <c r="EQ32" s="15">
        <f t="shared" si="31"/>
        <v>219.00270345817256</v>
      </c>
      <c r="ER32" s="15">
        <f t="shared" si="31"/>
        <v>227.76281159649946</v>
      </c>
      <c r="ES32" s="15">
        <f t="shared" si="31"/>
        <v>236.87332406035944</v>
      </c>
      <c r="ET32" s="15">
        <f t="shared" si="31"/>
        <v>246.34825702277382</v>
      </c>
      <c r="EU32" s="15">
        <f t="shared" si="31"/>
        <v>256.20218730368481</v>
      </c>
      <c r="EV32" s="15">
        <f t="shared" si="31"/>
        <v>266.45027479583223</v>
      </c>
      <c r="EW32" s="15">
        <f t="shared" si="31"/>
        <v>277.10828578766552</v>
      </c>
      <c r="EX32" s="15">
        <f t="shared" ref="EX32" si="34">EW32*(1+$M32)</f>
        <v>288.19261721917218</v>
      </c>
      <c r="EY32" s="15">
        <f t="shared" si="27"/>
        <v>299.72032190793908</v>
      </c>
      <c r="EZ32" s="15">
        <f t="shared" si="27"/>
        <v>311.70913478425666</v>
      </c>
      <c r="FA32" s="15">
        <f t="shared" si="27"/>
        <v>324.17750017562696</v>
      </c>
      <c r="FB32" s="15">
        <f t="shared" si="27"/>
        <v>337.14460018265203</v>
      </c>
      <c r="FC32" s="15">
        <f t="shared" si="27"/>
        <v>350.63038418995814</v>
      </c>
      <c r="FD32" s="15">
        <f t="shared" si="27"/>
        <v>364.65559955755646</v>
      </c>
      <c r="FE32" s="15">
        <f t="shared" si="27"/>
        <v>379.24182353985873</v>
      </c>
      <c r="FF32" s="15">
        <f t="shared" si="27"/>
        <v>394.41149648145307</v>
      </c>
      <c r="FG32" s="15">
        <f t="shared" si="27"/>
        <v>410.1879563407112</v>
      </c>
      <c r="FH32" s="15">
        <f t="shared" si="27"/>
        <v>426.59547459433963</v>
      </c>
      <c r="FI32" s="15">
        <f t="shared" si="27"/>
        <v>443.65929357811325</v>
      </c>
      <c r="FJ32" s="15">
        <f t="shared" si="27"/>
        <v>461.40566532123779</v>
      </c>
      <c r="FK32" s="15">
        <f t="shared" si="27"/>
        <v>479.86189193408734</v>
      </c>
      <c r="FL32" s="15">
        <f t="shared" si="27"/>
        <v>499.05636761145087</v>
      </c>
      <c r="FM32" s="15">
        <f t="shared" si="27"/>
        <v>519.01862231590894</v>
      </c>
      <c r="FN32" s="15">
        <f t="shared" si="27"/>
        <v>539.7793672085453</v>
      </c>
      <c r="FO32" s="15">
        <f t="shared" si="27"/>
        <v>561.37054189688718</v>
      </c>
      <c r="FP32" s="15">
        <f t="shared" si="27"/>
        <v>583.82536357276263</v>
      </c>
      <c r="FQ32" s="15">
        <f t="shared" si="27"/>
        <v>607.17837811567313</v>
      </c>
      <c r="FR32" s="15">
        <f t="shared" si="27"/>
        <v>631.46551324030008</v>
      </c>
      <c r="FS32" s="15">
        <f t="shared" si="27"/>
        <v>656.7241337699121</v>
      </c>
      <c r="FT32" s="15">
        <f t="shared" si="27"/>
        <v>682.99309912070862</v>
      </c>
      <c r="FU32" s="15">
        <f t="shared" si="27"/>
        <v>710.31282308553693</v>
      </c>
      <c r="FV32" s="15">
        <f t="shared" si="27"/>
        <v>738.72533600895849</v>
      </c>
      <c r="FW32" s="15">
        <f t="shared" si="27"/>
        <v>768.2743494493169</v>
      </c>
      <c r="FX32" s="15">
        <f t="shared" si="27"/>
        <v>799.00532342728957</v>
      </c>
      <c r="FY32" s="15">
        <f t="shared" si="27"/>
        <v>830.96553636438114</v>
      </c>
      <c r="FZ32" s="15">
        <f t="shared" si="27"/>
        <v>864.20415781895645</v>
      </c>
      <c r="GA32" s="15">
        <f t="shared" si="27"/>
        <v>898.77232413171475</v>
      </c>
      <c r="GB32" s="15">
        <f t="shared" si="27"/>
        <v>934.72321709698338</v>
      </c>
      <c r="GC32" s="15">
        <f t="shared" si="27"/>
        <v>972.11214578086276</v>
      </c>
      <c r="GD32" s="15">
        <f t="shared" si="27"/>
        <v>1010.9966316120973</v>
      </c>
      <c r="GE32" s="15">
        <f t="shared" si="26"/>
        <v>1051.4364968765813</v>
      </c>
      <c r="GF32" s="15">
        <f t="shared" si="26"/>
        <v>1093.4939567516446</v>
      </c>
      <c r="GG32" s="15">
        <f t="shared" si="26"/>
        <v>1137.2337150217104</v>
      </c>
      <c r="GH32" s="15">
        <f t="shared" si="26"/>
        <v>1182.7230636225788</v>
      </c>
      <c r="GI32" s="15">
        <f t="shared" si="26"/>
        <v>1230.031986167482</v>
      </c>
      <c r="GJ32" s="15">
        <f t="shared" si="26"/>
        <v>1279.2332656141814</v>
      </c>
      <c r="GK32" s="15">
        <f t="shared" si="26"/>
        <v>1330.4025962387486</v>
      </c>
      <c r="GL32" s="15">
        <f t="shared" si="26"/>
        <v>1383.6187000882985</v>
      </c>
      <c r="GM32" s="15">
        <f t="shared" si="26"/>
        <v>1438.9634480918305</v>
      </c>
      <c r="GN32" s="15">
        <f t="shared" si="26"/>
        <v>1496.5219860155039</v>
      </c>
      <c r="GO32" s="15">
        <f t="shared" si="26"/>
        <v>1556.3828654561241</v>
      </c>
      <c r="GP32" s="15">
        <f t="shared" si="26"/>
        <v>1618.6381800743691</v>
      </c>
      <c r="GQ32" s="15">
        <f t="shared" si="26"/>
        <v>1683.383707277344</v>
      </c>
      <c r="GR32" s="15">
        <f t="shared" si="26"/>
        <v>1750.7190555684379</v>
      </c>
      <c r="GS32" s="15">
        <f t="shared" si="26"/>
        <v>1820.7478177911755</v>
      </c>
      <c r="GT32" s="15">
        <f t="shared" si="26"/>
        <v>1893.5777305028225</v>
      </c>
      <c r="GU32" s="15">
        <f t="shared" si="26"/>
        <v>1969.3208397229355</v>
      </c>
      <c r="GV32" s="15">
        <f t="shared" si="26"/>
        <v>2048.0936733118529</v>
      </c>
      <c r="GW32" s="15">
        <f t="shared" si="26"/>
        <v>2130.0174202443272</v>
      </c>
      <c r="GX32" s="15">
        <f t="shared" si="26"/>
        <v>2215.2181170541003</v>
      </c>
      <c r="GY32" s="15">
        <f t="shared" si="26"/>
        <v>2303.8268417362642</v>
      </c>
      <c r="GZ32" s="15">
        <f t="shared" si="26"/>
        <v>2395.979915405715</v>
      </c>
      <c r="HA32" s="15">
        <f t="shared" si="26"/>
        <v>2491.8191120219435</v>
      </c>
      <c r="HB32" s="15">
        <f t="shared" si="26"/>
        <v>2591.4918765028215</v>
      </c>
      <c r="HC32" s="15">
        <f t="shared" si="26"/>
        <v>2695.1515515629344</v>
      </c>
      <c r="HD32" s="15">
        <f t="shared" si="26"/>
        <v>2802.9576136254518</v>
      </c>
      <c r="HE32" s="15">
        <f t="shared" si="26"/>
        <v>2915.0759181704698</v>
      </c>
      <c r="HF32" s="15">
        <f t="shared" si="26"/>
        <v>3031.6789548972888</v>
      </c>
      <c r="HG32" s="15">
        <f t="shared" si="26"/>
        <v>3152.9461130931804</v>
      </c>
      <c r="HH32" s="15">
        <f t="shared" si="26"/>
        <v>3279.0639576169078</v>
      </c>
    </row>
    <row r="33" spans="1:216" ht="16.5" customHeight="1" x14ac:dyDescent="0.2">
      <c r="A33" s="37">
        <v>21</v>
      </c>
      <c r="B33" s="37"/>
      <c r="C33" s="70" t="s">
        <v>20</v>
      </c>
      <c r="D33" s="5"/>
      <c r="E33" s="8">
        <v>46.878555555555565</v>
      </c>
      <c r="F33" s="8">
        <v>1.45</v>
      </c>
      <c r="G33" s="55">
        <v>4.1166666666666664E-2</v>
      </c>
      <c r="H33" s="57">
        <f t="shared" si="32"/>
        <v>4.0972222222222222E-2</v>
      </c>
      <c r="I33" s="57">
        <f t="shared" si="32"/>
        <v>4.0777777777777781E-2</v>
      </c>
      <c r="J33" s="57">
        <f t="shared" si="32"/>
        <v>4.0583333333333339E-2</v>
      </c>
      <c r="K33" s="57">
        <f t="shared" si="32"/>
        <v>4.0388888888888898E-2</v>
      </c>
      <c r="L33" s="57">
        <f t="shared" si="32"/>
        <v>4.0194444444444456E-2</v>
      </c>
      <c r="M33" s="57">
        <f t="shared" si="9"/>
        <v>0.04</v>
      </c>
      <c r="N33" s="55">
        <f t="shared" si="8"/>
        <v>7.2342358613346258E-2</v>
      </c>
      <c r="P33" s="24">
        <f t="shared" si="1"/>
        <v>-46.878555555555565</v>
      </c>
      <c r="Q33" s="15">
        <f t="shared" si="2"/>
        <v>1.5096916666666664</v>
      </c>
      <c r="R33" s="15">
        <f t="shared" ref="R33:U36" si="35">Q33*(1+$G33)</f>
        <v>1.5718406402777774</v>
      </c>
      <c r="S33" s="15">
        <f t="shared" si="35"/>
        <v>1.6365480799692125</v>
      </c>
      <c r="T33" s="15">
        <f t="shared" si="35"/>
        <v>1.7039193092612783</v>
      </c>
      <c r="U33" s="15">
        <f t="shared" si="35"/>
        <v>1.7740639874925341</v>
      </c>
      <c r="V33" s="15">
        <f t="shared" si="4"/>
        <v>1.8467513314245199</v>
      </c>
      <c r="W33" s="15">
        <f t="shared" si="4"/>
        <v>1.9220577468281641</v>
      </c>
      <c r="X33" s="15">
        <f t="shared" si="4"/>
        <v>2.0000612570536074</v>
      </c>
      <c r="Y33" s="15">
        <f t="shared" si="4"/>
        <v>2.0808415089357166</v>
      </c>
      <c r="Z33" s="15">
        <f t="shared" si="4"/>
        <v>2.1644797773643272</v>
      </c>
      <c r="AA33" s="15">
        <f t="shared" ref="AA33:CL36" si="36">Z33*(1+$M33)</f>
        <v>2.2510589684589002</v>
      </c>
      <c r="AB33" s="15">
        <f t="shared" si="36"/>
        <v>2.3411013271972561</v>
      </c>
      <c r="AC33" s="15">
        <f t="shared" si="36"/>
        <v>2.4347453802851464</v>
      </c>
      <c r="AD33" s="15">
        <f t="shared" si="36"/>
        <v>2.5321351954965525</v>
      </c>
      <c r="AE33" s="15">
        <f t="shared" si="36"/>
        <v>2.6334206033164147</v>
      </c>
      <c r="AF33" s="15">
        <f t="shared" si="36"/>
        <v>2.7387574274490714</v>
      </c>
      <c r="AG33" s="15">
        <f t="shared" si="36"/>
        <v>2.8483077245470345</v>
      </c>
      <c r="AH33" s="15">
        <f t="shared" si="36"/>
        <v>2.9622400335289161</v>
      </c>
      <c r="AI33" s="15">
        <f t="shared" si="36"/>
        <v>3.0807296348700728</v>
      </c>
      <c r="AJ33" s="15">
        <f t="shared" si="36"/>
        <v>3.2039588202648757</v>
      </c>
      <c r="AK33" s="15">
        <f t="shared" si="36"/>
        <v>3.3321171730754706</v>
      </c>
      <c r="AL33" s="15">
        <f t="shared" si="36"/>
        <v>3.4654018599984897</v>
      </c>
      <c r="AM33" s="15">
        <f t="shared" si="36"/>
        <v>3.6040179343984295</v>
      </c>
      <c r="AN33" s="15">
        <f t="shared" si="36"/>
        <v>3.7481786517743667</v>
      </c>
      <c r="AO33" s="15">
        <f t="shared" si="36"/>
        <v>3.8981057978453415</v>
      </c>
      <c r="AP33" s="15">
        <f t="shared" si="36"/>
        <v>4.0540300297591552</v>
      </c>
      <c r="AQ33" s="15">
        <f t="shared" si="36"/>
        <v>4.2161912309495211</v>
      </c>
      <c r="AR33" s="15">
        <f t="shared" si="36"/>
        <v>4.3848388801875018</v>
      </c>
      <c r="AS33" s="15">
        <f t="shared" si="36"/>
        <v>4.5602324353950019</v>
      </c>
      <c r="AT33" s="15">
        <f t="shared" si="36"/>
        <v>4.7426417328108021</v>
      </c>
      <c r="AU33" s="15">
        <f t="shared" si="36"/>
        <v>4.9323474021232343</v>
      </c>
      <c r="AV33" s="15">
        <f t="shared" si="36"/>
        <v>5.1296412982081643</v>
      </c>
      <c r="AW33" s="15">
        <f t="shared" si="36"/>
        <v>5.3348269501364909</v>
      </c>
      <c r="AX33" s="15">
        <f t="shared" si="36"/>
        <v>5.5482200281419507</v>
      </c>
      <c r="AY33" s="15">
        <f t="shared" si="36"/>
        <v>5.7701488292676286</v>
      </c>
      <c r="AZ33" s="15">
        <f t="shared" si="36"/>
        <v>6.0009547824383338</v>
      </c>
      <c r="BA33" s="15">
        <f t="shared" si="36"/>
        <v>6.2409929737358674</v>
      </c>
      <c r="BB33" s="15">
        <f t="shared" si="36"/>
        <v>6.4906326926853026</v>
      </c>
      <c r="BC33" s="15">
        <f t="shared" si="36"/>
        <v>6.7502580003927148</v>
      </c>
      <c r="BD33" s="15">
        <f t="shared" si="36"/>
        <v>7.020268320408424</v>
      </c>
      <c r="BE33" s="15">
        <f t="shared" si="36"/>
        <v>7.3010790532247611</v>
      </c>
      <c r="BF33" s="15">
        <f t="shared" si="36"/>
        <v>7.5931222153537519</v>
      </c>
      <c r="BG33" s="15">
        <f t="shared" si="36"/>
        <v>7.896847103967902</v>
      </c>
      <c r="BH33" s="15">
        <f t="shared" si="36"/>
        <v>8.2127209881266179</v>
      </c>
      <c r="BI33" s="15">
        <f t="shared" si="36"/>
        <v>8.5412298276516836</v>
      </c>
      <c r="BJ33" s="15">
        <f t="shared" si="36"/>
        <v>8.8828790207577519</v>
      </c>
      <c r="BK33" s="15">
        <f t="shared" si="36"/>
        <v>9.2381941815880619</v>
      </c>
      <c r="BL33" s="15">
        <f t="shared" si="36"/>
        <v>9.6077219488515855</v>
      </c>
      <c r="BM33" s="15">
        <f t="shared" si="36"/>
        <v>9.9920308268056495</v>
      </c>
      <c r="BN33" s="15">
        <f t="shared" si="36"/>
        <v>10.391712059877875</v>
      </c>
      <c r="BO33" s="15">
        <f t="shared" si="36"/>
        <v>10.807380542272991</v>
      </c>
      <c r="BP33" s="15">
        <f t="shared" si="36"/>
        <v>11.239675763963911</v>
      </c>
      <c r="BQ33" s="15">
        <f t="shared" si="36"/>
        <v>11.689262794522469</v>
      </c>
      <c r="BR33" s="15">
        <f t="shared" si="36"/>
        <v>12.156833306303367</v>
      </c>
      <c r="BS33" s="15">
        <f t="shared" si="36"/>
        <v>12.643106638555503</v>
      </c>
      <c r="BT33" s="15">
        <f t="shared" si="36"/>
        <v>13.148830904097723</v>
      </c>
      <c r="BU33" s="15">
        <f t="shared" si="36"/>
        <v>13.674784140261632</v>
      </c>
      <c r="BV33" s="15">
        <f t="shared" si="36"/>
        <v>14.221775505872099</v>
      </c>
      <c r="BW33" s="15">
        <f t="shared" si="36"/>
        <v>14.790646526106983</v>
      </c>
      <c r="BX33" s="15">
        <f t="shared" si="36"/>
        <v>15.382272387151263</v>
      </c>
      <c r="BY33" s="15">
        <f t="shared" si="36"/>
        <v>15.997563282637314</v>
      </c>
      <c r="BZ33" s="15">
        <f t="shared" si="36"/>
        <v>16.637465813942807</v>
      </c>
      <c r="CA33" s="15">
        <f t="shared" si="36"/>
        <v>17.302964446500521</v>
      </c>
      <c r="CB33" s="15">
        <f t="shared" si="36"/>
        <v>17.995083024360543</v>
      </c>
      <c r="CC33" s="15">
        <f t="shared" si="36"/>
        <v>18.714886345334964</v>
      </c>
      <c r="CD33" s="15">
        <f t="shared" si="36"/>
        <v>19.463481799148365</v>
      </c>
      <c r="CE33" s="15">
        <f t="shared" si="36"/>
        <v>20.242021071114301</v>
      </c>
      <c r="CF33" s="15">
        <f t="shared" si="36"/>
        <v>21.051701913958873</v>
      </c>
      <c r="CG33" s="15">
        <f t="shared" si="36"/>
        <v>21.893769990517228</v>
      </c>
      <c r="CH33" s="15">
        <f t="shared" si="36"/>
        <v>22.769520790137918</v>
      </c>
      <c r="CI33" s="15">
        <f t="shared" si="36"/>
        <v>23.680301621743435</v>
      </c>
      <c r="CJ33" s="15">
        <f t="shared" si="36"/>
        <v>24.627513686613174</v>
      </c>
      <c r="CK33" s="15">
        <f t="shared" si="36"/>
        <v>25.6126142340777</v>
      </c>
      <c r="CL33" s="15">
        <f t="shared" si="36"/>
        <v>26.63711880344081</v>
      </c>
      <c r="CM33" s="15">
        <f t="shared" ref="CM33:EX36" si="37">CL33*(1+$M33)</f>
        <v>27.702603555578442</v>
      </c>
      <c r="CN33" s="15">
        <f t="shared" si="37"/>
        <v>28.810707697801579</v>
      </c>
      <c r="CO33" s="15">
        <f t="shared" si="37"/>
        <v>29.963136005713643</v>
      </c>
      <c r="CP33" s="15">
        <f t="shared" si="37"/>
        <v>31.16166144594219</v>
      </c>
      <c r="CQ33" s="15">
        <f t="shared" si="37"/>
        <v>32.408127903779878</v>
      </c>
      <c r="CR33" s="15">
        <f t="shared" si="37"/>
        <v>33.704453019931073</v>
      </c>
      <c r="CS33" s="15">
        <f t="shared" si="37"/>
        <v>35.052631140728316</v>
      </c>
      <c r="CT33" s="15">
        <f t="shared" si="37"/>
        <v>36.454736386357453</v>
      </c>
      <c r="CU33" s="15">
        <f t="shared" si="37"/>
        <v>37.912925841811756</v>
      </c>
      <c r="CV33" s="15">
        <f t="shared" si="37"/>
        <v>39.429442875484227</v>
      </c>
      <c r="CW33" s="15">
        <f t="shared" si="37"/>
        <v>41.006620590503594</v>
      </c>
      <c r="CX33" s="15">
        <f t="shared" si="37"/>
        <v>42.646885414123737</v>
      </c>
      <c r="CY33" s="15">
        <f t="shared" si="37"/>
        <v>44.352760830688688</v>
      </c>
      <c r="CZ33" s="15">
        <f t="shared" si="37"/>
        <v>46.126871263916236</v>
      </c>
      <c r="DA33" s="15">
        <f t="shared" si="37"/>
        <v>47.971946114472885</v>
      </c>
      <c r="DB33" s="15">
        <f t="shared" si="37"/>
        <v>49.890823959051801</v>
      </c>
      <c r="DC33" s="15">
        <f t="shared" si="37"/>
        <v>51.886456917413874</v>
      </c>
      <c r="DD33" s="15">
        <f t="shared" si="37"/>
        <v>53.961915194110432</v>
      </c>
      <c r="DE33" s="15">
        <f t="shared" si="37"/>
        <v>56.120391801874852</v>
      </c>
      <c r="DF33" s="15">
        <f t="shared" si="37"/>
        <v>58.365207473949852</v>
      </c>
      <c r="DG33" s="15">
        <f t="shared" si="37"/>
        <v>60.699815772907847</v>
      </c>
      <c r="DH33" s="15">
        <f t="shared" si="37"/>
        <v>63.127808403824162</v>
      </c>
      <c r="DI33" s="15">
        <f t="shared" si="37"/>
        <v>65.652920739977134</v>
      </c>
      <c r="DJ33" s="15">
        <f t="shared" si="37"/>
        <v>68.279037569576218</v>
      </c>
      <c r="DK33" s="15">
        <f t="shared" si="37"/>
        <v>71.010199072359271</v>
      </c>
      <c r="DL33" s="15">
        <f t="shared" si="37"/>
        <v>73.850607035253645</v>
      </c>
      <c r="DM33" s="15">
        <f t="shared" si="37"/>
        <v>76.804631316663787</v>
      </c>
      <c r="DN33" s="15">
        <f t="shared" si="37"/>
        <v>79.876816569330344</v>
      </c>
      <c r="DO33" s="15">
        <f t="shared" si="37"/>
        <v>83.071889232103558</v>
      </c>
      <c r="DP33" s="15">
        <f t="shared" si="37"/>
        <v>86.394764801387709</v>
      </c>
      <c r="DQ33" s="15">
        <f t="shared" si="37"/>
        <v>89.850555393443216</v>
      </c>
      <c r="DR33" s="15">
        <f t="shared" si="37"/>
        <v>93.444577609180953</v>
      </c>
      <c r="DS33" s="15">
        <f t="shared" si="37"/>
        <v>97.182360713548192</v>
      </c>
      <c r="DT33" s="15">
        <f t="shared" si="37"/>
        <v>101.06965514209013</v>
      </c>
      <c r="DU33" s="15">
        <f t="shared" si="37"/>
        <v>105.11244134777374</v>
      </c>
      <c r="DV33" s="15">
        <f t="shared" si="37"/>
        <v>109.31693900168469</v>
      </c>
      <c r="DW33" s="15">
        <f t="shared" si="37"/>
        <v>113.68961656175208</v>
      </c>
      <c r="DX33" s="15">
        <f t="shared" si="37"/>
        <v>118.23720122422216</v>
      </c>
      <c r="DY33" s="15">
        <f t="shared" si="37"/>
        <v>122.96668927319105</v>
      </c>
      <c r="DZ33" s="15">
        <f t="shared" si="37"/>
        <v>127.8853568441187</v>
      </c>
      <c r="EA33" s="15">
        <f t="shared" si="37"/>
        <v>133.00077111788346</v>
      </c>
      <c r="EB33" s="15">
        <f t="shared" si="37"/>
        <v>138.32080196259881</v>
      </c>
      <c r="EC33" s="15">
        <f t="shared" si="37"/>
        <v>143.85363404110277</v>
      </c>
      <c r="ED33" s="15">
        <f t="shared" si="37"/>
        <v>149.60777940274687</v>
      </c>
      <c r="EE33" s="15">
        <f t="shared" si="37"/>
        <v>155.59209057885676</v>
      </c>
      <c r="EF33" s="15">
        <f t="shared" si="37"/>
        <v>161.81577420201103</v>
      </c>
      <c r="EG33" s="15">
        <f t="shared" si="37"/>
        <v>168.28840517009147</v>
      </c>
      <c r="EH33" s="15">
        <f t="shared" si="37"/>
        <v>175.01994137689513</v>
      </c>
      <c r="EI33" s="15">
        <f t="shared" si="37"/>
        <v>182.02073903197095</v>
      </c>
      <c r="EJ33" s="15">
        <f t="shared" si="37"/>
        <v>189.30156859324978</v>
      </c>
      <c r="EK33" s="15">
        <f t="shared" si="37"/>
        <v>196.87363133697977</v>
      </c>
      <c r="EL33" s="15">
        <f t="shared" si="37"/>
        <v>204.74857659045898</v>
      </c>
      <c r="EM33" s="15">
        <f t="shared" si="37"/>
        <v>212.93851965407734</v>
      </c>
      <c r="EN33" s="15">
        <f t="shared" si="37"/>
        <v>221.45606044024044</v>
      </c>
      <c r="EO33" s="15">
        <f t="shared" si="37"/>
        <v>230.31430285785007</v>
      </c>
      <c r="EP33" s="15">
        <f t="shared" si="37"/>
        <v>239.52687497216408</v>
      </c>
      <c r="EQ33" s="15">
        <f t="shared" si="37"/>
        <v>249.10794997105066</v>
      </c>
      <c r="ER33" s="15">
        <f t="shared" si="37"/>
        <v>259.07226796989272</v>
      </c>
      <c r="ES33" s="15">
        <f t="shared" si="37"/>
        <v>269.43515868868843</v>
      </c>
      <c r="ET33" s="15">
        <f t="shared" si="37"/>
        <v>280.21256503623596</v>
      </c>
      <c r="EU33" s="15">
        <f t="shared" si="37"/>
        <v>291.42106763768538</v>
      </c>
      <c r="EV33" s="15">
        <f t="shared" si="37"/>
        <v>303.0779103431928</v>
      </c>
      <c r="EW33" s="15">
        <f t="shared" si="37"/>
        <v>315.2010267569205</v>
      </c>
      <c r="EX33" s="15">
        <f t="shared" si="37"/>
        <v>327.80906782719734</v>
      </c>
      <c r="EY33" s="15">
        <f t="shared" si="27"/>
        <v>340.92143054028526</v>
      </c>
      <c r="EZ33" s="15">
        <f t="shared" si="27"/>
        <v>354.55828776189668</v>
      </c>
      <c r="FA33" s="15">
        <f t="shared" si="27"/>
        <v>368.74061927237256</v>
      </c>
      <c r="FB33" s="15">
        <f t="shared" si="27"/>
        <v>383.49024404326747</v>
      </c>
      <c r="FC33" s="15">
        <f t="shared" si="27"/>
        <v>398.82985380499815</v>
      </c>
      <c r="FD33" s="15">
        <f t="shared" si="27"/>
        <v>414.78304795719811</v>
      </c>
      <c r="FE33" s="15">
        <f t="shared" si="27"/>
        <v>431.37436987548602</v>
      </c>
      <c r="FF33" s="15">
        <f t="shared" si="27"/>
        <v>448.62934467050547</v>
      </c>
      <c r="FG33" s="15">
        <f t="shared" si="27"/>
        <v>466.57451845732572</v>
      </c>
      <c r="FH33" s="15">
        <f t="shared" si="27"/>
        <v>485.2374991956188</v>
      </c>
      <c r="FI33" s="15">
        <f t="shared" si="27"/>
        <v>504.64699916344358</v>
      </c>
      <c r="FJ33" s="15">
        <f t="shared" si="27"/>
        <v>524.83287912998139</v>
      </c>
      <c r="FK33" s="15">
        <f t="shared" si="27"/>
        <v>545.8261942951807</v>
      </c>
      <c r="FL33" s="15">
        <f t="shared" si="27"/>
        <v>567.65924206698799</v>
      </c>
      <c r="FM33" s="15">
        <f t="shared" si="27"/>
        <v>590.36561174966755</v>
      </c>
      <c r="FN33" s="15">
        <f t="shared" si="27"/>
        <v>613.98023621965433</v>
      </c>
      <c r="FO33" s="15">
        <f t="shared" si="27"/>
        <v>638.53944566844052</v>
      </c>
      <c r="FP33" s="15">
        <f t="shared" si="27"/>
        <v>664.08102349517821</v>
      </c>
      <c r="FQ33" s="15">
        <f t="shared" si="27"/>
        <v>690.64426443498542</v>
      </c>
      <c r="FR33" s="15">
        <f t="shared" si="27"/>
        <v>718.27003501238482</v>
      </c>
      <c r="FS33" s="15">
        <f t="shared" si="27"/>
        <v>747.00083641288029</v>
      </c>
      <c r="FT33" s="15">
        <f t="shared" si="27"/>
        <v>776.8808698693955</v>
      </c>
      <c r="FU33" s="15">
        <f t="shared" si="27"/>
        <v>807.95610466417133</v>
      </c>
      <c r="FV33" s="15">
        <f t="shared" si="27"/>
        <v>840.27434885073819</v>
      </c>
      <c r="FW33" s="15">
        <f t="shared" si="27"/>
        <v>873.88532280476772</v>
      </c>
      <c r="FX33" s="15">
        <f t="shared" si="27"/>
        <v>908.84073571695842</v>
      </c>
      <c r="FY33" s="15">
        <f t="shared" si="27"/>
        <v>945.19436514563677</v>
      </c>
      <c r="FZ33" s="15">
        <f t="shared" si="27"/>
        <v>983.00213975146232</v>
      </c>
      <c r="GA33" s="15">
        <f t="shared" si="27"/>
        <v>1022.3222253415208</v>
      </c>
      <c r="GB33" s="15">
        <f t="shared" si="27"/>
        <v>1063.2151143551816</v>
      </c>
      <c r="GC33" s="15">
        <f t="shared" si="27"/>
        <v>1105.7437189293889</v>
      </c>
      <c r="GD33" s="15">
        <f t="shared" ref="GD33" si="38">GC33*(1+$M33)</f>
        <v>1149.9734676865646</v>
      </c>
      <c r="GE33" s="15">
        <f t="shared" si="26"/>
        <v>1195.9724063940273</v>
      </c>
      <c r="GF33" s="15">
        <f t="shared" si="26"/>
        <v>1243.8113026497883</v>
      </c>
      <c r="GG33" s="15">
        <f t="shared" si="26"/>
        <v>1293.5637547557799</v>
      </c>
      <c r="GH33" s="15">
        <f t="shared" si="26"/>
        <v>1345.3063049460111</v>
      </c>
      <c r="GI33" s="15">
        <f t="shared" si="26"/>
        <v>1399.1185571438516</v>
      </c>
      <c r="GJ33" s="15">
        <f t="shared" si="26"/>
        <v>1455.0832994296056</v>
      </c>
      <c r="GK33" s="15">
        <f t="shared" si="26"/>
        <v>1513.2866314067899</v>
      </c>
      <c r="GL33" s="15">
        <f t="shared" si="26"/>
        <v>1573.8180966630616</v>
      </c>
      <c r="GM33" s="15">
        <f t="shared" si="26"/>
        <v>1636.7708205295842</v>
      </c>
      <c r="GN33" s="15">
        <f t="shared" si="26"/>
        <v>1702.2416533507676</v>
      </c>
      <c r="GO33" s="15">
        <f t="shared" si="26"/>
        <v>1770.3313194847983</v>
      </c>
      <c r="GP33" s="15">
        <f t="shared" si="26"/>
        <v>1841.1445722641904</v>
      </c>
      <c r="GQ33" s="15">
        <f t="shared" si="26"/>
        <v>1914.7903551547581</v>
      </c>
      <c r="GR33" s="15">
        <f t="shared" si="26"/>
        <v>1991.3819693609485</v>
      </c>
      <c r="GS33" s="15">
        <f t="shared" ref="GS33:HH33" si="39">GR33*(1+$M33)</f>
        <v>2071.0372481353866</v>
      </c>
      <c r="GT33" s="15">
        <f t="shared" si="39"/>
        <v>2153.8787380608019</v>
      </c>
      <c r="GU33" s="15">
        <f t="shared" si="39"/>
        <v>2240.033887583234</v>
      </c>
      <c r="GV33" s="15">
        <f t="shared" si="39"/>
        <v>2329.6352430865636</v>
      </c>
      <c r="GW33" s="15">
        <f t="shared" si="39"/>
        <v>2422.8206528100263</v>
      </c>
      <c r="GX33" s="15">
        <f t="shared" si="39"/>
        <v>2519.7334789224274</v>
      </c>
      <c r="GY33" s="15">
        <f t="shared" si="39"/>
        <v>2620.5228180793247</v>
      </c>
      <c r="GZ33" s="15">
        <f t="shared" si="39"/>
        <v>2725.3437308024977</v>
      </c>
      <c r="HA33" s="15">
        <f t="shared" si="39"/>
        <v>2834.3574800345978</v>
      </c>
      <c r="HB33" s="15">
        <f t="shared" si="39"/>
        <v>2947.7317792359818</v>
      </c>
      <c r="HC33" s="15">
        <f t="shared" si="39"/>
        <v>3065.6410504054211</v>
      </c>
      <c r="HD33" s="15">
        <f t="shared" si="39"/>
        <v>3188.2666924216383</v>
      </c>
      <c r="HE33" s="15">
        <f t="shared" si="39"/>
        <v>3315.797360118504</v>
      </c>
      <c r="HF33" s="15">
        <f t="shared" si="39"/>
        <v>3448.4292545232443</v>
      </c>
      <c r="HG33" s="15">
        <f t="shared" si="39"/>
        <v>3586.3664247041743</v>
      </c>
      <c r="HH33" s="15">
        <f t="shared" si="39"/>
        <v>3729.8210816923415</v>
      </c>
    </row>
    <row r="34" spans="1:216" ht="16.5" customHeight="1" x14ac:dyDescent="0.2">
      <c r="A34" s="37">
        <v>22</v>
      </c>
      <c r="B34" s="37"/>
      <c r="C34" s="70" t="s">
        <v>21</v>
      </c>
      <c r="D34" s="5"/>
      <c r="E34" s="8">
        <v>46.260888888888886</v>
      </c>
      <c r="F34" s="8">
        <v>2.4</v>
      </c>
      <c r="G34" s="55">
        <v>3.2266666666666666E-2</v>
      </c>
      <c r="H34" s="57">
        <f t="shared" si="32"/>
        <v>3.3555555555555554E-2</v>
      </c>
      <c r="I34" s="57">
        <f t="shared" si="32"/>
        <v>3.4844444444444442E-2</v>
      </c>
      <c r="J34" s="57">
        <f t="shared" si="32"/>
        <v>3.613333333333333E-2</v>
      </c>
      <c r="K34" s="57">
        <f t="shared" si="32"/>
        <v>3.7422222222222218E-2</v>
      </c>
      <c r="L34" s="57">
        <f t="shared" si="32"/>
        <v>3.8711111111111106E-2</v>
      </c>
      <c r="M34" s="57">
        <f t="shared" si="9"/>
        <v>0.04</v>
      </c>
      <c r="N34" s="55">
        <f t="shared" si="8"/>
        <v>9.1443394850117432E-2</v>
      </c>
      <c r="P34" s="24">
        <f t="shared" si="1"/>
        <v>-46.260888888888886</v>
      </c>
      <c r="Q34" s="15">
        <f t="shared" si="2"/>
        <v>2.4774400000000001</v>
      </c>
      <c r="R34" s="15">
        <f t="shared" si="35"/>
        <v>2.5573787306666667</v>
      </c>
      <c r="S34" s="15">
        <f t="shared" si="35"/>
        <v>2.639896817709511</v>
      </c>
      <c r="T34" s="15">
        <f t="shared" si="35"/>
        <v>2.7250774883609381</v>
      </c>
      <c r="U34" s="15">
        <f t="shared" si="35"/>
        <v>2.8130066553187176</v>
      </c>
      <c r="V34" s="15">
        <f t="shared" si="4"/>
        <v>2.9073986564194123</v>
      </c>
      <c r="W34" s="15">
        <f t="shared" si="4"/>
        <v>3.0087053473808711</v>
      </c>
      <c r="X34" s="15">
        <f t="shared" si="4"/>
        <v>3.1174199005995669</v>
      </c>
      <c r="Y34" s="15">
        <f t="shared" si="4"/>
        <v>3.234080680879782</v>
      </c>
      <c r="Z34" s="15">
        <f t="shared" si="4"/>
        <v>3.359275537459617</v>
      </c>
      <c r="AA34" s="15">
        <f t="shared" si="36"/>
        <v>3.4936465589580017</v>
      </c>
      <c r="AB34" s="15">
        <f t="shared" si="36"/>
        <v>3.633392421316322</v>
      </c>
      <c r="AC34" s="15">
        <f t="shared" si="36"/>
        <v>3.7787281181689751</v>
      </c>
      <c r="AD34" s="15">
        <f t="shared" si="36"/>
        <v>3.9298772428957345</v>
      </c>
      <c r="AE34" s="15">
        <f t="shared" si="36"/>
        <v>4.0870723326115641</v>
      </c>
      <c r="AF34" s="15">
        <f t="shared" si="36"/>
        <v>4.2505552259160266</v>
      </c>
      <c r="AG34" s="15">
        <f t="shared" si="36"/>
        <v>4.4205774349526674</v>
      </c>
      <c r="AH34" s="15">
        <f t="shared" si="36"/>
        <v>4.5974005323507745</v>
      </c>
      <c r="AI34" s="15">
        <f t="shared" si="36"/>
        <v>4.7812965536448058</v>
      </c>
      <c r="AJ34" s="15">
        <f t="shared" si="36"/>
        <v>4.9725484157905981</v>
      </c>
      <c r="AK34" s="15">
        <f t="shared" si="36"/>
        <v>5.1714503524222222</v>
      </c>
      <c r="AL34" s="15">
        <f t="shared" si="36"/>
        <v>5.3783083665191116</v>
      </c>
      <c r="AM34" s="15">
        <f t="shared" si="36"/>
        <v>5.5934407011798761</v>
      </c>
      <c r="AN34" s="15">
        <f t="shared" si="36"/>
        <v>5.8171783292270716</v>
      </c>
      <c r="AO34" s="15">
        <f t="shared" si="36"/>
        <v>6.0498654623961547</v>
      </c>
      <c r="AP34" s="15">
        <f t="shared" si="36"/>
        <v>6.2918600808920013</v>
      </c>
      <c r="AQ34" s="15">
        <f t="shared" si="36"/>
        <v>6.5435344841276812</v>
      </c>
      <c r="AR34" s="15">
        <f t="shared" si="36"/>
        <v>6.8052758634927883</v>
      </c>
      <c r="AS34" s="15">
        <f t="shared" si="36"/>
        <v>7.0774868980325003</v>
      </c>
      <c r="AT34" s="15">
        <f t="shared" si="36"/>
        <v>7.3605863739538009</v>
      </c>
      <c r="AU34" s="15">
        <f t="shared" si="36"/>
        <v>7.655009828911953</v>
      </c>
      <c r="AV34" s="15">
        <f t="shared" si="36"/>
        <v>7.9612102220684315</v>
      </c>
      <c r="AW34" s="15">
        <f t="shared" si="36"/>
        <v>8.2796586309511699</v>
      </c>
      <c r="AX34" s="15">
        <f t="shared" si="36"/>
        <v>8.6108449761892167</v>
      </c>
      <c r="AY34" s="15">
        <f t="shared" si="36"/>
        <v>8.9552787752367848</v>
      </c>
      <c r="AZ34" s="15">
        <f t="shared" si="36"/>
        <v>9.3134899262462572</v>
      </c>
      <c r="BA34" s="15">
        <f t="shared" si="36"/>
        <v>9.6860295232961082</v>
      </c>
      <c r="BB34" s="15">
        <f t="shared" si="36"/>
        <v>10.073470704227953</v>
      </c>
      <c r="BC34" s="15">
        <f t="shared" si="36"/>
        <v>10.476409532397071</v>
      </c>
      <c r="BD34" s="15">
        <f t="shared" si="36"/>
        <v>10.895465913692954</v>
      </c>
      <c r="BE34" s="15">
        <f t="shared" si="36"/>
        <v>11.331284550240673</v>
      </c>
      <c r="BF34" s="15">
        <f t="shared" si="36"/>
        <v>11.7845359322503</v>
      </c>
      <c r="BG34" s="15">
        <f t="shared" si="36"/>
        <v>12.255917369540313</v>
      </c>
      <c r="BH34" s="15">
        <f t="shared" si="36"/>
        <v>12.746154064321926</v>
      </c>
      <c r="BI34" s="15">
        <f t="shared" si="36"/>
        <v>13.256000226894804</v>
      </c>
      <c r="BJ34" s="15">
        <f t="shared" si="36"/>
        <v>13.786240235970597</v>
      </c>
      <c r="BK34" s="15">
        <f t="shared" si="36"/>
        <v>14.337689845409422</v>
      </c>
      <c r="BL34" s="15">
        <f t="shared" si="36"/>
        <v>14.911197439225798</v>
      </c>
      <c r="BM34" s="15">
        <f t="shared" si="36"/>
        <v>15.50764533679483</v>
      </c>
      <c r="BN34" s="15">
        <f t="shared" si="36"/>
        <v>16.127951150266625</v>
      </c>
      <c r="BO34" s="15">
        <f t="shared" si="36"/>
        <v>16.773069196277291</v>
      </c>
      <c r="BP34" s="15">
        <f t="shared" si="36"/>
        <v>17.443991964128383</v>
      </c>
      <c r="BQ34" s="15">
        <f t="shared" si="36"/>
        <v>18.141751642693517</v>
      </c>
      <c r="BR34" s="15">
        <f t="shared" si="36"/>
        <v>18.86742170840126</v>
      </c>
      <c r="BS34" s="15">
        <f t="shared" si="36"/>
        <v>19.622118576737311</v>
      </c>
      <c r="BT34" s="15">
        <f t="shared" si="36"/>
        <v>20.407003319806805</v>
      </c>
      <c r="BU34" s="15">
        <f t="shared" si="36"/>
        <v>21.223283452599077</v>
      </c>
      <c r="BV34" s="15">
        <f t="shared" si="36"/>
        <v>22.07221479070304</v>
      </c>
      <c r="BW34" s="15">
        <f t="shared" si="36"/>
        <v>22.955103382331163</v>
      </c>
      <c r="BX34" s="15">
        <f t="shared" si="36"/>
        <v>23.873307517624411</v>
      </c>
      <c r="BY34" s="15">
        <f t="shared" si="36"/>
        <v>24.82823981832939</v>
      </c>
      <c r="BZ34" s="15">
        <f t="shared" si="36"/>
        <v>25.821369411062566</v>
      </c>
      <c r="CA34" s="15">
        <f t="shared" si="36"/>
        <v>26.854224187505068</v>
      </c>
      <c r="CB34" s="15">
        <f t="shared" si="36"/>
        <v>27.928393155005271</v>
      </c>
      <c r="CC34" s="15">
        <f t="shared" si="36"/>
        <v>29.045528881205481</v>
      </c>
      <c r="CD34" s="15">
        <f t="shared" si="36"/>
        <v>30.2073500364537</v>
      </c>
      <c r="CE34" s="15">
        <f t="shared" si="36"/>
        <v>31.41564403791185</v>
      </c>
      <c r="CF34" s="15">
        <f t="shared" si="36"/>
        <v>32.672269799428328</v>
      </c>
      <c r="CG34" s="15">
        <f t="shared" si="36"/>
        <v>33.97916059140546</v>
      </c>
      <c r="CH34" s="15">
        <f t="shared" si="36"/>
        <v>35.33832701506168</v>
      </c>
      <c r="CI34" s="15">
        <f t="shared" si="36"/>
        <v>36.751860095664149</v>
      </c>
      <c r="CJ34" s="15">
        <f t="shared" si="36"/>
        <v>38.221934499490715</v>
      </c>
      <c r="CK34" s="15">
        <f t="shared" si="36"/>
        <v>39.750811879470348</v>
      </c>
      <c r="CL34" s="15">
        <f t="shared" si="36"/>
        <v>41.340844354649164</v>
      </c>
      <c r="CM34" s="15">
        <f t="shared" si="37"/>
        <v>42.994478128835134</v>
      </c>
      <c r="CN34" s="15">
        <f t="shared" si="37"/>
        <v>44.714257253988542</v>
      </c>
      <c r="CO34" s="15">
        <f t="shared" si="37"/>
        <v>46.502827544148083</v>
      </c>
      <c r="CP34" s="15">
        <f t="shared" si="37"/>
        <v>48.362940645914009</v>
      </c>
      <c r="CQ34" s="15">
        <f t="shared" si="37"/>
        <v>50.297458271750571</v>
      </c>
      <c r="CR34" s="15">
        <f t="shared" si="37"/>
        <v>52.309356602620596</v>
      </c>
      <c r="CS34" s="15">
        <f t="shared" si="37"/>
        <v>54.401730866725423</v>
      </c>
      <c r="CT34" s="15">
        <f t="shared" si="37"/>
        <v>56.577800101394445</v>
      </c>
      <c r="CU34" s="15">
        <f t="shared" si="37"/>
        <v>58.840912105450222</v>
      </c>
      <c r="CV34" s="15">
        <f t="shared" si="37"/>
        <v>61.19454858966823</v>
      </c>
      <c r="CW34" s="15">
        <f t="shared" si="37"/>
        <v>63.642330533254963</v>
      </c>
      <c r="CX34" s="15">
        <f t="shared" si="37"/>
        <v>66.18802375458516</v>
      </c>
      <c r="CY34" s="15">
        <f t="shared" si="37"/>
        <v>68.835544704768566</v>
      </c>
      <c r="CZ34" s="15">
        <f t="shared" si="37"/>
        <v>71.588966492959315</v>
      </c>
      <c r="DA34" s="15">
        <f t="shared" si="37"/>
        <v>74.452525152677694</v>
      </c>
      <c r="DB34" s="15">
        <f t="shared" si="37"/>
        <v>77.430626158784804</v>
      </c>
      <c r="DC34" s="15">
        <f t="shared" si="37"/>
        <v>80.527851205136201</v>
      </c>
      <c r="DD34" s="15">
        <f t="shared" si="37"/>
        <v>83.748965253341652</v>
      </c>
      <c r="DE34" s="15">
        <f t="shared" si="37"/>
        <v>87.098923863475321</v>
      </c>
      <c r="DF34" s="15">
        <f t="shared" si="37"/>
        <v>90.582880818014331</v>
      </c>
      <c r="DG34" s="15">
        <f t="shared" si="37"/>
        <v>94.206196050734903</v>
      </c>
      <c r="DH34" s="15">
        <f t="shared" si="37"/>
        <v>97.974443892764299</v>
      </c>
      <c r="DI34" s="15">
        <f t="shared" si="37"/>
        <v>101.89342164847487</v>
      </c>
      <c r="DJ34" s="15">
        <f t="shared" si="37"/>
        <v>105.96915851441386</v>
      </c>
      <c r="DK34" s="15">
        <f t="shared" si="37"/>
        <v>110.20792485499042</v>
      </c>
      <c r="DL34" s="15">
        <f t="shared" si="37"/>
        <v>114.61624184919005</v>
      </c>
      <c r="DM34" s="15">
        <f t="shared" si="37"/>
        <v>119.20089152315765</v>
      </c>
      <c r="DN34" s="15">
        <f t="shared" si="37"/>
        <v>123.96892718408397</v>
      </c>
      <c r="DO34" s="15">
        <f t="shared" si="37"/>
        <v>128.92768427144733</v>
      </c>
      <c r="DP34" s="15">
        <f t="shared" si="37"/>
        <v>134.08479164230522</v>
      </c>
      <c r="DQ34" s="15">
        <f t="shared" si="37"/>
        <v>139.44818330799743</v>
      </c>
      <c r="DR34" s="15">
        <f t="shared" si="37"/>
        <v>145.02611064031731</v>
      </c>
      <c r="DS34" s="15">
        <f t="shared" si="37"/>
        <v>150.82715506593001</v>
      </c>
      <c r="DT34" s="15">
        <f t="shared" si="37"/>
        <v>156.86024126856722</v>
      </c>
      <c r="DU34" s="15">
        <f t="shared" si="37"/>
        <v>163.13465091930991</v>
      </c>
      <c r="DV34" s="15">
        <f t="shared" si="37"/>
        <v>169.66003695608231</v>
      </c>
      <c r="DW34" s="15">
        <f t="shared" si="37"/>
        <v>176.44643843432561</v>
      </c>
      <c r="DX34" s="15">
        <f t="shared" si="37"/>
        <v>183.50429597169864</v>
      </c>
      <c r="DY34" s="15">
        <f t="shared" si="37"/>
        <v>190.84446781056658</v>
      </c>
      <c r="DZ34" s="15">
        <f t="shared" si="37"/>
        <v>198.47824652298925</v>
      </c>
      <c r="EA34" s="15">
        <f t="shared" si="37"/>
        <v>206.41737638390882</v>
      </c>
      <c r="EB34" s="15">
        <f t="shared" si="37"/>
        <v>214.67407143926516</v>
      </c>
      <c r="EC34" s="15">
        <f t="shared" si="37"/>
        <v>223.26103429683579</v>
      </c>
      <c r="ED34" s="15">
        <f t="shared" si="37"/>
        <v>232.19147566870922</v>
      </c>
      <c r="EE34" s="15">
        <f t="shared" si="37"/>
        <v>241.47913469545759</v>
      </c>
      <c r="EF34" s="15">
        <f t="shared" si="37"/>
        <v>251.13830008327591</v>
      </c>
      <c r="EG34" s="15">
        <f t="shared" si="37"/>
        <v>261.18383208660697</v>
      </c>
      <c r="EH34" s="15">
        <f t="shared" si="37"/>
        <v>271.63118537007125</v>
      </c>
      <c r="EI34" s="15">
        <f t="shared" si="37"/>
        <v>282.49643278487412</v>
      </c>
      <c r="EJ34" s="15">
        <f t="shared" si="37"/>
        <v>293.7962900962691</v>
      </c>
      <c r="EK34" s="15">
        <f t="shared" si="37"/>
        <v>305.54814170011986</v>
      </c>
      <c r="EL34" s="15">
        <f t="shared" si="37"/>
        <v>317.77006736812467</v>
      </c>
      <c r="EM34" s="15">
        <f t="shared" si="37"/>
        <v>330.48087006284965</v>
      </c>
      <c r="EN34" s="15">
        <f t="shared" si="37"/>
        <v>343.70010486536364</v>
      </c>
      <c r="EO34" s="15">
        <f t="shared" si="37"/>
        <v>357.44810905997821</v>
      </c>
      <c r="EP34" s="15">
        <f t="shared" si="37"/>
        <v>371.74603342237737</v>
      </c>
      <c r="EQ34" s="15">
        <f t="shared" si="37"/>
        <v>386.61587475927246</v>
      </c>
      <c r="ER34" s="15">
        <f t="shared" si="37"/>
        <v>402.0805097496434</v>
      </c>
      <c r="ES34" s="15">
        <f t="shared" si="37"/>
        <v>418.16373013962914</v>
      </c>
      <c r="ET34" s="15">
        <f t="shared" si="37"/>
        <v>434.89027934521431</v>
      </c>
      <c r="EU34" s="15">
        <f t="shared" si="37"/>
        <v>452.28589051902287</v>
      </c>
      <c r="EV34" s="15">
        <f t="shared" si="37"/>
        <v>470.3773261397838</v>
      </c>
      <c r="EW34" s="15">
        <f t="shared" si="37"/>
        <v>489.19241918537517</v>
      </c>
      <c r="EX34" s="15">
        <f t="shared" si="37"/>
        <v>508.76011595279022</v>
      </c>
      <c r="EY34" s="15">
        <f t="shared" ref="EY34:HH36" si="40">EX34*(1+$M34)</f>
        <v>529.11052059090184</v>
      </c>
      <c r="EZ34" s="15">
        <f t="shared" si="40"/>
        <v>550.27494141453792</v>
      </c>
      <c r="FA34" s="15">
        <f t="shared" si="40"/>
        <v>572.2859390711194</v>
      </c>
      <c r="FB34" s="15">
        <f t="shared" si="40"/>
        <v>595.17737663396417</v>
      </c>
      <c r="FC34" s="15">
        <f t="shared" si="40"/>
        <v>618.98447169932274</v>
      </c>
      <c r="FD34" s="15">
        <f t="shared" si="40"/>
        <v>643.74385056729568</v>
      </c>
      <c r="FE34" s="15">
        <f t="shared" si="40"/>
        <v>669.49360458998751</v>
      </c>
      <c r="FF34" s="15">
        <f t="shared" si="40"/>
        <v>696.27334877358703</v>
      </c>
      <c r="FG34" s="15">
        <f t="shared" si="40"/>
        <v>724.12428272453053</v>
      </c>
      <c r="FH34" s="15">
        <f t="shared" si="40"/>
        <v>753.08925403351179</v>
      </c>
      <c r="FI34" s="15">
        <f t="shared" si="40"/>
        <v>783.21282419485226</v>
      </c>
      <c r="FJ34" s="15">
        <f t="shared" si="40"/>
        <v>814.54133716264641</v>
      </c>
      <c r="FK34" s="15">
        <f t="shared" si="40"/>
        <v>847.12299064915226</v>
      </c>
      <c r="FL34" s="15">
        <f t="shared" si="40"/>
        <v>881.00791027511843</v>
      </c>
      <c r="FM34" s="15">
        <f t="shared" si="40"/>
        <v>916.24822668612319</v>
      </c>
      <c r="FN34" s="15">
        <f t="shared" si="40"/>
        <v>952.89815575356818</v>
      </c>
      <c r="FO34" s="15">
        <f t="shared" si="40"/>
        <v>991.01408198371098</v>
      </c>
      <c r="FP34" s="15">
        <f t="shared" si="40"/>
        <v>1030.6546452630594</v>
      </c>
      <c r="FQ34" s="15">
        <f t="shared" si="40"/>
        <v>1071.8808310735817</v>
      </c>
      <c r="FR34" s="15">
        <f t="shared" si="40"/>
        <v>1114.756064316525</v>
      </c>
      <c r="FS34" s="15">
        <f t="shared" si="40"/>
        <v>1159.3463068891861</v>
      </c>
      <c r="FT34" s="15">
        <f t="shared" si="40"/>
        <v>1205.7201591647536</v>
      </c>
      <c r="FU34" s="15">
        <f t="shared" si="40"/>
        <v>1253.9489655313437</v>
      </c>
      <c r="FV34" s="15">
        <f t="shared" si="40"/>
        <v>1304.1069241525975</v>
      </c>
      <c r="FW34" s="15">
        <f t="shared" si="40"/>
        <v>1356.2712011187014</v>
      </c>
      <c r="FX34" s="15">
        <f t="shared" si="40"/>
        <v>1410.5220491634495</v>
      </c>
      <c r="FY34" s="15">
        <f t="shared" si="40"/>
        <v>1466.9429311299875</v>
      </c>
      <c r="FZ34" s="15">
        <f t="shared" si="40"/>
        <v>1525.6206483751871</v>
      </c>
      <c r="GA34" s="15">
        <f t="shared" si="40"/>
        <v>1586.6454743101947</v>
      </c>
      <c r="GB34" s="15">
        <f t="shared" si="40"/>
        <v>1650.1112932826024</v>
      </c>
      <c r="GC34" s="15">
        <f t="shared" si="40"/>
        <v>1716.1157450139067</v>
      </c>
      <c r="GD34" s="15">
        <f t="shared" si="40"/>
        <v>1784.7603748144629</v>
      </c>
      <c r="GE34" s="15">
        <f t="shared" si="40"/>
        <v>1856.1507898070415</v>
      </c>
      <c r="GF34" s="15">
        <f t="shared" si="40"/>
        <v>1930.3968213993232</v>
      </c>
      <c r="GG34" s="15">
        <f t="shared" si="40"/>
        <v>2007.6126942552962</v>
      </c>
      <c r="GH34" s="15">
        <f t="shared" si="40"/>
        <v>2087.9172020255082</v>
      </c>
      <c r="GI34" s="15">
        <f t="shared" si="40"/>
        <v>2171.4338901065285</v>
      </c>
      <c r="GJ34" s="15">
        <f t="shared" si="40"/>
        <v>2258.2912457107896</v>
      </c>
      <c r="GK34" s="15">
        <f t="shared" si="40"/>
        <v>2348.6228955392212</v>
      </c>
      <c r="GL34" s="15">
        <f t="shared" si="40"/>
        <v>2442.5678113607901</v>
      </c>
      <c r="GM34" s="15">
        <f t="shared" si="40"/>
        <v>2540.2705238152216</v>
      </c>
      <c r="GN34" s="15">
        <f t="shared" si="40"/>
        <v>2641.8813447678308</v>
      </c>
      <c r="GO34" s="15">
        <f t="shared" si="40"/>
        <v>2747.556598558544</v>
      </c>
      <c r="GP34" s="15">
        <f t="shared" si="40"/>
        <v>2857.458862500886</v>
      </c>
      <c r="GQ34" s="15">
        <f t="shared" si="40"/>
        <v>2971.7572170009216</v>
      </c>
      <c r="GR34" s="15">
        <f t="shared" si="40"/>
        <v>3090.6275056809586</v>
      </c>
      <c r="GS34" s="15">
        <f t="shared" si="40"/>
        <v>3214.252605908197</v>
      </c>
      <c r="GT34" s="15">
        <f t="shared" si="40"/>
        <v>3342.822710144525</v>
      </c>
      <c r="GU34" s="15">
        <f t="shared" si="40"/>
        <v>3476.535618550306</v>
      </c>
      <c r="GV34" s="15">
        <f t="shared" si="40"/>
        <v>3615.5970432923182</v>
      </c>
      <c r="GW34" s="15">
        <f t="shared" si="40"/>
        <v>3760.2209250240112</v>
      </c>
      <c r="GX34" s="15">
        <f t="shared" si="40"/>
        <v>3910.6297620249716</v>
      </c>
      <c r="GY34" s="15">
        <f t="shared" si="40"/>
        <v>4067.0549525059705</v>
      </c>
      <c r="GZ34" s="15">
        <f t="shared" si="40"/>
        <v>4229.7371506062091</v>
      </c>
      <c r="HA34" s="15">
        <f t="shared" si="40"/>
        <v>4398.9266366304573</v>
      </c>
      <c r="HB34" s="15">
        <f t="shared" si="40"/>
        <v>4574.8837020956762</v>
      </c>
      <c r="HC34" s="15">
        <f t="shared" si="40"/>
        <v>4757.8790501795038</v>
      </c>
      <c r="HD34" s="15">
        <f t="shared" si="40"/>
        <v>4948.1942121866841</v>
      </c>
      <c r="HE34" s="15">
        <f t="shared" si="40"/>
        <v>5146.1219806741519</v>
      </c>
      <c r="HF34" s="15">
        <f t="shared" si="40"/>
        <v>5351.9668599011184</v>
      </c>
      <c r="HG34" s="15">
        <f t="shared" si="40"/>
        <v>5566.0455342971636</v>
      </c>
      <c r="HH34" s="15">
        <f t="shared" si="40"/>
        <v>5788.6873556690507</v>
      </c>
    </row>
    <row r="35" spans="1:216" ht="16.5" customHeight="1" x14ac:dyDescent="0.2">
      <c r="A35" s="37">
        <v>23</v>
      </c>
      <c r="B35" s="37"/>
      <c r="C35" s="70" t="s">
        <v>633</v>
      </c>
      <c r="D35" s="5"/>
      <c r="E35" s="8">
        <v>70.795666666666662</v>
      </c>
      <c r="F35" s="8">
        <v>2.36</v>
      </c>
      <c r="G35" s="55">
        <v>5.3666666666666668E-2</v>
      </c>
      <c r="H35" s="57">
        <f t="shared" si="32"/>
        <v>5.1388888888888887E-2</v>
      </c>
      <c r="I35" s="57">
        <f t="shared" si="32"/>
        <v>4.9111111111111105E-2</v>
      </c>
      <c r="J35" s="57">
        <f t="shared" si="32"/>
        <v>4.6833333333333324E-2</v>
      </c>
      <c r="K35" s="57">
        <f t="shared" si="32"/>
        <v>4.4555555555555543E-2</v>
      </c>
      <c r="L35" s="57">
        <f t="shared" si="32"/>
        <v>4.2277777777777761E-2</v>
      </c>
      <c r="M35" s="57">
        <f t="shared" si="9"/>
        <v>0.04</v>
      </c>
      <c r="N35" s="55">
        <f t="shared" si="8"/>
        <v>7.7799024372568581E-2</v>
      </c>
      <c r="P35" s="24">
        <f t="shared" si="1"/>
        <v>-70.795666666666662</v>
      </c>
      <c r="Q35" s="15">
        <f t="shared" si="2"/>
        <v>2.4866533333333334</v>
      </c>
      <c r="R35" s="15">
        <f t="shared" si="35"/>
        <v>2.6201037288888891</v>
      </c>
      <c r="S35" s="15">
        <f t="shared" si="35"/>
        <v>2.7607159623392596</v>
      </c>
      <c r="T35" s="15">
        <f t="shared" si="35"/>
        <v>2.9088743856514667</v>
      </c>
      <c r="U35" s="15">
        <f t="shared" si="35"/>
        <v>3.0649839776814289</v>
      </c>
      <c r="V35" s="15">
        <f t="shared" si="4"/>
        <v>3.2224900987567247</v>
      </c>
      <c r="W35" s="15">
        <f t="shared" si="4"/>
        <v>3.3807501680512217</v>
      </c>
      <c r="X35" s="15">
        <f t="shared" si="4"/>
        <v>3.5390819675882872</v>
      </c>
      <c r="Y35" s="15">
        <f t="shared" si="4"/>
        <v>3.6967677308108318</v>
      </c>
      <c r="Z35" s="15">
        <f t="shared" si="4"/>
        <v>3.8530588554301124</v>
      </c>
      <c r="AA35" s="15">
        <f t="shared" si="36"/>
        <v>4.0071812096473174</v>
      </c>
      <c r="AB35" s="15">
        <f t="shared" si="36"/>
        <v>4.16746845803321</v>
      </c>
      <c r="AC35" s="15">
        <f t="shared" si="36"/>
        <v>4.3341671963545387</v>
      </c>
      <c r="AD35" s="15">
        <f t="shared" si="36"/>
        <v>4.50753388420872</v>
      </c>
      <c r="AE35" s="15">
        <f t="shared" si="36"/>
        <v>4.687835239577069</v>
      </c>
      <c r="AF35" s="15">
        <f t="shared" si="36"/>
        <v>4.8753486491601521</v>
      </c>
      <c r="AG35" s="15">
        <f t="shared" si="36"/>
        <v>5.0703625951265581</v>
      </c>
      <c r="AH35" s="15">
        <f t="shared" si="36"/>
        <v>5.2731770989316207</v>
      </c>
      <c r="AI35" s="15">
        <f t="shared" si="36"/>
        <v>5.4841041828888857</v>
      </c>
      <c r="AJ35" s="15">
        <f t="shared" si="36"/>
        <v>5.7034683502044414</v>
      </c>
      <c r="AK35" s="15">
        <f t="shared" si="36"/>
        <v>5.9316070842126196</v>
      </c>
      <c r="AL35" s="15">
        <f t="shared" si="36"/>
        <v>6.1688713675811249</v>
      </c>
      <c r="AM35" s="15">
        <f t="shared" si="36"/>
        <v>6.4156262222843701</v>
      </c>
      <c r="AN35" s="15">
        <f t="shared" si="36"/>
        <v>6.6722512711757451</v>
      </c>
      <c r="AO35" s="15">
        <f t="shared" si="36"/>
        <v>6.9391413220227749</v>
      </c>
      <c r="AP35" s="15">
        <f t="shared" si="36"/>
        <v>7.2167069749036861</v>
      </c>
      <c r="AQ35" s="15">
        <f t="shared" si="36"/>
        <v>7.5053752538998335</v>
      </c>
      <c r="AR35" s="15">
        <f t="shared" si="36"/>
        <v>7.8055902640558275</v>
      </c>
      <c r="AS35" s="15">
        <f t="shared" si="36"/>
        <v>8.1178138746180615</v>
      </c>
      <c r="AT35" s="15">
        <f t="shared" si="36"/>
        <v>8.4425264296027844</v>
      </c>
      <c r="AU35" s="15">
        <f t="shared" si="36"/>
        <v>8.7802274867868952</v>
      </c>
      <c r="AV35" s="15">
        <f t="shared" si="36"/>
        <v>9.1314365862583706</v>
      </c>
      <c r="AW35" s="15">
        <f t="shared" si="36"/>
        <v>9.4966940497087062</v>
      </c>
      <c r="AX35" s="15">
        <f t="shared" si="36"/>
        <v>9.876561811697055</v>
      </c>
      <c r="AY35" s="15">
        <f t="shared" si="36"/>
        <v>10.271624284164938</v>
      </c>
      <c r="AZ35" s="15">
        <f t="shared" si="36"/>
        <v>10.682489255531536</v>
      </c>
      <c r="BA35" s="15">
        <f t="shared" si="36"/>
        <v>11.109788825752798</v>
      </c>
      <c r="BB35" s="15">
        <f t="shared" si="36"/>
        <v>11.55418037878291</v>
      </c>
      <c r="BC35" s="15">
        <f t="shared" si="36"/>
        <v>12.016347593934226</v>
      </c>
      <c r="BD35" s="15">
        <f t="shared" si="36"/>
        <v>12.497001497691596</v>
      </c>
      <c r="BE35" s="15">
        <f t="shared" si="36"/>
        <v>12.996881557599259</v>
      </c>
      <c r="BF35" s="15">
        <f t="shared" si="36"/>
        <v>13.516756819903231</v>
      </c>
      <c r="BG35" s="15">
        <f t="shared" si="36"/>
        <v>14.05742709269936</v>
      </c>
      <c r="BH35" s="15">
        <f t="shared" si="36"/>
        <v>14.619724176407335</v>
      </c>
      <c r="BI35" s="15">
        <f t="shared" si="36"/>
        <v>15.204513143463629</v>
      </c>
      <c r="BJ35" s="15">
        <f t="shared" si="36"/>
        <v>15.812693669202174</v>
      </c>
      <c r="BK35" s="15">
        <f t="shared" si="36"/>
        <v>16.44520141597026</v>
      </c>
      <c r="BL35" s="15">
        <f t="shared" si="36"/>
        <v>17.10300947260907</v>
      </c>
      <c r="BM35" s="15">
        <f t="shared" si="36"/>
        <v>17.787129851513434</v>
      </c>
      <c r="BN35" s="15">
        <f t="shared" si="36"/>
        <v>18.49861504557397</v>
      </c>
      <c r="BO35" s="15">
        <f t="shared" si="36"/>
        <v>19.238559647396929</v>
      </c>
      <c r="BP35" s="15">
        <f t="shared" si="36"/>
        <v>20.008102033292808</v>
      </c>
      <c r="BQ35" s="15">
        <f t="shared" si="36"/>
        <v>20.80842611462452</v>
      </c>
      <c r="BR35" s="15">
        <f t="shared" si="36"/>
        <v>21.640763159209502</v>
      </c>
      <c r="BS35" s="15">
        <f t="shared" si="36"/>
        <v>22.506393685577883</v>
      </c>
      <c r="BT35" s="15">
        <f t="shared" si="36"/>
        <v>23.406649433001</v>
      </c>
      <c r="BU35" s="15">
        <f t="shared" si="36"/>
        <v>24.342915410321041</v>
      </c>
      <c r="BV35" s="15">
        <f t="shared" si="36"/>
        <v>25.316632026733885</v>
      </c>
      <c r="BW35" s="15">
        <f t="shared" si="36"/>
        <v>26.329297307803241</v>
      </c>
      <c r="BX35" s="15">
        <f t="shared" si="36"/>
        <v>27.38246920011537</v>
      </c>
      <c r="BY35" s="15">
        <f t="shared" si="36"/>
        <v>28.477767968119984</v>
      </c>
      <c r="BZ35" s="15">
        <f t="shared" si="36"/>
        <v>29.616878686844785</v>
      </c>
      <c r="CA35" s="15">
        <f t="shared" si="36"/>
        <v>30.801553834318579</v>
      </c>
      <c r="CB35" s="15">
        <f t="shared" si="36"/>
        <v>32.03361598769132</v>
      </c>
      <c r="CC35" s="15">
        <f t="shared" si="36"/>
        <v>33.314960627198971</v>
      </c>
      <c r="CD35" s="15">
        <f t="shared" si="36"/>
        <v>34.64755905228693</v>
      </c>
      <c r="CE35" s="15">
        <f t="shared" si="36"/>
        <v>36.033461414378408</v>
      </c>
      <c r="CF35" s="15">
        <f t="shared" si="36"/>
        <v>37.474799870953547</v>
      </c>
      <c r="CG35" s="15">
        <f t="shared" si="36"/>
        <v>38.973791865791689</v>
      </c>
      <c r="CH35" s="15">
        <f t="shared" si="36"/>
        <v>40.532743540423361</v>
      </c>
      <c r="CI35" s="15">
        <f t="shared" si="36"/>
        <v>42.154053282040294</v>
      </c>
      <c r="CJ35" s="15">
        <f t="shared" si="36"/>
        <v>43.840215413321907</v>
      </c>
      <c r="CK35" s="15">
        <f t="shared" si="36"/>
        <v>45.593824029854787</v>
      </c>
      <c r="CL35" s="15">
        <f t="shared" si="36"/>
        <v>47.417576991048982</v>
      </c>
      <c r="CM35" s="15">
        <f t="shared" si="37"/>
        <v>49.314280070690941</v>
      </c>
      <c r="CN35" s="15">
        <f t="shared" si="37"/>
        <v>51.286851273518579</v>
      </c>
      <c r="CO35" s="15">
        <f t="shared" si="37"/>
        <v>53.338325324459326</v>
      </c>
      <c r="CP35" s="15">
        <f t="shared" si="37"/>
        <v>55.471858337437702</v>
      </c>
      <c r="CQ35" s="15">
        <f t="shared" si="37"/>
        <v>57.690732670935212</v>
      </c>
      <c r="CR35" s="15">
        <f t="shared" si="37"/>
        <v>59.998361977772625</v>
      </c>
      <c r="CS35" s="15">
        <f t="shared" si="37"/>
        <v>62.398296456883529</v>
      </c>
      <c r="CT35" s="15">
        <f t="shared" si="37"/>
        <v>64.89422831515887</v>
      </c>
      <c r="CU35" s="15">
        <f t="shared" si="37"/>
        <v>67.489997447765234</v>
      </c>
      <c r="CV35" s="15">
        <f t="shared" si="37"/>
        <v>70.18959734567585</v>
      </c>
      <c r="CW35" s="15">
        <f t="shared" si="37"/>
        <v>72.997181239502879</v>
      </c>
      <c r="CX35" s="15">
        <f t="shared" si="37"/>
        <v>75.917068489082993</v>
      </c>
      <c r="CY35" s="15">
        <f t="shared" si="37"/>
        <v>78.953751228646311</v>
      </c>
      <c r="CZ35" s="15">
        <f t="shared" si="37"/>
        <v>82.111901277792171</v>
      </c>
      <c r="DA35" s="15">
        <f t="shared" si="37"/>
        <v>85.396377328903867</v>
      </c>
      <c r="DB35" s="15">
        <f t="shared" si="37"/>
        <v>88.812232422060021</v>
      </c>
      <c r="DC35" s="15">
        <f t="shared" si="37"/>
        <v>92.36472171894242</v>
      </c>
      <c r="DD35" s="15">
        <f t="shared" si="37"/>
        <v>96.059310587700125</v>
      </c>
      <c r="DE35" s="15">
        <f t="shared" si="37"/>
        <v>99.901683011208135</v>
      </c>
      <c r="DF35" s="15">
        <f t="shared" si="37"/>
        <v>103.89775033165647</v>
      </c>
      <c r="DG35" s="15">
        <f t="shared" si="37"/>
        <v>108.05366034492273</v>
      </c>
      <c r="DH35" s="15">
        <f t="shared" si="37"/>
        <v>112.37580675871965</v>
      </c>
      <c r="DI35" s="15">
        <f t="shared" si="37"/>
        <v>116.87083902906843</v>
      </c>
      <c r="DJ35" s="15">
        <f t="shared" si="37"/>
        <v>121.54567259023118</v>
      </c>
      <c r="DK35" s="15">
        <f t="shared" si="37"/>
        <v>126.40749949384043</v>
      </c>
      <c r="DL35" s="15">
        <f t="shared" si="37"/>
        <v>131.46379947359407</v>
      </c>
      <c r="DM35" s="15">
        <f t="shared" si="37"/>
        <v>136.72235145253782</v>
      </c>
      <c r="DN35" s="15">
        <f t="shared" si="37"/>
        <v>142.19124551063933</v>
      </c>
      <c r="DO35" s="15">
        <f t="shared" si="37"/>
        <v>147.87889533106491</v>
      </c>
      <c r="DP35" s="15">
        <f t="shared" si="37"/>
        <v>153.7940511443075</v>
      </c>
      <c r="DQ35" s="15">
        <f t="shared" si="37"/>
        <v>159.9458131900798</v>
      </c>
      <c r="DR35" s="15">
        <f t="shared" si="37"/>
        <v>166.34364571768299</v>
      </c>
      <c r="DS35" s="15">
        <f t="shared" si="37"/>
        <v>172.9973915463903</v>
      </c>
      <c r="DT35" s="15">
        <f t="shared" si="37"/>
        <v>179.91728720824591</v>
      </c>
      <c r="DU35" s="15">
        <f t="shared" si="37"/>
        <v>187.11397869657574</v>
      </c>
      <c r="DV35" s="15">
        <f t="shared" si="37"/>
        <v>194.59853784443877</v>
      </c>
      <c r="DW35" s="15">
        <f t="shared" si="37"/>
        <v>202.38247935821633</v>
      </c>
      <c r="DX35" s="15">
        <f t="shared" si="37"/>
        <v>210.47777853254499</v>
      </c>
      <c r="DY35" s="15">
        <f t="shared" si="37"/>
        <v>218.8968896738468</v>
      </c>
      <c r="DZ35" s="15">
        <f t="shared" si="37"/>
        <v>227.65276526080069</v>
      </c>
      <c r="EA35" s="15">
        <f t="shared" si="37"/>
        <v>236.75887587123273</v>
      </c>
      <c r="EB35" s="15">
        <f t="shared" si="37"/>
        <v>246.22923090608205</v>
      </c>
      <c r="EC35" s="15">
        <f t="shared" si="37"/>
        <v>256.07840014232534</v>
      </c>
      <c r="ED35" s="15">
        <f t="shared" si="37"/>
        <v>266.32153614801837</v>
      </c>
      <c r="EE35" s="15">
        <f t="shared" si="37"/>
        <v>276.9743975939391</v>
      </c>
      <c r="EF35" s="15">
        <f t="shared" si="37"/>
        <v>288.05337349769667</v>
      </c>
      <c r="EG35" s="15">
        <f t="shared" si="37"/>
        <v>299.57550843760453</v>
      </c>
      <c r="EH35" s="15">
        <f t="shared" si="37"/>
        <v>311.5585287751087</v>
      </c>
      <c r="EI35" s="15">
        <f t="shared" si="37"/>
        <v>324.02086992611305</v>
      </c>
      <c r="EJ35" s="15">
        <f t="shared" si="37"/>
        <v>336.98170472315758</v>
      </c>
      <c r="EK35" s="15">
        <f t="shared" si="37"/>
        <v>350.46097291208389</v>
      </c>
      <c r="EL35" s="15">
        <f t="shared" si="37"/>
        <v>364.47941182856727</v>
      </c>
      <c r="EM35" s="15">
        <f t="shared" si="37"/>
        <v>379.05858830170996</v>
      </c>
      <c r="EN35" s="15">
        <f t="shared" si="37"/>
        <v>394.22093183377837</v>
      </c>
      <c r="EO35" s="15">
        <f t="shared" si="37"/>
        <v>409.98976910712952</v>
      </c>
      <c r="EP35" s="15">
        <f t="shared" si="37"/>
        <v>426.38935987141474</v>
      </c>
      <c r="EQ35" s="15">
        <f t="shared" si="37"/>
        <v>443.44493426627133</v>
      </c>
      <c r="ER35" s="15">
        <f t="shared" si="37"/>
        <v>461.1827316369222</v>
      </c>
      <c r="ES35" s="15">
        <f t="shared" si="37"/>
        <v>479.63004090239912</v>
      </c>
      <c r="ET35" s="15">
        <f t="shared" si="37"/>
        <v>498.81524253849511</v>
      </c>
      <c r="EU35" s="15">
        <f t="shared" si="37"/>
        <v>518.76785224003493</v>
      </c>
      <c r="EV35" s="15">
        <f t="shared" si="37"/>
        <v>539.51856632963631</v>
      </c>
      <c r="EW35" s="15">
        <f t="shared" si="37"/>
        <v>561.09930898282175</v>
      </c>
      <c r="EX35" s="15">
        <f t="shared" si="37"/>
        <v>583.54328134213461</v>
      </c>
      <c r="EY35" s="15">
        <f t="shared" si="40"/>
        <v>606.88501259582006</v>
      </c>
      <c r="EZ35" s="15">
        <f t="shared" si="40"/>
        <v>631.16041309965283</v>
      </c>
      <c r="FA35" s="15">
        <f t="shared" si="40"/>
        <v>656.40682962363894</v>
      </c>
      <c r="FB35" s="15">
        <f t="shared" si="40"/>
        <v>682.66310280858454</v>
      </c>
      <c r="FC35" s="15">
        <f t="shared" si="40"/>
        <v>709.96962692092791</v>
      </c>
      <c r="FD35" s="15">
        <f t="shared" si="40"/>
        <v>738.36841199776507</v>
      </c>
      <c r="FE35" s="15">
        <f t="shared" si="40"/>
        <v>767.9031484776757</v>
      </c>
      <c r="FF35" s="15">
        <f t="shared" si="40"/>
        <v>798.61927441678279</v>
      </c>
      <c r="FG35" s="15">
        <f t="shared" si="40"/>
        <v>830.56404539345408</v>
      </c>
      <c r="FH35" s="15">
        <f t="shared" si="40"/>
        <v>863.78660720919231</v>
      </c>
      <c r="FI35" s="15">
        <f t="shared" si="40"/>
        <v>898.33807149756001</v>
      </c>
      <c r="FJ35" s="15">
        <f t="shared" si="40"/>
        <v>934.27159435746239</v>
      </c>
      <c r="FK35" s="15">
        <f t="shared" si="40"/>
        <v>971.64245813176092</v>
      </c>
      <c r="FL35" s="15">
        <f t="shared" si="40"/>
        <v>1010.5081564570314</v>
      </c>
      <c r="FM35" s="15">
        <f t="shared" si="40"/>
        <v>1050.9284827153126</v>
      </c>
      <c r="FN35" s="15">
        <f t="shared" si="40"/>
        <v>1092.9656220239251</v>
      </c>
      <c r="FO35" s="15">
        <f t="shared" si="40"/>
        <v>1136.6842469048822</v>
      </c>
      <c r="FP35" s="15">
        <f t="shared" si="40"/>
        <v>1182.1516167810776</v>
      </c>
      <c r="FQ35" s="15">
        <f t="shared" si="40"/>
        <v>1229.4376814523207</v>
      </c>
      <c r="FR35" s="15">
        <f t="shared" si="40"/>
        <v>1278.6151887104136</v>
      </c>
      <c r="FS35" s="15">
        <f t="shared" si="40"/>
        <v>1329.7597962588302</v>
      </c>
      <c r="FT35" s="15">
        <f t="shared" si="40"/>
        <v>1382.9501881091835</v>
      </c>
      <c r="FU35" s="15">
        <f t="shared" si="40"/>
        <v>1438.2681956335509</v>
      </c>
      <c r="FV35" s="15">
        <f t="shared" si="40"/>
        <v>1495.7989234588931</v>
      </c>
      <c r="FW35" s="15">
        <f t="shared" si="40"/>
        <v>1555.6308803972488</v>
      </c>
      <c r="FX35" s="15">
        <f t="shared" si="40"/>
        <v>1617.8561156131389</v>
      </c>
      <c r="FY35" s="15">
        <f t="shared" si="40"/>
        <v>1682.5703602376645</v>
      </c>
      <c r="FZ35" s="15">
        <f t="shared" si="40"/>
        <v>1749.8731746471713</v>
      </c>
      <c r="GA35" s="15">
        <f t="shared" si="40"/>
        <v>1819.8681016330581</v>
      </c>
      <c r="GB35" s="15">
        <f t="shared" si="40"/>
        <v>1892.6628256983806</v>
      </c>
      <c r="GC35" s="15">
        <f t="shared" si="40"/>
        <v>1968.3693387263158</v>
      </c>
      <c r="GD35" s="15">
        <f t="shared" si="40"/>
        <v>2047.1041122753686</v>
      </c>
      <c r="GE35" s="15">
        <f t="shared" si="40"/>
        <v>2128.9882767663835</v>
      </c>
      <c r="GF35" s="15">
        <f t="shared" si="40"/>
        <v>2214.1478078370387</v>
      </c>
      <c r="GG35" s="15">
        <f t="shared" si="40"/>
        <v>2302.7137201505202</v>
      </c>
      <c r="GH35" s="15">
        <f t="shared" si="40"/>
        <v>2394.8222689565409</v>
      </c>
      <c r="GI35" s="15">
        <f t="shared" si="40"/>
        <v>2490.6151597148028</v>
      </c>
      <c r="GJ35" s="15">
        <f t="shared" si="40"/>
        <v>2590.2397661033951</v>
      </c>
      <c r="GK35" s="15">
        <f t="shared" si="40"/>
        <v>2693.8493567475311</v>
      </c>
      <c r="GL35" s="15">
        <f t="shared" si="40"/>
        <v>2801.6033310174325</v>
      </c>
      <c r="GM35" s="15">
        <f t="shared" si="40"/>
        <v>2913.6674642581297</v>
      </c>
      <c r="GN35" s="15">
        <f t="shared" si="40"/>
        <v>3030.2141628284548</v>
      </c>
      <c r="GO35" s="15">
        <f t="shared" si="40"/>
        <v>3151.4227293415934</v>
      </c>
      <c r="GP35" s="15">
        <f t="shared" si="40"/>
        <v>3277.4796385152572</v>
      </c>
      <c r="GQ35" s="15">
        <f t="shared" si="40"/>
        <v>3408.5788240558677</v>
      </c>
      <c r="GR35" s="15">
        <f t="shared" si="40"/>
        <v>3544.9219770181026</v>
      </c>
      <c r="GS35" s="15">
        <f t="shared" si="40"/>
        <v>3686.7188560988266</v>
      </c>
      <c r="GT35" s="15">
        <f t="shared" si="40"/>
        <v>3834.1876103427799</v>
      </c>
      <c r="GU35" s="15">
        <f t="shared" si="40"/>
        <v>3987.5551147564911</v>
      </c>
      <c r="GV35" s="15">
        <f t="shared" si="40"/>
        <v>4147.0573193467508</v>
      </c>
      <c r="GW35" s="15">
        <f t="shared" si="40"/>
        <v>4312.939612120621</v>
      </c>
      <c r="GX35" s="15">
        <f t="shared" si="40"/>
        <v>4485.4571966054464</v>
      </c>
      <c r="GY35" s="15">
        <f t="shared" si="40"/>
        <v>4664.8754844696641</v>
      </c>
      <c r="GZ35" s="15">
        <f t="shared" si="40"/>
        <v>4851.4705038484508</v>
      </c>
      <c r="HA35" s="15">
        <f t="shared" si="40"/>
        <v>5045.5293240023893</v>
      </c>
      <c r="HB35" s="15">
        <f t="shared" si="40"/>
        <v>5247.3504969624855</v>
      </c>
      <c r="HC35" s="15">
        <f t="shared" si="40"/>
        <v>5457.2445168409849</v>
      </c>
      <c r="HD35" s="15">
        <f t="shared" si="40"/>
        <v>5675.5342975146241</v>
      </c>
      <c r="HE35" s="15">
        <f t="shared" si="40"/>
        <v>5902.5556694152092</v>
      </c>
      <c r="HF35" s="15">
        <f t="shared" si="40"/>
        <v>6138.6578961918176</v>
      </c>
      <c r="HG35" s="15">
        <f t="shared" si="40"/>
        <v>6384.2042120394908</v>
      </c>
      <c r="HH35" s="15">
        <f t="shared" si="40"/>
        <v>6639.572380521071</v>
      </c>
    </row>
    <row r="36" spans="1:216" ht="16.5" customHeight="1" x14ac:dyDescent="0.2">
      <c r="A36" s="37">
        <v>24</v>
      </c>
      <c r="B36" s="37"/>
      <c r="C36" s="70" t="s">
        <v>28</v>
      </c>
      <c r="D36" s="5"/>
      <c r="E36" s="8">
        <v>50.578333333333326</v>
      </c>
      <c r="F36" s="8">
        <v>1.52</v>
      </c>
      <c r="G36" s="55">
        <v>6.0133333333333337E-2</v>
      </c>
      <c r="H36" s="57">
        <f t="shared" si="32"/>
        <v>5.6777777777777781E-2</v>
      </c>
      <c r="I36" s="57">
        <f t="shared" si="32"/>
        <v>5.3422222222222225E-2</v>
      </c>
      <c r="J36" s="57">
        <f t="shared" si="32"/>
        <v>5.0066666666666669E-2</v>
      </c>
      <c r="K36" s="57">
        <f t="shared" si="32"/>
        <v>4.6711111111111113E-2</v>
      </c>
      <c r="L36" s="57">
        <f t="shared" si="32"/>
        <v>4.3355555555555557E-2</v>
      </c>
      <c r="M36" s="57">
        <f t="shared" si="9"/>
        <v>0.04</v>
      </c>
      <c r="N36" s="55">
        <f t="shared" si="8"/>
        <v>7.5521728559527768E-2</v>
      </c>
      <c r="P36" s="24">
        <f t="shared" si="1"/>
        <v>-50.578333333333326</v>
      </c>
      <c r="Q36" s="15">
        <f t="shared" si="2"/>
        <v>1.6114026666666668</v>
      </c>
      <c r="R36" s="15">
        <f t="shared" si="35"/>
        <v>1.7083016803555557</v>
      </c>
      <c r="S36" s="15">
        <f t="shared" si="35"/>
        <v>1.8110275547342698</v>
      </c>
      <c r="T36" s="15">
        <f t="shared" si="35"/>
        <v>1.9199306783589574</v>
      </c>
      <c r="U36" s="15">
        <f t="shared" si="35"/>
        <v>2.0353825098176093</v>
      </c>
      <c r="V36" s="15">
        <f t="shared" si="4"/>
        <v>2.1509470056528093</v>
      </c>
      <c r="W36" s="15">
        <f t="shared" si="4"/>
        <v>2.2658553745770171</v>
      </c>
      <c r="X36" s="15">
        <f t="shared" si="4"/>
        <v>2.37929920033084</v>
      </c>
      <c r="Y36" s="15">
        <f t="shared" si="4"/>
        <v>2.4904389096440718</v>
      </c>
      <c r="Z36" s="15">
        <f t="shared" si="4"/>
        <v>2.5984132721488624</v>
      </c>
      <c r="AA36" s="15">
        <f t="shared" si="36"/>
        <v>2.7023498030348172</v>
      </c>
      <c r="AB36" s="15">
        <f t="shared" si="36"/>
        <v>2.81044379515621</v>
      </c>
      <c r="AC36" s="15">
        <f t="shared" si="36"/>
        <v>2.9228615469624586</v>
      </c>
      <c r="AD36" s="15">
        <f t="shared" si="36"/>
        <v>3.0397760088409571</v>
      </c>
      <c r="AE36" s="15">
        <f t="shared" si="36"/>
        <v>3.1613670491945953</v>
      </c>
      <c r="AF36" s="15">
        <f t="shared" si="36"/>
        <v>3.2878217311623792</v>
      </c>
      <c r="AG36" s="15">
        <f t="shared" si="36"/>
        <v>3.4193346004088743</v>
      </c>
      <c r="AH36" s="15">
        <f t="shared" si="36"/>
        <v>3.5561079844252292</v>
      </c>
      <c r="AI36" s="15">
        <f t="shared" si="36"/>
        <v>3.6983523038022383</v>
      </c>
      <c r="AJ36" s="15">
        <f t="shared" si="36"/>
        <v>3.8462863959543281</v>
      </c>
      <c r="AK36" s="15">
        <f t="shared" si="36"/>
        <v>4.000137851792501</v>
      </c>
      <c r="AL36" s="15">
        <f t="shared" si="36"/>
        <v>4.1601433658642009</v>
      </c>
      <c r="AM36" s="15">
        <f t="shared" si="36"/>
        <v>4.3265491004987693</v>
      </c>
      <c r="AN36" s="15">
        <f t="shared" si="36"/>
        <v>4.4996110645187199</v>
      </c>
      <c r="AO36" s="15">
        <f t="shared" si="36"/>
        <v>4.679595507099469</v>
      </c>
      <c r="AP36" s="15">
        <f t="shared" si="36"/>
        <v>4.8667793273834477</v>
      </c>
      <c r="AQ36" s="15">
        <f t="shared" si="36"/>
        <v>5.0614505004787853</v>
      </c>
      <c r="AR36" s="15">
        <f t="shared" si="36"/>
        <v>5.263908520497937</v>
      </c>
      <c r="AS36" s="15">
        <f t="shared" si="36"/>
        <v>5.4744648613178546</v>
      </c>
      <c r="AT36" s="15">
        <f t="shared" si="36"/>
        <v>5.6934434557705691</v>
      </c>
      <c r="AU36" s="15">
        <f t="shared" si="36"/>
        <v>5.9211811940013916</v>
      </c>
      <c r="AV36" s="15">
        <f t="shared" si="36"/>
        <v>6.1580284417614477</v>
      </c>
      <c r="AW36" s="15">
        <f t="shared" si="36"/>
        <v>6.4043495794319059</v>
      </c>
      <c r="AX36" s="15">
        <f t="shared" si="36"/>
        <v>6.6605235626091819</v>
      </c>
      <c r="AY36" s="15">
        <f t="shared" si="36"/>
        <v>6.926944505113549</v>
      </c>
      <c r="AZ36" s="15">
        <f t="shared" si="36"/>
        <v>7.2040222853180911</v>
      </c>
      <c r="BA36" s="15">
        <f t="shared" si="36"/>
        <v>7.4921831767308147</v>
      </c>
      <c r="BB36" s="15">
        <f t="shared" si="36"/>
        <v>7.7918705038000473</v>
      </c>
      <c r="BC36" s="15">
        <f t="shared" si="36"/>
        <v>8.1035453239520496</v>
      </c>
      <c r="BD36" s="15">
        <f t="shared" si="36"/>
        <v>8.4276871369101318</v>
      </c>
      <c r="BE36" s="15">
        <f t="shared" si="36"/>
        <v>8.7647946223865372</v>
      </c>
      <c r="BF36" s="15">
        <f t="shared" si="36"/>
        <v>9.1153864072819992</v>
      </c>
      <c r="BG36" s="15">
        <f t="shared" si="36"/>
        <v>9.4800018635732801</v>
      </c>
      <c r="BH36" s="15">
        <f t="shared" si="36"/>
        <v>9.859201938116211</v>
      </c>
      <c r="BI36" s="15">
        <f t="shared" si="36"/>
        <v>10.253570015640859</v>
      </c>
      <c r="BJ36" s="15">
        <f t="shared" si="36"/>
        <v>10.663712816266495</v>
      </c>
      <c r="BK36" s="15">
        <f t="shared" si="36"/>
        <v>11.090261328917155</v>
      </c>
      <c r="BL36" s="15">
        <f t="shared" si="36"/>
        <v>11.533871782073842</v>
      </c>
      <c r="BM36" s="15">
        <f t="shared" si="36"/>
        <v>11.995226653356795</v>
      </c>
      <c r="BN36" s="15">
        <f t="shared" si="36"/>
        <v>12.475035719491068</v>
      </c>
      <c r="BO36" s="15">
        <f t="shared" si="36"/>
        <v>12.97403714827071</v>
      </c>
      <c r="BP36" s="15">
        <f t="shared" si="36"/>
        <v>13.492998634201539</v>
      </c>
      <c r="BQ36" s="15">
        <f t="shared" si="36"/>
        <v>14.032718579569602</v>
      </c>
      <c r="BR36" s="15">
        <f t="shared" si="36"/>
        <v>14.594027322752387</v>
      </c>
      <c r="BS36" s="15">
        <f t="shared" si="36"/>
        <v>15.177788415662484</v>
      </c>
      <c r="BT36" s="15">
        <f t="shared" si="36"/>
        <v>15.784899952288983</v>
      </c>
      <c r="BU36" s="15">
        <f t="shared" si="36"/>
        <v>16.416295950380544</v>
      </c>
      <c r="BV36" s="15">
        <f t="shared" si="36"/>
        <v>17.072947788395766</v>
      </c>
      <c r="BW36" s="15">
        <f t="shared" si="36"/>
        <v>17.755865699931597</v>
      </c>
      <c r="BX36" s="15">
        <f t="shared" si="36"/>
        <v>18.46610032792886</v>
      </c>
      <c r="BY36" s="15">
        <f t="shared" si="36"/>
        <v>19.204744341046016</v>
      </c>
      <c r="BZ36" s="15">
        <f t="shared" si="36"/>
        <v>19.972934114687856</v>
      </c>
      <c r="CA36" s="15">
        <f t="shared" si="36"/>
        <v>20.771851479275369</v>
      </c>
      <c r="CB36" s="15">
        <f t="shared" si="36"/>
        <v>21.602725538446386</v>
      </c>
      <c r="CC36" s="15">
        <f t="shared" si="36"/>
        <v>22.466834559984243</v>
      </c>
      <c r="CD36" s="15">
        <f t="shared" si="36"/>
        <v>23.365507942383612</v>
      </c>
      <c r="CE36" s="15">
        <f t="shared" si="36"/>
        <v>24.300128260078957</v>
      </c>
      <c r="CF36" s="15">
        <f t="shared" si="36"/>
        <v>25.272133390482114</v>
      </c>
      <c r="CG36" s="15">
        <f t="shared" si="36"/>
        <v>26.2830187261014</v>
      </c>
      <c r="CH36" s="15">
        <f t="shared" si="36"/>
        <v>27.334339475145455</v>
      </c>
      <c r="CI36" s="15">
        <f t="shared" si="36"/>
        <v>28.427713054151276</v>
      </c>
      <c r="CJ36" s="15">
        <f t="shared" si="36"/>
        <v>29.564821576317328</v>
      </c>
      <c r="CK36" s="15">
        <f t="shared" si="36"/>
        <v>30.747414439370022</v>
      </c>
      <c r="CL36" s="15">
        <f t="shared" ref="CL36" si="41">CK36*(1+$M36)</f>
        <v>31.977311016944824</v>
      </c>
      <c r="CM36" s="15">
        <f t="shared" si="37"/>
        <v>33.256403457622618</v>
      </c>
      <c r="CN36" s="15">
        <f t="shared" si="37"/>
        <v>34.586659595927522</v>
      </c>
      <c r="CO36" s="15">
        <f t="shared" si="37"/>
        <v>35.970125979764624</v>
      </c>
      <c r="CP36" s="15">
        <f t="shared" si="37"/>
        <v>37.408931018955208</v>
      </c>
      <c r="CQ36" s="15">
        <f t="shared" si="37"/>
        <v>38.905288259713416</v>
      </c>
      <c r="CR36" s="15">
        <f t="shared" si="37"/>
        <v>40.461499790101954</v>
      </c>
      <c r="CS36" s="15">
        <f t="shared" si="37"/>
        <v>42.07995978170603</v>
      </c>
      <c r="CT36" s="15">
        <f t="shared" si="37"/>
        <v>43.763158172974272</v>
      </c>
      <c r="CU36" s="15">
        <f t="shared" si="37"/>
        <v>45.513684499893245</v>
      </c>
      <c r="CV36" s="15">
        <f t="shared" si="37"/>
        <v>47.334231879888975</v>
      </c>
      <c r="CW36" s="15">
        <f t="shared" si="37"/>
        <v>49.227601155084535</v>
      </c>
      <c r="CX36" s="15">
        <f t="shared" si="37"/>
        <v>51.196705201287919</v>
      </c>
      <c r="CY36" s="15">
        <f t="shared" si="37"/>
        <v>53.244573409339438</v>
      </c>
      <c r="CZ36" s="15">
        <f t="shared" si="37"/>
        <v>55.374356345713018</v>
      </c>
      <c r="DA36" s="15">
        <f t="shared" si="37"/>
        <v>57.58933059954154</v>
      </c>
      <c r="DB36" s="15">
        <f t="shared" si="37"/>
        <v>59.892903823523206</v>
      </c>
      <c r="DC36" s="15">
        <f t="shared" si="37"/>
        <v>62.288619976464133</v>
      </c>
      <c r="DD36" s="15">
        <f t="shared" si="37"/>
        <v>64.780164775522707</v>
      </c>
      <c r="DE36" s="15">
        <f t="shared" si="37"/>
        <v>67.371371366543613</v>
      </c>
      <c r="DF36" s="15">
        <f t="shared" si="37"/>
        <v>70.066226221205355</v>
      </c>
      <c r="DG36" s="15">
        <f t="shared" si="37"/>
        <v>72.868875270053564</v>
      </c>
      <c r="DH36" s="15">
        <f t="shared" si="37"/>
        <v>75.783630280855704</v>
      </c>
      <c r="DI36" s="15">
        <f t="shared" si="37"/>
        <v>78.814975492089928</v>
      </c>
      <c r="DJ36" s="15">
        <f t="shared" si="37"/>
        <v>81.967574511773535</v>
      </c>
      <c r="DK36" s="15">
        <f t="shared" si="37"/>
        <v>85.246277492244474</v>
      </c>
      <c r="DL36" s="15">
        <f t="shared" si="37"/>
        <v>88.656128591934262</v>
      </c>
      <c r="DM36" s="15">
        <f t="shared" si="37"/>
        <v>92.20237373561163</v>
      </c>
      <c r="DN36" s="15">
        <f t="shared" si="37"/>
        <v>95.890468685036097</v>
      </c>
      <c r="DO36" s="15">
        <f t="shared" si="37"/>
        <v>99.726087432437538</v>
      </c>
      <c r="DP36" s="15">
        <f t="shared" si="37"/>
        <v>103.71513092973504</v>
      </c>
      <c r="DQ36" s="15">
        <f t="shared" si="37"/>
        <v>107.86373616692444</v>
      </c>
      <c r="DR36" s="15">
        <f t="shared" si="37"/>
        <v>112.17828561360142</v>
      </c>
      <c r="DS36" s="15">
        <f t="shared" si="37"/>
        <v>116.66541703814548</v>
      </c>
      <c r="DT36" s="15">
        <f t="shared" si="37"/>
        <v>121.3320337196713</v>
      </c>
      <c r="DU36" s="15">
        <f t="shared" si="37"/>
        <v>126.18531506845815</v>
      </c>
      <c r="DV36" s="15">
        <f t="shared" si="37"/>
        <v>131.23272767119647</v>
      </c>
      <c r="DW36" s="15">
        <f t="shared" si="37"/>
        <v>136.48203677804435</v>
      </c>
      <c r="DX36" s="15">
        <f t="shared" si="37"/>
        <v>141.94131824916613</v>
      </c>
      <c r="DY36" s="15">
        <f t="shared" si="37"/>
        <v>147.61897097913277</v>
      </c>
      <c r="DZ36" s="15">
        <f t="shared" si="37"/>
        <v>153.52372981829808</v>
      </c>
      <c r="EA36" s="15">
        <f t="shared" si="37"/>
        <v>159.66467901103002</v>
      </c>
      <c r="EB36" s="15">
        <f t="shared" si="37"/>
        <v>166.05126617147121</v>
      </c>
      <c r="EC36" s="15">
        <f t="shared" si="37"/>
        <v>172.69331681833006</v>
      </c>
      <c r="ED36" s="15">
        <f t="shared" si="37"/>
        <v>179.60104949106326</v>
      </c>
      <c r="EE36" s="15">
        <f t="shared" si="37"/>
        <v>186.78509147070579</v>
      </c>
      <c r="EF36" s="15">
        <f t="shared" si="37"/>
        <v>194.25649512953404</v>
      </c>
      <c r="EG36" s="15">
        <f t="shared" si="37"/>
        <v>202.02675493471543</v>
      </c>
      <c r="EH36" s="15">
        <f t="shared" si="37"/>
        <v>210.10782513210404</v>
      </c>
      <c r="EI36" s="15">
        <f t="shared" si="37"/>
        <v>218.51213813738821</v>
      </c>
      <c r="EJ36" s="15">
        <f t="shared" si="37"/>
        <v>227.25262366288374</v>
      </c>
      <c r="EK36" s="15">
        <f t="shared" si="37"/>
        <v>236.3427286093991</v>
      </c>
      <c r="EL36" s="15">
        <f t="shared" si="37"/>
        <v>245.79643775377508</v>
      </c>
      <c r="EM36" s="15">
        <f t="shared" si="37"/>
        <v>255.62829526392611</v>
      </c>
      <c r="EN36" s="15">
        <f t="shared" si="37"/>
        <v>265.85342707448314</v>
      </c>
      <c r="EO36" s="15">
        <f t="shared" si="37"/>
        <v>276.48756415746249</v>
      </c>
      <c r="EP36" s="15">
        <f t="shared" si="37"/>
        <v>287.54706672376102</v>
      </c>
      <c r="EQ36" s="15">
        <f t="shared" si="37"/>
        <v>299.04894939271145</v>
      </c>
      <c r="ER36" s="15">
        <f t="shared" si="37"/>
        <v>311.01090736841991</v>
      </c>
      <c r="ES36" s="15">
        <f t="shared" si="37"/>
        <v>323.45134366315671</v>
      </c>
      <c r="ET36" s="15">
        <f t="shared" si="37"/>
        <v>336.389397409683</v>
      </c>
      <c r="EU36" s="15">
        <f t="shared" si="37"/>
        <v>349.84497330607036</v>
      </c>
      <c r="EV36" s="15">
        <f t="shared" si="37"/>
        <v>363.8387722383132</v>
      </c>
      <c r="EW36" s="15">
        <f t="shared" si="37"/>
        <v>378.39232312784571</v>
      </c>
      <c r="EX36" s="15">
        <f t="shared" ref="EX36" si="42">EW36*(1+$M36)</f>
        <v>393.52801605295957</v>
      </c>
      <c r="EY36" s="15">
        <f t="shared" si="40"/>
        <v>409.26913669507798</v>
      </c>
      <c r="EZ36" s="15">
        <f t="shared" si="40"/>
        <v>425.63990216288113</v>
      </c>
      <c r="FA36" s="15">
        <f t="shared" si="40"/>
        <v>442.66549824939636</v>
      </c>
      <c r="FB36" s="15">
        <f t="shared" si="40"/>
        <v>460.37211817937225</v>
      </c>
      <c r="FC36" s="15">
        <f t="shared" si="40"/>
        <v>478.78700290654717</v>
      </c>
      <c r="FD36" s="15">
        <f t="shared" si="40"/>
        <v>497.93848302280907</v>
      </c>
      <c r="FE36" s="15">
        <f t="shared" si="40"/>
        <v>517.85602234372141</v>
      </c>
      <c r="FF36" s="15">
        <f t="shared" si="40"/>
        <v>538.57026323747027</v>
      </c>
      <c r="FG36" s="15">
        <f t="shared" si="40"/>
        <v>560.11307376696914</v>
      </c>
      <c r="FH36" s="15">
        <f t="shared" si="40"/>
        <v>582.51759671764796</v>
      </c>
      <c r="FI36" s="15">
        <f t="shared" si="40"/>
        <v>605.81830058635387</v>
      </c>
      <c r="FJ36" s="15">
        <f t="shared" si="40"/>
        <v>630.05103260980809</v>
      </c>
      <c r="FK36" s="15">
        <f t="shared" si="40"/>
        <v>655.2530739142004</v>
      </c>
      <c r="FL36" s="15">
        <f t="shared" si="40"/>
        <v>681.46319687076846</v>
      </c>
      <c r="FM36" s="15">
        <f t="shared" si="40"/>
        <v>708.7217247455992</v>
      </c>
      <c r="FN36" s="15">
        <f t="shared" si="40"/>
        <v>737.07059373542324</v>
      </c>
      <c r="FO36" s="15">
        <f t="shared" si="40"/>
        <v>766.55341748484022</v>
      </c>
      <c r="FP36" s="15">
        <f t="shared" si="40"/>
        <v>797.21555418423384</v>
      </c>
      <c r="FQ36" s="15">
        <f t="shared" si="40"/>
        <v>829.1041763516032</v>
      </c>
      <c r="FR36" s="15">
        <f t="shared" si="40"/>
        <v>862.26834340566734</v>
      </c>
      <c r="FS36" s="15">
        <f t="shared" si="40"/>
        <v>896.75907714189407</v>
      </c>
      <c r="FT36" s="15">
        <f t="shared" si="40"/>
        <v>932.62944022756983</v>
      </c>
      <c r="FU36" s="15">
        <f t="shared" si="40"/>
        <v>969.9346178366726</v>
      </c>
      <c r="FV36" s="15">
        <f t="shared" si="40"/>
        <v>1008.7320025501396</v>
      </c>
      <c r="FW36" s="15">
        <f t="shared" si="40"/>
        <v>1049.0812826521451</v>
      </c>
      <c r="FX36" s="15">
        <f t="shared" si="40"/>
        <v>1091.0445339582309</v>
      </c>
      <c r="FY36" s="15">
        <f t="shared" si="40"/>
        <v>1134.6863153165602</v>
      </c>
      <c r="FZ36" s="15">
        <f t="shared" si="40"/>
        <v>1180.0737679292226</v>
      </c>
      <c r="GA36" s="15">
        <f t="shared" si="40"/>
        <v>1227.2767186463916</v>
      </c>
      <c r="GB36" s="15">
        <f t="shared" si="40"/>
        <v>1276.3677873922472</v>
      </c>
      <c r="GC36" s="15">
        <f t="shared" si="40"/>
        <v>1327.4224988879371</v>
      </c>
      <c r="GD36" s="15">
        <f t="shared" si="40"/>
        <v>1380.5193988434546</v>
      </c>
      <c r="GE36" s="15">
        <f t="shared" si="40"/>
        <v>1435.7401747971928</v>
      </c>
      <c r="GF36" s="15">
        <f t="shared" si="40"/>
        <v>1493.1697817890806</v>
      </c>
      <c r="GG36" s="15">
        <f t="shared" si="40"/>
        <v>1552.896573060644</v>
      </c>
      <c r="GH36" s="15">
        <f t="shared" si="40"/>
        <v>1615.0124359830697</v>
      </c>
      <c r="GI36" s="15">
        <f t="shared" si="40"/>
        <v>1679.6129334223926</v>
      </c>
      <c r="GJ36" s="15">
        <f t="shared" si="40"/>
        <v>1746.7974507592885</v>
      </c>
      <c r="GK36" s="15">
        <f t="shared" si="40"/>
        <v>1816.66934878966</v>
      </c>
      <c r="GL36" s="15">
        <f t="shared" si="40"/>
        <v>1889.3361227412465</v>
      </c>
      <c r="GM36" s="15">
        <f t="shared" si="40"/>
        <v>1964.9095676508964</v>
      </c>
      <c r="GN36" s="15">
        <f t="shared" si="40"/>
        <v>2043.5059503569323</v>
      </c>
      <c r="GO36" s="15">
        <f t="shared" si="40"/>
        <v>2125.2461883712099</v>
      </c>
      <c r="GP36" s="15">
        <f t="shared" si="40"/>
        <v>2210.2560359060585</v>
      </c>
      <c r="GQ36" s="15">
        <f t="shared" si="40"/>
        <v>2298.6662773423009</v>
      </c>
      <c r="GR36" s="15">
        <f t="shared" si="40"/>
        <v>2390.6129284359931</v>
      </c>
      <c r="GS36" s="15">
        <f t="shared" si="40"/>
        <v>2486.237445573433</v>
      </c>
      <c r="GT36" s="15">
        <f t="shared" si="40"/>
        <v>2585.6869433963702</v>
      </c>
      <c r="GU36" s="15">
        <f t="shared" si="40"/>
        <v>2689.1144211322253</v>
      </c>
      <c r="GV36" s="15">
        <f t="shared" si="40"/>
        <v>2796.6789979775144</v>
      </c>
      <c r="GW36" s="15">
        <f t="shared" si="40"/>
        <v>2908.5461578966151</v>
      </c>
      <c r="GX36" s="15">
        <f t="shared" si="40"/>
        <v>3024.8880042124797</v>
      </c>
      <c r="GY36" s="15">
        <f t="shared" si="40"/>
        <v>3145.883524380979</v>
      </c>
      <c r="GZ36" s="15">
        <f t="shared" si="40"/>
        <v>3271.7188653562184</v>
      </c>
      <c r="HA36" s="15">
        <f t="shared" si="40"/>
        <v>3402.5876199704671</v>
      </c>
      <c r="HB36" s="15">
        <f t="shared" si="40"/>
        <v>3538.691124769286</v>
      </c>
      <c r="HC36" s="15">
        <f t="shared" si="40"/>
        <v>3680.2387697600575</v>
      </c>
      <c r="HD36" s="15">
        <f t="shared" si="40"/>
        <v>3827.4483205504598</v>
      </c>
      <c r="HE36" s="15">
        <f t="shared" si="40"/>
        <v>3980.5462533724785</v>
      </c>
      <c r="HF36" s="15">
        <f t="shared" si="40"/>
        <v>4139.7681035073774</v>
      </c>
      <c r="HG36" s="15">
        <f t="shared" si="40"/>
        <v>4305.358827647673</v>
      </c>
      <c r="HH36" s="15">
        <f t="shared" si="40"/>
        <v>4477.5731807535803</v>
      </c>
    </row>
    <row r="37" spans="1:216" ht="15" x14ac:dyDescent="0.25">
      <c r="A37" s="37"/>
      <c r="B37" s="37"/>
      <c r="C37" s="5"/>
      <c r="D37" s="5"/>
      <c r="E37" s="8"/>
      <c r="F37" s="8"/>
      <c r="G37" s="55"/>
      <c r="H37" s="57"/>
      <c r="I37" s="57"/>
      <c r="J37" s="57"/>
      <c r="K37" s="57"/>
      <c r="L37" s="57"/>
      <c r="M37" s="57"/>
      <c r="N37" s="56"/>
      <c r="P37" s="24"/>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row>
    <row r="38" spans="1:216" ht="15" x14ac:dyDescent="0.25">
      <c r="A38" s="37">
        <f>IF(C38=0,"N/A",MAX($A$13:A37)+1)</f>
        <v>25</v>
      </c>
      <c r="B38" s="37"/>
      <c r="C38" s="16" t="s">
        <v>2</v>
      </c>
      <c r="D38" s="16"/>
      <c r="E38" s="10">
        <f t="shared" ref="E38:N38" si="43">AVERAGE(E13:E36)</f>
        <v>66.208518518518503</v>
      </c>
      <c r="F38" s="10">
        <f t="shared" si="43"/>
        <v>2.2029166666666669</v>
      </c>
      <c r="G38" s="58">
        <f t="shared" si="43"/>
        <v>5.7873611111111112E-2</v>
      </c>
      <c r="H38" s="58">
        <f t="shared" si="43"/>
        <v>5.4894675925925923E-2</v>
      </c>
      <c r="I38" s="58">
        <f t="shared" si="43"/>
        <v>5.1915740740740741E-2</v>
      </c>
      <c r="J38" s="58">
        <f t="shared" si="43"/>
        <v>4.8936805555555553E-2</v>
      </c>
      <c r="K38" s="58">
        <f t="shared" si="43"/>
        <v>4.5957870370370378E-2</v>
      </c>
      <c r="L38" s="58">
        <f t="shared" si="43"/>
        <v>4.2978935185185176E-2</v>
      </c>
      <c r="M38" s="58">
        <f t="shared" si="43"/>
        <v>4.0000000000000015E-2</v>
      </c>
      <c r="N38" s="56">
        <f t="shared" si="43"/>
        <v>7.8973957812842124E-2</v>
      </c>
      <c r="P38" s="24"/>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row>
    <row r="39" spans="1:216" ht="15" x14ac:dyDescent="0.25">
      <c r="A39" s="37">
        <f>IF(C39=0,"N/A",MAX($A$13:A38)+1)</f>
        <v>26</v>
      </c>
      <c r="B39" s="37"/>
      <c r="C39" s="16" t="s">
        <v>3</v>
      </c>
      <c r="D39" s="16"/>
      <c r="E39" s="10"/>
      <c r="F39" s="10"/>
      <c r="G39" s="56"/>
      <c r="H39" s="56"/>
      <c r="I39" s="56"/>
      <c r="J39" s="56"/>
      <c r="K39" s="56"/>
      <c r="L39" s="56"/>
      <c r="M39" s="56"/>
      <c r="N39" s="56">
        <f>MEDIAN(N13:N36)</f>
        <v>7.7675032563702118E-2</v>
      </c>
      <c r="P39" s="24"/>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row>
    <row r="40" spans="1:216" x14ac:dyDescent="0.2">
      <c r="C40" s="5"/>
      <c r="D40" s="5"/>
      <c r="E40" s="8"/>
      <c r="F40" s="8"/>
      <c r="G40" s="9"/>
    </row>
    <row r="41" spans="1:216" x14ac:dyDescent="0.2">
      <c r="B41" s="17"/>
      <c r="C41" s="23"/>
      <c r="D41" s="3"/>
    </row>
    <row r="42" spans="1:216" x14ac:dyDescent="0.2">
      <c r="B42" s="1" t="s">
        <v>1199</v>
      </c>
      <c r="D42" s="3"/>
    </row>
    <row r="43" spans="1:216" x14ac:dyDescent="0.2">
      <c r="B43" s="38">
        <v>1</v>
      </c>
      <c r="C43" s="76" t="s">
        <v>1205</v>
      </c>
    </row>
    <row r="44" spans="1:216" x14ac:dyDescent="0.2">
      <c r="B44" s="38">
        <v>2</v>
      </c>
      <c r="C44" s="61" t="s">
        <v>1192</v>
      </c>
    </row>
    <row r="45" spans="1:216" x14ac:dyDescent="0.2">
      <c r="B45" s="11"/>
      <c r="C45" s="4"/>
    </row>
    <row r="48" spans="1:216" x14ac:dyDescent="0.2">
      <c r="A48" s="11"/>
      <c r="B48" s="11"/>
      <c r="C48" s="4"/>
      <c r="E48" s="11"/>
      <c r="F48" s="11"/>
      <c r="G48" s="11"/>
      <c r="H48" s="11"/>
      <c r="I48" s="11"/>
      <c r="N48" s="11"/>
    </row>
    <row r="58" spans="5:8" x14ac:dyDescent="0.2">
      <c r="H58" s="21"/>
    </row>
    <row r="59" spans="5:8" x14ac:dyDescent="0.2">
      <c r="E59" s="20"/>
      <c r="H59" s="22"/>
    </row>
  </sheetData>
  <mergeCells count="5">
    <mergeCell ref="A1:N1"/>
    <mergeCell ref="A4:N4"/>
    <mergeCell ref="A5:N5"/>
    <mergeCell ref="H9:L9"/>
    <mergeCell ref="C10:D10"/>
  </mergeCells>
  <printOptions horizontalCentered="1"/>
  <pageMargins left="0.7" right="0.7" top="1" bottom="0.75" header="0.55000000000000004" footer="0.51"/>
  <pageSetup scale="64" orientation="landscape" r:id="rId1"/>
  <headerFooter>
    <oddHeader>&amp;R&amp;17Exhibit MPG-23
Page 2 of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HM59"/>
  <sheetViews>
    <sheetView topLeftCell="A19" zoomScale="70" zoomScaleNormal="70" zoomScaleSheetLayoutView="80" zoomScalePageLayoutView="75" workbookViewId="0">
      <selection activeCell="E51" sqref="E51"/>
    </sheetView>
  </sheetViews>
  <sheetFormatPr defaultColWidth="9" defaultRowHeight="14.25" x14ac:dyDescent="0.2"/>
  <cols>
    <col min="1" max="1" width="5.25" style="6" customWidth="1"/>
    <col min="2" max="2" width="1.5" style="6" bestFit="1" customWidth="1"/>
    <col min="3" max="3" width="12.75" style="11" customWidth="1"/>
    <col min="4" max="4" width="22.875" style="11" customWidth="1"/>
    <col min="5" max="5" width="16.875" style="6" customWidth="1"/>
    <col min="6" max="14" width="13" style="6" customWidth="1"/>
    <col min="15" max="15" width="9" style="11"/>
    <col min="16" max="16" width="12.125" style="11" bestFit="1" customWidth="1"/>
    <col min="17" max="19" width="8.875" style="11" bestFit="1" customWidth="1"/>
    <col min="20" max="20" width="11.125" style="11" bestFit="1" customWidth="1"/>
    <col min="21" max="21" width="8.75" style="11" bestFit="1" customWidth="1"/>
    <col min="22" max="22" width="8.625" style="11" bestFit="1" customWidth="1"/>
    <col min="23" max="23" width="9.125" style="11" bestFit="1" customWidth="1"/>
    <col min="24" max="16384" width="9" style="11"/>
  </cols>
  <sheetData>
    <row r="1" spans="1:221" ht="28.5" customHeight="1" x14ac:dyDescent="0.4">
      <c r="A1" s="77" t="s">
        <v>1191</v>
      </c>
      <c r="B1" s="77"/>
      <c r="C1" s="77"/>
      <c r="D1" s="77"/>
      <c r="E1" s="77"/>
      <c r="F1" s="77"/>
      <c r="G1" s="77"/>
      <c r="H1" s="77"/>
      <c r="I1" s="77"/>
      <c r="J1" s="77"/>
      <c r="K1" s="77"/>
      <c r="L1" s="77"/>
      <c r="M1" s="77"/>
      <c r="N1" s="77"/>
    </row>
    <row r="2" spans="1:221" x14ac:dyDescent="0.2">
      <c r="K2" s="11"/>
      <c r="L2" s="11"/>
      <c r="HK2" s="33"/>
      <c r="HL2" s="33"/>
    </row>
    <row r="3" spans="1:221" ht="15" x14ac:dyDescent="0.25">
      <c r="K3" s="11"/>
      <c r="L3" s="25"/>
      <c r="HJ3" s="34"/>
      <c r="HK3" s="35"/>
      <c r="HL3" s="35"/>
      <c r="HM3" s="36"/>
    </row>
    <row r="4" spans="1:221" ht="18" x14ac:dyDescent="0.25">
      <c r="A4" s="78" t="s">
        <v>1195</v>
      </c>
      <c r="B4" s="78"/>
      <c r="C4" s="78"/>
      <c r="D4" s="78"/>
      <c r="E4" s="78"/>
      <c r="F4" s="78"/>
      <c r="G4" s="78"/>
      <c r="H4" s="78"/>
      <c r="I4" s="78"/>
      <c r="J4" s="78"/>
      <c r="K4" s="78"/>
      <c r="L4" s="78"/>
      <c r="M4" s="78"/>
      <c r="N4" s="78"/>
      <c r="HJ4" s="34"/>
      <c r="HK4" s="35"/>
      <c r="HL4" s="39"/>
      <c r="HM4" s="36"/>
    </row>
    <row r="5" spans="1:221" ht="18" x14ac:dyDescent="0.25">
      <c r="A5" s="78" t="s">
        <v>1198</v>
      </c>
      <c r="B5" s="78"/>
      <c r="C5" s="78"/>
      <c r="D5" s="78"/>
      <c r="E5" s="78"/>
      <c r="F5" s="78"/>
      <c r="G5" s="78"/>
      <c r="H5" s="78"/>
      <c r="I5" s="78"/>
      <c r="J5" s="78"/>
      <c r="K5" s="78"/>
      <c r="L5" s="78"/>
      <c r="M5" s="78"/>
      <c r="N5" s="78"/>
      <c r="HJ5" s="6"/>
      <c r="HK5" s="35"/>
      <c r="HL5" s="35"/>
      <c r="HM5" s="35"/>
    </row>
    <row r="6" spans="1:221" ht="18" x14ac:dyDescent="0.25">
      <c r="A6" s="74"/>
      <c r="B6" s="74"/>
      <c r="C6" s="74"/>
      <c r="D6" s="74"/>
      <c r="E6" s="74"/>
      <c r="F6" s="74"/>
      <c r="G6" s="74"/>
      <c r="H6" s="74"/>
      <c r="I6" s="74"/>
      <c r="J6" s="74"/>
      <c r="K6" s="74"/>
      <c r="L6" s="74"/>
      <c r="M6" s="74"/>
      <c r="N6" s="74"/>
      <c r="HJ6" s="6"/>
      <c r="HK6" s="35"/>
      <c r="HL6" s="35"/>
      <c r="HM6" s="35"/>
    </row>
    <row r="8" spans="1:221" ht="15" x14ac:dyDescent="0.25">
      <c r="G8" s="72" t="s">
        <v>1194</v>
      </c>
    </row>
    <row r="9" spans="1:221" ht="15" x14ac:dyDescent="0.25">
      <c r="E9" s="72" t="s">
        <v>2</v>
      </c>
      <c r="F9" s="72" t="s">
        <v>4</v>
      </c>
      <c r="G9" s="72" t="s">
        <v>6</v>
      </c>
      <c r="H9" s="79" t="s">
        <v>8</v>
      </c>
      <c r="I9" s="79"/>
      <c r="J9" s="79"/>
      <c r="K9" s="79"/>
      <c r="L9" s="79"/>
      <c r="M9" s="72" t="s">
        <v>9</v>
      </c>
      <c r="N9" s="72" t="s">
        <v>10</v>
      </c>
      <c r="Q9" s="11" t="s">
        <v>7</v>
      </c>
      <c r="V9" s="11" t="s">
        <v>11</v>
      </c>
      <c r="AA9" s="11" t="s">
        <v>9</v>
      </c>
    </row>
    <row r="10" spans="1:221" ht="17.25" x14ac:dyDescent="0.25">
      <c r="A10" s="73" t="s">
        <v>0</v>
      </c>
      <c r="B10" s="73"/>
      <c r="C10" s="80" t="s">
        <v>1</v>
      </c>
      <c r="D10" s="80"/>
      <c r="E10" s="14" t="s">
        <v>623</v>
      </c>
      <c r="F10" s="14" t="s">
        <v>1201</v>
      </c>
      <c r="G10" s="14" t="s">
        <v>1202</v>
      </c>
      <c r="H10" s="14" t="s">
        <v>12</v>
      </c>
      <c r="I10" s="14" t="s">
        <v>13</v>
      </c>
      <c r="J10" s="14" t="s">
        <v>14</v>
      </c>
      <c r="K10" s="14" t="s">
        <v>15</v>
      </c>
      <c r="L10" s="14" t="s">
        <v>16</v>
      </c>
      <c r="M10" s="14" t="s">
        <v>1203</v>
      </c>
      <c r="N10" s="14" t="s">
        <v>5</v>
      </c>
      <c r="P10" s="26" t="s">
        <v>17</v>
      </c>
      <c r="Q10" s="27" t="s">
        <v>421</v>
      </c>
      <c r="R10" s="28" t="s">
        <v>422</v>
      </c>
      <c r="S10" s="28" t="s">
        <v>423</v>
      </c>
      <c r="T10" s="28" t="s">
        <v>424</v>
      </c>
      <c r="U10" s="28" t="s">
        <v>425</v>
      </c>
      <c r="V10" s="27" t="s">
        <v>426</v>
      </c>
      <c r="W10" s="28" t="s">
        <v>427</v>
      </c>
      <c r="X10" s="28" t="s">
        <v>428</v>
      </c>
      <c r="Y10" s="28" t="s">
        <v>429</v>
      </c>
      <c r="Z10" s="29" t="s">
        <v>430</v>
      </c>
      <c r="AA10" s="72" t="s">
        <v>431</v>
      </c>
      <c r="AB10" s="72" t="s">
        <v>432</v>
      </c>
      <c r="AC10" s="72" t="s">
        <v>433</v>
      </c>
      <c r="AD10" s="72" t="s">
        <v>434</v>
      </c>
      <c r="AE10" s="72" t="s">
        <v>435</v>
      </c>
      <c r="AF10" s="72" t="s">
        <v>436</v>
      </c>
      <c r="AG10" s="72" t="s">
        <v>437</v>
      </c>
      <c r="AH10" s="72" t="s">
        <v>438</v>
      </c>
      <c r="AI10" s="72" t="s">
        <v>439</v>
      </c>
      <c r="AJ10" s="72" t="s">
        <v>440</v>
      </c>
      <c r="AK10" s="72" t="s">
        <v>441</v>
      </c>
      <c r="AL10" s="72" t="s">
        <v>442</v>
      </c>
      <c r="AM10" s="72" t="s">
        <v>443</v>
      </c>
      <c r="AN10" s="72" t="s">
        <v>444</v>
      </c>
      <c r="AO10" s="72" t="s">
        <v>445</v>
      </c>
      <c r="AP10" s="72" t="s">
        <v>446</v>
      </c>
      <c r="AQ10" s="72" t="s">
        <v>447</v>
      </c>
      <c r="AR10" s="72" t="s">
        <v>448</v>
      </c>
      <c r="AS10" s="72" t="s">
        <v>449</v>
      </c>
      <c r="AT10" s="72" t="s">
        <v>450</v>
      </c>
      <c r="AU10" s="72" t="s">
        <v>451</v>
      </c>
      <c r="AV10" s="72" t="s">
        <v>452</v>
      </c>
      <c r="AW10" s="72" t="s">
        <v>453</v>
      </c>
      <c r="AX10" s="72" t="s">
        <v>454</v>
      </c>
      <c r="AY10" s="72" t="s">
        <v>455</v>
      </c>
      <c r="AZ10" s="72" t="s">
        <v>456</v>
      </c>
      <c r="BA10" s="72" t="s">
        <v>457</v>
      </c>
      <c r="BB10" s="72" t="s">
        <v>458</v>
      </c>
      <c r="BC10" s="72" t="s">
        <v>459</v>
      </c>
      <c r="BD10" s="72" t="s">
        <v>460</v>
      </c>
      <c r="BE10" s="72" t="s">
        <v>461</v>
      </c>
      <c r="BF10" s="72" t="s">
        <v>462</v>
      </c>
      <c r="BG10" s="72" t="s">
        <v>463</v>
      </c>
      <c r="BH10" s="72" t="s">
        <v>464</v>
      </c>
      <c r="BI10" s="72" t="s">
        <v>465</v>
      </c>
      <c r="BJ10" s="72" t="s">
        <v>466</v>
      </c>
      <c r="BK10" s="72" t="s">
        <v>467</v>
      </c>
      <c r="BL10" s="72" t="s">
        <v>468</v>
      </c>
      <c r="BM10" s="72" t="s">
        <v>469</v>
      </c>
      <c r="BN10" s="72" t="s">
        <v>470</v>
      </c>
      <c r="BO10" s="72" t="s">
        <v>471</v>
      </c>
      <c r="BP10" s="72" t="s">
        <v>472</v>
      </c>
      <c r="BQ10" s="72" t="s">
        <v>473</v>
      </c>
      <c r="BR10" s="72" t="s">
        <v>474</v>
      </c>
      <c r="BS10" s="72" t="s">
        <v>475</v>
      </c>
      <c r="BT10" s="72" t="s">
        <v>476</v>
      </c>
      <c r="BU10" s="72" t="s">
        <v>477</v>
      </c>
      <c r="BV10" s="72" t="s">
        <v>478</v>
      </c>
      <c r="BW10" s="72" t="s">
        <v>479</v>
      </c>
      <c r="BX10" s="72" t="s">
        <v>480</v>
      </c>
      <c r="BY10" s="72" t="s">
        <v>481</v>
      </c>
      <c r="BZ10" s="72" t="s">
        <v>482</v>
      </c>
      <c r="CA10" s="72" t="s">
        <v>483</v>
      </c>
      <c r="CB10" s="72" t="s">
        <v>484</v>
      </c>
      <c r="CC10" s="72" t="s">
        <v>485</v>
      </c>
      <c r="CD10" s="72" t="s">
        <v>486</v>
      </c>
      <c r="CE10" s="72" t="s">
        <v>487</v>
      </c>
      <c r="CF10" s="72" t="s">
        <v>488</v>
      </c>
      <c r="CG10" s="72" t="s">
        <v>489</v>
      </c>
      <c r="CH10" s="72" t="s">
        <v>490</v>
      </c>
      <c r="CI10" s="72" t="s">
        <v>491</v>
      </c>
      <c r="CJ10" s="72" t="s">
        <v>492</v>
      </c>
      <c r="CK10" s="72" t="s">
        <v>493</v>
      </c>
      <c r="CL10" s="72" t="s">
        <v>494</v>
      </c>
      <c r="CM10" s="72" t="s">
        <v>495</v>
      </c>
      <c r="CN10" s="72" t="s">
        <v>496</v>
      </c>
      <c r="CO10" s="72" t="s">
        <v>497</v>
      </c>
      <c r="CP10" s="72" t="s">
        <v>498</v>
      </c>
      <c r="CQ10" s="72" t="s">
        <v>499</v>
      </c>
      <c r="CR10" s="72" t="s">
        <v>500</v>
      </c>
      <c r="CS10" s="72" t="s">
        <v>501</v>
      </c>
      <c r="CT10" s="72" t="s">
        <v>502</v>
      </c>
      <c r="CU10" s="72" t="s">
        <v>503</v>
      </c>
      <c r="CV10" s="72" t="s">
        <v>504</v>
      </c>
      <c r="CW10" s="72" t="s">
        <v>505</v>
      </c>
      <c r="CX10" s="72" t="s">
        <v>506</v>
      </c>
      <c r="CY10" s="72" t="s">
        <v>507</v>
      </c>
      <c r="CZ10" s="72" t="s">
        <v>508</v>
      </c>
      <c r="DA10" s="72" t="s">
        <v>509</v>
      </c>
      <c r="DB10" s="72" t="s">
        <v>510</v>
      </c>
      <c r="DC10" s="72" t="s">
        <v>511</v>
      </c>
      <c r="DD10" s="72" t="s">
        <v>512</v>
      </c>
      <c r="DE10" s="72" t="s">
        <v>513</v>
      </c>
      <c r="DF10" s="72" t="s">
        <v>514</v>
      </c>
      <c r="DG10" s="72" t="s">
        <v>515</v>
      </c>
      <c r="DH10" s="72" t="s">
        <v>516</v>
      </c>
      <c r="DI10" s="72" t="s">
        <v>517</v>
      </c>
      <c r="DJ10" s="72" t="s">
        <v>518</v>
      </c>
      <c r="DK10" s="72" t="s">
        <v>519</v>
      </c>
      <c r="DL10" s="72" t="s">
        <v>520</v>
      </c>
      <c r="DM10" s="72" t="s">
        <v>521</v>
      </c>
      <c r="DN10" s="72" t="s">
        <v>522</v>
      </c>
      <c r="DO10" s="72" t="s">
        <v>523</v>
      </c>
      <c r="DP10" s="72" t="s">
        <v>524</v>
      </c>
      <c r="DQ10" s="72" t="s">
        <v>525</v>
      </c>
      <c r="DR10" s="72" t="s">
        <v>526</v>
      </c>
      <c r="DS10" s="72" t="s">
        <v>527</v>
      </c>
      <c r="DT10" s="72" t="s">
        <v>528</v>
      </c>
      <c r="DU10" s="72" t="s">
        <v>529</v>
      </c>
      <c r="DV10" s="72" t="s">
        <v>530</v>
      </c>
      <c r="DW10" s="72" t="s">
        <v>531</v>
      </c>
      <c r="DX10" s="72" t="s">
        <v>532</v>
      </c>
      <c r="DY10" s="72" t="s">
        <v>533</v>
      </c>
      <c r="DZ10" s="72" t="s">
        <v>534</v>
      </c>
      <c r="EA10" s="72" t="s">
        <v>535</v>
      </c>
      <c r="EB10" s="72" t="s">
        <v>536</v>
      </c>
      <c r="EC10" s="72" t="s">
        <v>537</v>
      </c>
      <c r="ED10" s="72" t="s">
        <v>538</v>
      </c>
      <c r="EE10" s="72" t="s">
        <v>539</v>
      </c>
      <c r="EF10" s="72" t="s">
        <v>540</v>
      </c>
      <c r="EG10" s="72" t="s">
        <v>541</v>
      </c>
      <c r="EH10" s="72" t="s">
        <v>542</v>
      </c>
      <c r="EI10" s="72" t="s">
        <v>543</v>
      </c>
      <c r="EJ10" s="72" t="s">
        <v>544</v>
      </c>
      <c r="EK10" s="72" t="s">
        <v>545</v>
      </c>
      <c r="EL10" s="72" t="s">
        <v>546</v>
      </c>
      <c r="EM10" s="72" t="s">
        <v>547</v>
      </c>
      <c r="EN10" s="72" t="s">
        <v>548</v>
      </c>
      <c r="EO10" s="72" t="s">
        <v>549</v>
      </c>
      <c r="EP10" s="72" t="s">
        <v>550</v>
      </c>
      <c r="EQ10" s="72" t="s">
        <v>551</v>
      </c>
      <c r="ER10" s="72" t="s">
        <v>552</v>
      </c>
      <c r="ES10" s="72" t="s">
        <v>553</v>
      </c>
      <c r="ET10" s="72" t="s">
        <v>554</v>
      </c>
      <c r="EU10" s="72" t="s">
        <v>555</v>
      </c>
      <c r="EV10" s="72" t="s">
        <v>556</v>
      </c>
      <c r="EW10" s="72" t="s">
        <v>557</v>
      </c>
      <c r="EX10" s="72" t="s">
        <v>558</v>
      </c>
      <c r="EY10" s="72" t="s">
        <v>559</v>
      </c>
      <c r="EZ10" s="72" t="s">
        <v>560</v>
      </c>
      <c r="FA10" s="72" t="s">
        <v>561</v>
      </c>
      <c r="FB10" s="72" t="s">
        <v>562</v>
      </c>
      <c r="FC10" s="72" t="s">
        <v>563</v>
      </c>
      <c r="FD10" s="72" t="s">
        <v>564</v>
      </c>
      <c r="FE10" s="72" t="s">
        <v>565</v>
      </c>
      <c r="FF10" s="72" t="s">
        <v>566</v>
      </c>
      <c r="FG10" s="72" t="s">
        <v>567</v>
      </c>
      <c r="FH10" s="72" t="s">
        <v>568</v>
      </c>
      <c r="FI10" s="72" t="s">
        <v>569</v>
      </c>
      <c r="FJ10" s="72" t="s">
        <v>570</v>
      </c>
      <c r="FK10" s="72" t="s">
        <v>571</v>
      </c>
      <c r="FL10" s="72" t="s">
        <v>572</v>
      </c>
      <c r="FM10" s="72" t="s">
        <v>573</v>
      </c>
      <c r="FN10" s="72" t="s">
        <v>574</v>
      </c>
      <c r="FO10" s="72" t="s">
        <v>575</v>
      </c>
      <c r="FP10" s="72" t="s">
        <v>576</v>
      </c>
      <c r="FQ10" s="72" t="s">
        <v>577</v>
      </c>
      <c r="FR10" s="72" t="s">
        <v>578</v>
      </c>
      <c r="FS10" s="72" t="s">
        <v>579</v>
      </c>
      <c r="FT10" s="72" t="s">
        <v>580</v>
      </c>
      <c r="FU10" s="72" t="s">
        <v>581</v>
      </c>
      <c r="FV10" s="72" t="s">
        <v>582</v>
      </c>
      <c r="FW10" s="72" t="s">
        <v>583</v>
      </c>
      <c r="FX10" s="72" t="s">
        <v>584</v>
      </c>
      <c r="FY10" s="72" t="s">
        <v>585</v>
      </c>
      <c r="FZ10" s="72" t="s">
        <v>586</v>
      </c>
      <c r="GA10" s="72" t="s">
        <v>587</v>
      </c>
      <c r="GB10" s="72" t="s">
        <v>588</v>
      </c>
      <c r="GC10" s="72" t="s">
        <v>589</v>
      </c>
      <c r="GD10" s="72" t="s">
        <v>590</v>
      </c>
      <c r="GE10" s="72" t="s">
        <v>591</v>
      </c>
      <c r="GF10" s="72" t="s">
        <v>592</v>
      </c>
      <c r="GG10" s="72" t="s">
        <v>593</v>
      </c>
      <c r="GH10" s="72" t="s">
        <v>594</v>
      </c>
      <c r="GI10" s="72" t="s">
        <v>595</v>
      </c>
      <c r="GJ10" s="72" t="s">
        <v>596</v>
      </c>
      <c r="GK10" s="72" t="s">
        <v>597</v>
      </c>
      <c r="GL10" s="72" t="s">
        <v>598</v>
      </c>
      <c r="GM10" s="72" t="s">
        <v>599</v>
      </c>
      <c r="GN10" s="72" t="s">
        <v>600</v>
      </c>
      <c r="GO10" s="72" t="s">
        <v>601</v>
      </c>
      <c r="GP10" s="72" t="s">
        <v>602</v>
      </c>
      <c r="GQ10" s="72" t="s">
        <v>603</v>
      </c>
      <c r="GR10" s="72" t="s">
        <v>604</v>
      </c>
      <c r="GS10" s="72" t="s">
        <v>605</v>
      </c>
      <c r="GT10" s="72" t="s">
        <v>606</v>
      </c>
      <c r="GU10" s="72" t="s">
        <v>607</v>
      </c>
      <c r="GV10" s="72" t="s">
        <v>608</v>
      </c>
      <c r="GW10" s="72" t="s">
        <v>609</v>
      </c>
      <c r="GX10" s="72" t="s">
        <v>610</v>
      </c>
      <c r="GY10" s="72" t="s">
        <v>611</v>
      </c>
      <c r="GZ10" s="72" t="s">
        <v>612</v>
      </c>
      <c r="HA10" s="72" t="s">
        <v>613</v>
      </c>
      <c r="HB10" s="72" t="s">
        <v>614</v>
      </c>
      <c r="HC10" s="72" t="s">
        <v>615</v>
      </c>
      <c r="HD10" s="72" t="s">
        <v>616</v>
      </c>
      <c r="HE10" s="72" t="s">
        <v>617</v>
      </c>
      <c r="HF10" s="72" t="s">
        <v>618</v>
      </c>
      <c r="HG10" s="72" t="s">
        <v>619</v>
      </c>
      <c r="HH10" s="72" t="s">
        <v>620</v>
      </c>
    </row>
    <row r="11" spans="1:221" ht="15" x14ac:dyDescent="0.25">
      <c r="A11" s="7" t="s">
        <v>420</v>
      </c>
      <c r="B11" s="7" t="s">
        <v>420</v>
      </c>
      <c r="C11" s="30" t="s">
        <v>420</v>
      </c>
      <c r="D11" s="30" t="s">
        <v>420</v>
      </c>
      <c r="E11" s="71">
        <v>-1</v>
      </c>
      <c r="F11" s="53">
        <v>-2</v>
      </c>
      <c r="G11" s="53">
        <v>-3</v>
      </c>
      <c r="H11" s="52">
        <v>-4</v>
      </c>
      <c r="I11" s="71">
        <v>-5</v>
      </c>
      <c r="J11" s="71">
        <v>-6</v>
      </c>
      <c r="K11" s="71">
        <v>-7</v>
      </c>
      <c r="L11" s="71">
        <v>-8</v>
      </c>
      <c r="M11" s="71">
        <v>-9</v>
      </c>
      <c r="N11" s="54">
        <v>-10</v>
      </c>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row>
    <row r="12" spans="1:221" x14ac:dyDescent="0.2">
      <c r="C12" s="32"/>
      <c r="D12" s="32"/>
      <c r="E12" s="8"/>
      <c r="F12" s="8"/>
      <c r="G12" s="9"/>
    </row>
    <row r="13" spans="1:221" ht="17.25" customHeight="1" x14ac:dyDescent="0.2">
      <c r="A13" s="37">
        <v>1</v>
      </c>
      <c r="B13" s="37"/>
      <c r="C13" s="70" t="s">
        <v>38</v>
      </c>
      <c r="D13" s="5"/>
      <c r="E13" s="8">
        <v>76.552166666666679</v>
      </c>
      <c r="F13" s="8">
        <v>2.35</v>
      </c>
      <c r="G13" s="55">
        <v>4.7500000000000001E-2</v>
      </c>
      <c r="H13" s="57">
        <f t="shared" ref="H13:L15" si="0">G13-($G13-$M13)/6</f>
        <v>4.6249999999999999E-2</v>
      </c>
      <c r="I13" s="57">
        <f t="shared" si="0"/>
        <v>4.4999999999999998E-2</v>
      </c>
      <c r="J13" s="57">
        <f t="shared" si="0"/>
        <v>4.3749999999999997E-2</v>
      </c>
      <c r="K13" s="57">
        <f t="shared" si="0"/>
        <v>4.2499999999999996E-2</v>
      </c>
      <c r="L13" s="57">
        <f t="shared" si="0"/>
        <v>4.1249999999999995E-2</v>
      </c>
      <c r="M13" s="57">
        <v>0.04</v>
      </c>
      <c r="N13" s="55">
        <f>IRR(P13:HH13)</f>
        <v>7.3454713965581231E-2</v>
      </c>
      <c r="P13" s="24">
        <f t="shared" ref="P13:P36" si="1">-E13</f>
        <v>-76.552166666666679</v>
      </c>
      <c r="Q13" s="15">
        <f t="shared" ref="Q13:Q36" si="2">F13*(1+$G13)</f>
        <v>2.4616250000000002</v>
      </c>
      <c r="R13" s="15">
        <f t="shared" ref="R13:U32" si="3">Q13*(1+$G13)</f>
        <v>2.5785521875000006</v>
      </c>
      <c r="S13" s="15">
        <f t="shared" si="3"/>
        <v>2.7010334164062511</v>
      </c>
      <c r="T13" s="15">
        <f t="shared" si="3"/>
        <v>2.8293325036855483</v>
      </c>
      <c r="U13" s="15">
        <f t="shared" si="3"/>
        <v>2.9637257976106119</v>
      </c>
      <c r="V13" s="15">
        <f t="shared" ref="V13:Z36" si="4">U13*(1+H13)</f>
        <v>3.1007981157501026</v>
      </c>
      <c r="W13" s="15">
        <f t="shared" si="4"/>
        <v>3.2403340309588571</v>
      </c>
      <c r="X13" s="15">
        <f t="shared" si="4"/>
        <v>3.3820986448133068</v>
      </c>
      <c r="Y13" s="15">
        <f t="shared" si="4"/>
        <v>3.5258378372178725</v>
      </c>
      <c r="Z13" s="15">
        <f t="shared" si="4"/>
        <v>3.6712786480031099</v>
      </c>
      <c r="AA13" s="15">
        <f t="shared" ref="AA13:AP28" si="5">Z13*(1+$M13)</f>
        <v>3.8181297939232346</v>
      </c>
      <c r="AB13" s="15">
        <f t="shared" si="5"/>
        <v>3.9708549856801643</v>
      </c>
      <c r="AC13" s="15">
        <f t="shared" si="5"/>
        <v>4.1296891851073712</v>
      </c>
      <c r="AD13" s="15">
        <f t="shared" si="5"/>
        <v>4.2948767525116658</v>
      </c>
      <c r="AE13" s="15">
        <f t="shared" si="5"/>
        <v>4.4666718226121329</v>
      </c>
      <c r="AF13" s="15">
        <f t="shared" si="5"/>
        <v>4.6453386955166183</v>
      </c>
      <c r="AG13" s="15">
        <f t="shared" si="5"/>
        <v>4.8311522433372831</v>
      </c>
      <c r="AH13" s="15">
        <f t="shared" si="5"/>
        <v>5.0243983330707742</v>
      </c>
      <c r="AI13" s="15">
        <f t="shared" si="5"/>
        <v>5.2253742663936054</v>
      </c>
      <c r="AJ13" s="15">
        <f t="shared" si="5"/>
        <v>5.4343892370493494</v>
      </c>
      <c r="AK13" s="15">
        <f t="shared" si="5"/>
        <v>5.6517648065313235</v>
      </c>
      <c r="AL13" s="15">
        <f t="shared" si="5"/>
        <v>5.8778353987925769</v>
      </c>
      <c r="AM13" s="15">
        <f t="shared" si="5"/>
        <v>6.1129488147442803</v>
      </c>
      <c r="AN13" s="15">
        <f t="shared" si="5"/>
        <v>6.3574667673340519</v>
      </c>
      <c r="AO13" s="15">
        <f t="shared" si="5"/>
        <v>6.6117654380274145</v>
      </c>
      <c r="AP13" s="15">
        <f t="shared" si="5"/>
        <v>6.8762360555485111</v>
      </c>
      <c r="AQ13" s="15">
        <f t="shared" ref="AQ13:BF28" si="6">AP13*(1+$M13)</f>
        <v>7.1512854977704521</v>
      </c>
      <c r="AR13" s="15">
        <f t="shared" si="6"/>
        <v>7.4373369176812707</v>
      </c>
      <c r="AS13" s="15">
        <f t="shared" si="6"/>
        <v>7.7348303943885215</v>
      </c>
      <c r="AT13" s="15">
        <f t="shared" si="6"/>
        <v>8.0442236101640621</v>
      </c>
      <c r="AU13" s="15">
        <f t="shared" si="6"/>
        <v>8.3659925545706244</v>
      </c>
      <c r="AV13" s="15">
        <f t="shared" si="6"/>
        <v>8.7006322567534493</v>
      </c>
      <c r="AW13" s="15">
        <f t="shared" si="6"/>
        <v>9.0486575470235877</v>
      </c>
      <c r="AX13" s="15">
        <f t="shared" si="6"/>
        <v>9.4106038489045307</v>
      </c>
      <c r="AY13" s="15">
        <f t="shared" si="6"/>
        <v>9.787028002860712</v>
      </c>
      <c r="AZ13" s="15">
        <f t="shared" si="6"/>
        <v>10.178509122975141</v>
      </c>
      <c r="BA13" s="15">
        <f t="shared" si="6"/>
        <v>10.585649487894147</v>
      </c>
      <c r="BB13" s="15">
        <f t="shared" si="6"/>
        <v>11.009075467409913</v>
      </c>
      <c r="BC13" s="15">
        <f t="shared" si="6"/>
        <v>11.44943848610631</v>
      </c>
      <c r="BD13" s="15">
        <f t="shared" si="6"/>
        <v>11.907416025550562</v>
      </c>
      <c r="BE13" s="15">
        <f t="shared" si="6"/>
        <v>12.383712666572585</v>
      </c>
      <c r="BF13" s="15">
        <f t="shared" si="6"/>
        <v>12.879061173235488</v>
      </c>
      <c r="BG13" s="15">
        <f t="shared" ref="BG13:BV28" si="7">BF13*(1+$M13)</f>
        <v>13.394223620164908</v>
      </c>
      <c r="BH13" s="15">
        <f t="shared" si="7"/>
        <v>13.929992564971505</v>
      </c>
      <c r="BI13" s="15">
        <f t="shared" si="7"/>
        <v>14.487192267570366</v>
      </c>
      <c r="BJ13" s="15">
        <f t="shared" si="7"/>
        <v>15.066679958273181</v>
      </c>
      <c r="BK13" s="15">
        <f t="shared" si="7"/>
        <v>15.669347156604108</v>
      </c>
      <c r="BL13" s="15">
        <f t="shared" si="7"/>
        <v>16.296121042868272</v>
      </c>
      <c r="BM13" s="15">
        <f t="shared" si="7"/>
        <v>16.947965884583002</v>
      </c>
      <c r="BN13" s="15">
        <f t="shared" si="7"/>
        <v>17.625884519966323</v>
      </c>
      <c r="BO13" s="15">
        <f t="shared" si="7"/>
        <v>18.330919900764975</v>
      </c>
      <c r="BP13" s="15">
        <f t="shared" si="7"/>
        <v>19.064156696795575</v>
      </c>
      <c r="BQ13" s="15">
        <f t="shared" si="7"/>
        <v>19.826722964667397</v>
      </c>
      <c r="BR13" s="15">
        <f t="shared" si="7"/>
        <v>20.619791883254095</v>
      </c>
      <c r="BS13" s="15">
        <f t="shared" si="7"/>
        <v>21.444583558584259</v>
      </c>
      <c r="BT13" s="15">
        <f t="shared" si="7"/>
        <v>22.30236690092763</v>
      </c>
      <c r="BU13" s="15">
        <f t="shared" si="7"/>
        <v>23.194461576964738</v>
      </c>
      <c r="BV13" s="15">
        <f t="shared" si="7"/>
        <v>24.122240040043327</v>
      </c>
      <c r="BW13" s="15">
        <f t="shared" ref="BW13:CL28" si="8">BV13*(1+$M13)</f>
        <v>25.08712964164506</v>
      </c>
      <c r="BX13" s="15">
        <f t="shared" si="8"/>
        <v>26.090614827310862</v>
      </c>
      <c r="BY13" s="15">
        <f t="shared" si="8"/>
        <v>27.134239420403297</v>
      </c>
      <c r="BZ13" s="15">
        <f t="shared" si="8"/>
        <v>28.219608997219432</v>
      </c>
      <c r="CA13" s="15">
        <f t="shared" si="8"/>
        <v>29.348393357108211</v>
      </c>
      <c r="CB13" s="15">
        <f t="shared" si="8"/>
        <v>30.522329091392539</v>
      </c>
      <c r="CC13" s="15">
        <f t="shared" si="8"/>
        <v>31.743222255048241</v>
      </c>
      <c r="CD13" s="15">
        <f t="shared" si="8"/>
        <v>33.01295114525017</v>
      </c>
      <c r="CE13" s="15">
        <f t="shared" si="8"/>
        <v>34.333469191060175</v>
      </c>
      <c r="CF13" s="15">
        <f t="shared" si="8"/>
        <v>35.706807958702584</v>
      </c>
      <c r="CG13" s="15">
        <f t="shared" si="8"/>
        <v>37.13508027705069</v>
      </c>
      <c r="CH13" s="15">
        <f t="shared" si="8"/>
        <v>38.62048348813272</v>
      </c>
      <c r="CI13" s="15">
        <f t="shared" si="8"/>
        <v>40.165302827658032</v>
      </c>
      <c r="CJ13" s="15">
        <f t="shared" si="8"/>
        <v>41.771914940764354</v>
      </c>
      <c r="CK13" s="15">
        <f t="shared" si="8"/>
        <v>43.442791538394928</v>
      </c>
      <c r="CL13" s="15">
        <f t="shared" si="8"/>
        <v>45.180503199930726</v>
      </c>
      <c r="CM13" s="15">
        <f t="shared" ref="CM13:DB28" si="9">CL13*(1+$M13)</f>
        <v>46.987723327927959</v>
      </c>
      <c r="CN13" s="15">
        <f t="shared" si="9"/>
        <v>48.867232261045082</v>
      </c>
      <c r="CO13" s="15">
        <f t="shared" si="9"/>
        <v>50.821921551486888</v>
      </c>
      <c r="CP13" s="15">
        <f t="shared" si="9"/>
        <v>52.854798413546362</v>
      </c>
      <c r="CQ13" s="15">
        <f t="shared" si="9"/>
        <v>54.96899035008822</v>
      </c>
      <c r="CR13" s="15">
        <f t="shared" si="9"/>
        <v>57.167749964091747</v>
      </c>
      <c r="CS13" s="15">
        <f t="shared" si="9"/>
        <v>59.45445996265542</v>
      </c>
      <c r="CT13" s="15">
        <f t="shared" si="9"/>
        <v>61.832638361161642</v>
      </c>
      <c r="CU13" s="15">
        <f t="shared" si="9"/>
        <v>64.30594389560811</v>
      </c>
      <c r="CV13" s="15">
        <f t="shared" si="9"/>
        <v>66.878181651432442</v>
      </c>
      <c r="CW13" s="15">
        <f t="shared" si="9"/>
        <v>69.553308917489744</v>
      </c>
      <c r="CX13" s="15">
        <f t="shared" si="9"/>
        <v>72.335441274189336</v>
      </c>
      <c r="CY13" s="15">
        <f t="shared" si="9"/>
        <v>75.228858925156914</v>
      </c>
      <c r="CZ13" s="15">
        <f t="shared" si="9"/>
        <v>78.238013282163195</v>
      </c>
      <c r="DA13" s="15">
        <f t="shared" si="9"/>
        <v>81.367533813449725</v>
      </c>
      <c r="DB13" s="15">
        <f t="shared" si="9"/>
        <v>84.622235165987718</v>
      </c>
      <c r="DC13" s="15">
        <f t="shared" ref="DC13:DR28" si="10">DB13*(1+$M13)</f>
        <v>88.007124572627234</v>
      </c>
      <c r="DD13" s="15">
        <f t="shared" si="10"/>
        <v>91.52740955553233</v>
      </c>
      <c r="DE13" s="15">
        <f t="shared" si="10"/>
        <v>95.188505937753632</v>
      </c>
      <c r="DF13" s="15">
        <f t="shared" si="10"/>
        <v>98.996046175263785</v>
      </c>
      <c r="DG13" s="15">
        <f t="shared" si="10"/>
        <v>102.95588802227434</v>
      </c>
      <c r="DH13" s="15">
        <f t="shared" si="10"/>
        <v>107.07412354316531</v>
      </c>
      <c r="DI13" s="15">
        <f t="shared" si="10"/>
        <v>111.35708848489193</v>
      </c>
      <c r="DJ13" s="15">
        <f t="shared" si="10"/>
        <v>115.81137202428761</v>
      </c>
      <c r="DK13" s="15">
        <f t="shared" si="10"/>
        <v>120.44382690525912</v>
      </c>
      <c r="DL13" s="15">
        <f t="shared" si="10"/>
        <v>125.26157998146948</v>
      </c>
      <c r="DM13" s="15">
        <f t="shared" si="10"/>
        <v>130.27204318072828</v>
      </c>
      <c r="DN13" s="15">
        <f t="shared" si="10"/>
        <v>135.4829249079574</v>
      </c>
      <c r="DO13" s="15">
        <f t="shared" si="10"/>
        <v>140.90224190427568</v>
      </c>
      <c r="DP13" s="15">
        <f t="shared" si="10"/>
        <v>146.53833158044671</v>
      </c>
      <c r="DQ13" s="15">
        <f t="shared" si="10"/>
        <v>152.39986484366457</v>
      </c>
      <c r="DR13" s="15">
        <f t="shared" si="10"/>
        <v>158.49585943741116</v>
      </c>
      <c r="DS13" s="15">
        <f t="shared" ref="DS13:EH28" si="11">DR13*(1+$M13)</f>
        <v>164.83569381490761</v>
      </c>
      <c r="DT13" s="15">
        <f t="shared" si="11"/>
        <v>171.42912156750393</v>
      </c>
      <c r="DU13" s="15">
        <f t="shared" si="11"/>
        <v>178.28628643020409</v>
      </c>
      <c r="DV13" s="15">
        <f t="shared" si="11"/>
        <v>185.41773788741224</v>
      </c>
      <c r="DW13" s="15">
        <f t="shared" si="11"/>
        <v>192.83444740290875</v>
      </c>
      <c r="DX13" s="15">
        <f t="shared" si="11"/>
        <v>200.54782529902511</v>
      </c>
      <c r="DY13" s="15">
        <f t="shared" si="11"/>
        <v>208.56973831098611</v>
      </c>
      <c r="DZ13" s="15">
        <f t="shared" si="11"/>
        <v>216.91252784342555</v>
      </c>
      <c r="EA13" s="15">
        <f t="shared" si="11"/>
        <v>225.58902895716258</v>
      </c>
      <c r="EB13" s="15">
        <f t="shared" si="11"/>
        <v>234.61259011544908</v>
      </c>
      <c r="EC13" s="15">
        <f t="shared" si="11"/>
        <v>243.99709372006706</v>
      </c>
      <c r="ED13" s="15">
        <f t="shared" si="11"/>
        <v>253.75697746886974</v>
      </c>
      <c r="EE13" s="15">
        <f t="shared" si="11"/>
        <v>263.90725656762453</v>
      </c>
      <c r="EF13" s="15">
        <f t="shared" si="11"/>
        <v>274.46354683032951</v>
      </c>
      <c r="EG13" s="15">
        <f t="shared" si="11"/>
        <v>285.44208870354271</v>
      </c>
      <c r="EH13" s="15">
        <f t="shared" si="11"/>
        <v>296.85977225168443</v>
      </c>
      <c r="EI13" s="15">
        <f t="shared" ref="EI13:EX28" si="12">EH13*(1+$M13)</f>
        <v>308.73416314175182</v>
      </c>
      <c r="EJ13" s="15">
        <f t="shared" si="12"/>
        <v>321.08352966742189</v>
      </c>
      <c r="EK13" s="15">
        <f t="shared" si="12"/>
        <v>333.92687085411876</v>
      </c>
      <c r="EL13" s="15">
        <f t="shared" si="12"/>
        <v>347.2839456882835</v>
      </c>
      <c r="EM13" s="15">
        <f t="shared" si="12"/>
        <v>361.17530351581485</v>
      </c>
      <c r="EN13" s="15">
        <f t="shared" si="12"/>
        <v>375.62231565644743</v>
      </c>
      <c r="EO13" s="15">
        <f t="shared" si="12"/>
        <v>390.64720828270532</v>
      </c>
      <c r="EP13" s="15">
        <f t="shared" si="12"/>
        <v>406.27309661401353</v>
      </c>
      <c r="EQ13" s="15">
        <f t="shared" si="12"/>
        <v>422.52402047857407</v>
      </c>
      <c r="ER13" s="15">
        <f t="shared" si="12"/>
        <v>439.42498129771707</v>
      </c>
      <c r="ES13" s="15">
        <f t="shared" si="12"/>
        <v>457.00198054962578</v>
      </c>
      <c r="ET13" s="15">
        <f t="shared" si="12"/>
        <v>475.28205977161082</v>
      </c>
      <c r="EU13" s="15">
        <f t="shared" si="12"/>
        <v>494.29334216247526</v>
      </c>
      <c r="EV13" s="15">
        <f t="shared" si="12"/>
        <v>514.06507584897429</v>
      </c>
      <c r="EW13" s="15">
        <f t="shared" si="12"/>
        <v>534.62767888293331</v>
      </c>
      <c r="EX13" s="15">
        <f t="shared" si="12"/>
        <v>556.01278603825062</v>
      </c>
      <c r="EY13" s="15">
        <f t="shared" ref="EY13:FN28" si="13">EX13*(1+$M13)</f>
        <v>578.25329747978071</v>
      </c>
      <c r="EZ13" s="15">
        <f t="shared" si="13"/>
        <v>601.38342937897198</v>
      </c>
      <c r="FA13" s="15">
        <f t="shared" si="13"/>
        <v>625.43876655413089</v>
      </c>
      <c r="FB13" s="15">
        <f t="shared" si="13"/>
        <v>650.45631721629616</v>
      </c>
      <c r="FC13" s="15">
        <f t="shared" si="13"/>
        <v>676.474569904948</v>
      </c>
      <c r="FD13" s="15">
        <f t="shared" si="13"/>
        <v>703.53355270114594</v>
      </c>
      <c r="FE13" s="15">
        <f t="shared" si="13"/>
        <v>731.67489480919176</v>
      </c>
      <c r="FF13" s="15">
        <f t="shared" si="13"/>
        <v>760.94189060155941</v>
      </c>
      <c r="FG13" s="15">
        <f t="shared" si="13"/>
        <v>791.37956622562183</v>
      </c>
      <c r="FH13" s="15">
        <f t="shared" si="13"/>
        <v>823.03474887464677</v>
      </c>
      <c r="FI13" s="15">
        <f t="shared" si="13"/>
        <v>855.95613882963266</v>
      </c>
      <c r="FJ13" s="15">
        <f t="shared" si="13"/>
        <v>890.19438438281804</v>
      </c>
      <c r="FK13" s="15">
        <f t="shared" si="13"/>
        <v>925.80215975813076</v>
      </c>
      <c r="FL13" s="15">
        <f t="shared" si="13"/>
        <v>962.83424614845603</v>
      </c>
      <c r="FM13" s="15">
        <f t="shared" si="13"/>
        <v>1001.3476159943943</v>
      </c>
      <c r="FN13" s="15">
        <f t="shared" si="13"/>
        <v>1041.4015206341701</v>
      </c>
      <c r="FO13" s="15">
        <f t="shared" ref="FO13:GD28" si="14">FN13*(1+$M13)</f>
        <v>1083.057581459537</v>
      </c>
      <c r="FP13" s="15">
        <f t="shared" si="14"/>
        <v>1126.3798847179185</v>
      </c>
      <c r="FQ13" s="15">
        <f t="shared" si="14"/>
        <v>1171.4350801066353</v>
      </c>
      <c r="FR13" s="15">
        <f t="shared" si="14"/>
        <v>1218.2924833109007</v>
      </c>
      <c r="FS13" s="15">
        <f t="shared" si="14"/>
        <v>1267.0241826433369</v>
      </c>
      <c r="FT13" s="15">
        <f t="shared" si="14"/>
        <v>1317.7051499490703</v>
      </c>
      <c r="FU13" s="15">
        <f t="shared" si="14"/>
        <v>1370.4133559470331</v>
      </c>
      <c r="FV13" s="15">
        <f t="shared" si="14"/>
        <v>1425.2298901849144</v>
      </c>
      <c r="FW13" s="15">
        <f t="shared" si="14"/>
        <v>1482.239085792311</v>
      </c>
      <c r="FX13" s="15">
        <f t="shared" si="14"/>
        <v>1541.5286492240034</v>
      </c>
      <c r="FY13" s="15">
        <f t="shared" si="14"/>
        <v>1603.1897951929636</v>
      </c>
      <c r="FZ13" s="15">
        <f t="shared" si="14"/>
        <v>1667.3173870006822</v>
      </c>
      <c r="GA13" s="15">
        <f t="shared" si="14"/>
        <v>1734.0100824807096</v>
      </c>
      <c r="GB13" s="15">
        <f t="shared" si="14"/>
        <v>1803.370485779938</v>
      </c>
      <c r="GC13" s="15">
        <f t="shared" si="14"/>
        <v>1875.5053052111357</v>
      </c>
      <c r="GD13" s="15">
        <f t="shared" si="14"/>
        <v>1950.5255174195811</v>
      </c>
      <c r="GE13" s="15">
        <f t="shared" ref="GE13:GT28" si="15">GD13*(1+$M13)</f>
        <v>2028.5465381163644</v>
      </c>
      <c r="GF13" s="15">
        <f t="shared" si="15"/>
        <v>2109.6883996410193</v>
      </c>
      <c r="GG13" s="15">
        <f t="shared" si="15"/>
        <v>2194.0759356266599</v>
      </c>
      <c r="GH13" s="15">
        <f t="shared" si="15"/>
        <v>2281.8389730517265</v>
      </c>
      <c r="GI13" s="15">
        <f t="shared" si="15"/>
        <v>2373.1125319737957</v>
      </c>
      <c r="GJ13" s="15">
        <f t="shared" si="15"/>
        <v>2468.0370332527477</v>
      </c>
      <c r="GK13" s="15">
        <f t="shared" si="15"/>
        <v>2566.7585145828575</v>
      </c>
      <c r="GL13" s="15">
        <f t="shared" si="15"/>
        <v>2669.4288551661721</v>
      </c>
      <c r="GM13" s="15">
        <f t="shared" si="15"/>
        <v>2776.2060093728192</v>
      </c>
      <c r="GN13" s="15">
        <f t="shared" si="15"/>
        <v>2887.254249747732</v>
      </c>
      <c r="GO13" s="15">
        <f t="shared" si="15"/>
        <v>3002.7444197376412</v>
      </c>
      <c r="GP13" s="15">
        <f t="shared" si="15"/>
        <v>3122.854196527147</v>
      </c>
      <c r="GQ13" s="15">
        <f t="shared" si="15"/>
        <v>3247.7683643882328</v>
      </c>
      <c r="GR13" s="15">
        <f t="shared" si="15"/>
        <v>3377.679098963762</v>
      </c>
      <c r="GS13" s="15">
        <f t="shared" si="15"/>
        <v>3512.7862629223127</v>
      </c>
      <c r="GT13" s="15">
        <f t="shared" si="15"/>
        <v>3653.2977134392054</v>
      </c>
      <c r="GU13" s="15">
        <f t="shared" ref="GU13:HH27" si="16">GT13*(1+$M13)</f>
        <v>3799.4296219767739</v>
      </c>
      <c r="GV13" s="15">
        <f t="shared" si="16"/>
        <v>3951.4068068558449</v>
      </c>
      <c r="GW13" s="15">
        <f t="shared" si="16"/>
        <v>4109.4630791300788</v>
      </c>
      <c r="GX13" s="15">
        <f t="shared" si="16"/>
        <v>4273.8416022952824</v>
      </c>
      <c r="GY13" s="15">
        <f t="shared" si="16"/>
        <v>4444.7952663870938</v>
      </c>
      <c r="GZ13" s="15">
        <f t="shared" si="16"/>
        <v>4622.5870770425772</v>
      </c>
      <c r="HA13" s="15">
        <f t="shared" si="16"/>
        <v>4807.4905601242808</v>
      </c>
      <c r="HB13" s="15">
        <f t="shared" si="16"/>
        <v>4999.790182529252</v>
      </c>
      <c r="HC13" s="15">
        <f t="shared" si="16"/>
        <v>5199.781789830422</v>
      </c>
      <c r="HD13" s="15">
        <f t="shared" si="16"/>
        <v>5407.7730614236389</v>
      </c>
      <c r="HE13" s="15">
        <f t="shared" si="16"/>
        <v>5624.083983880585</v>
      </c>
      <c r="HF13" s="15">
        <f t="shared" si="16"/>
        <v>5849.0473432358085</v>
      </c>
      <c r="HG13" s="15">
        <f t="shared" si="16"/>
        <v>6083.0092369652411</v>
      </c>
      <c r="HH13" s="15">
        <f t="shared" si="16"/>
        <v>6326.3296064438509</v>
      </c>
    </row>
    <row r="14" spans="1:221" ht="17.25" customHeight="1" x14ac:dyDescent="0.2">
      <c r="A14" s="37">
        <v>2</v>
      </c>
      <c r="B14" s="37"/>
      <c r="C14" s="70" t="s">
        <v>39</v>
      </c>
      <c r="D14" s="5"/>
      <c r="E14" s="8">
        <v>43.062333333333342</v>
      </c>
      <c r="F14" s="8">
        <v>1.42</v>
      </c>
      <c r="G14" s="55">
        <v>6.5833333333333341E-2</v>
      </c>
      <c r="H14" s="57">
        <f t="shared" si="0"/>
        <v>6.1527777777777785E-2</v>
      </c>
      <c r="I14" s="57">
        <f t="shared" si="0"/>
        <v>5.722222222222223E-2</v>
      </c>
      <c r="J14" s="57">
        <f t="shared" si="0"/>
        <v>5.2916666666666674E-2</v>
      </c>
      <c r="K14" s="57">
        <f t="shared" si="0"/>
        <v>4.8611111111111119E-2</v>
      </c>
      <c r="L14" s="57">
        <f t="shared" si="0"/>
        <v>4.4305555555555563E-2</v>
      </c>
      <c r="M14" s="57">
        <f>M13</f>
        <v>0.04</v>
      </c>
      <c r="N14" s="55">
        <f t="shared" ref="N14:N36" si="17">IRR(P14:HH14)</f>
        <v>8.0357517877807094E-2</v>
      </c>
      <c r="P14" s="24">
        <f t="shared" si="1"/>
        <v>-43.062333333333342</v>
      </c>
      <c r="Q14" s="15">
        <f t="shared" si="2"/>
        <v>1.5134833333333333</v>
      </c>
      <c r="R14" s="15">
        <f t="shared" si="3"/>
        <v>1.6131209861111111</v>
      </c>
      <c r="S14" s="15">
        <f t="shared" si="3"/>
        <v>1.7193181176967594</v>
      </c>
      <c r="T14" s="15">
        <f t="shared" si="3"/>
        <v>1.8325065604451294</v>
      </c>
      <c r="U14" s="15">
        <f t="shared" si="3"/>
        <v>1.9531465756744339</v>
      </c>
      <c r="V14" s="15">
        <f t="shared" si="4"/>
        <v>2.0733193441499584</v>
      </c>
      <c r="W14" s="15">
        <f t="shared" si="4"/>
        <v>2.1919592843985396</v>
      </c>
      <c r="X14" s="15">
        <f t="shared" si="4"/>
        <v>2.3079504631979626</v>
      </c>
      <c r="Y14" s="15">
        <f t="shared" si="4"/>
        <v>2.4201424996034193</v>
      </c>
      <c r="Z14" s="15">
        <f t="shared" si="4"/>
        <v>2.5273682575719598</v>
      </c>
      <c r="AA14" s="15">
        <f t="shared" si="5"/>
        <v>2.6284629878748382</v>
      </c>
      <c r="AB14" s="15">
        <f t="shared" si="5"/>
        <v>2.7336015073898317</v>
      </c>
      <c r="AC14" s="15">
        <f t="shared" si="5"/>
        <v>2.8429455676854252</v>
      </c>
      <c r="AD14" s="15">
        <f t="shared" si="5"/>
        <v>2.9566633903928423</v>
      </c>
      <c r="AE14" s="15">
        <f t="shared" si="5"/>
        <v>3.0749299260085561</v>
      </c>
      <c r="AF14" s="15">
        <f t="shared" si="5"/>
        <v>3.1979271230488986</v>
      </c>
      <c r="AG14" s="15">
        <f t="shared" si="5"/>
        <v>3.3258442079708548</v>
      </c>
      <c r="AH14" s="15">
        <f t="shared" si="5"/>
        <v>3.4588779762896893</v>
      </c>
      <c r="AI14" s="15">
        <f t="shared" si="5"/>
        <v>3.5972330953412768</v>
      </c>
      <c r="AJ14" s="15">
        <f t="shared" si="5"/>
        <v>3.7411224191549279</v>
      </c>
      <c r="AK14" s="15">
        <f t="shared" si="5"/>
        <v>3.8907673159211251</v>
      </c>
      <c r="AL14" s="15">
        <f t="shared" si="5"/>
        <v>4.0463980085579703</v>
      </c>
      <c r="AM14" s="15">
        <f t="shared" si="5"/>
        <v>4.2082539289002892</v>
      </c>
      <c r="AN14" s="15">
        <f t="shared" si="5"/>
        <v>4.376584086056301</v>
      </c>
      <c r="AO14" s="15">
        <f t="shared" si="5"/>
        <v>4.551647449498553</v>
      </c>
      <c r="AP14" s="15">
        <f t="shared" si="5"/>
        <v>4.7337133474784956</v>
      </c>
      <c r="AQ14" s="15">
        <f t="shared" si="6"/>
        <v>4.9230618813776355</v>
      </c>
      <c r="AR14" s="15">
        <f t="shared" si="6"/>
        <v>5.1199843566327408</v>
      </c>
      <c r="AS14" s="15">
        <f t="shared" si="6"/>
        <v>5.3247837308980506</v>
      </c>
      <c r="AT14" s="15">
        <f t="shared" si="6"/>
        <v>5.5377750801339731</v>
      </c>
      <c r="AU14" s="15">
        <f t="shared" si="6"/>
        <v>5.7592860833393322</v>
      </c>
      <c r="AV14" s="15">
        <f t="shared" si="6"/>
        <v>5.9896575266729055</v>
      </c>
      <c r="AW14" s="15">
        <f t="shared" si="6"/>
        <v>6.2292438277398219</v>
      </c>
      <c r="AX14" s="15">
        <f t="shared" si="6"/>
        <v>6.4784135808494145</v>
      </c>
      <c r="AY14" s="15">
        <f t="shared" si="6"/>
        <v>6.7375501240833913</v>
      </c>
      <c r="AZ14" s="15">
        <f t="shared" si="6"/>
        <v>7.0070521290467269</v>
      </c>
      <c r="BA14" s="15">
        <f t="shared" si="6"/>
        <v>7.2873342142085962</v>
      </c>
      <c r="BB14" s="15">
        <f t="shared" si="6"/>
        <v>7.57882758277694</v>
      </c>
      <c r="BC14" s="15">
        <f t="shared" si="6"/>
        <v>7.8819806860880179</v>
      </c>
      <c r="BD14" s="15">
        <f t="shared" si="6"/>
        <v>8.1972599135315392</v>
      </c>
      <c r="BE14" s="15">
        <f t="shared" si="6"/>
        <v>8.5251503100728012</v>
      </c>
      <c r="BF14" s="15">
        <f t="shared" si="6"/>
        <v>8.8661563224757138</v>
      </c>
      <c r="BG14" s="15">
        <f t="shared" si="7"/>
        <v>9.2208025753747425</v>
      </c>
      <c r="BH14" s="15">
        <f t="shared" si="7"/>
        <v>9.5896346783897322</v>
      </c>
      <c r="BI14" s="15">
        <f t="shared" si="7"/>
        <v>9.9732200655253216</v>
      </c>
      <c r="BJ14" s="15">
        <f t="shared" si="7"/>
        <v>10.372148868146335</v>
      </c>
      <c r="BK14" s="15">
        <f t="shared" si="7"/>
        <v>10.787034822872188</v>
      </c>
      <c r="BL14" s="15">
        <f t="shared" si="7"/>
        <v>11.218516215787076</v>
      </c>
      <c r="BM14" s="15">
        <f t="shared" si="7"/>
        <v>11.66725686441856</v>
      </c>
      <c r="BN14" s="15">
        <f t="shared" si="7"/>
        <v>12.133947138995303</v>
      </c>
      <c r="BO14" s="15">
        <f t="shared" si="7"/>
        <v>12.619305024555116</v>
      </c>
      <c r="BP14" s="15">
        <f t="shared" si="7"/>
        <v>13.12407722553732</v>
      </c>
      <c r="BQ14" s="15">
        <f t="shared" si="7"/>
        <v>13.649040314558814</v>
      </c>
      <c r="BR14" s="15">
        <f t="shared" si="7"/>
        <v>14.195001927141167</v>
      </c>
      <c r="BS14" s="15">
        <f t="shared" si="7"/>
        <v>14.762802004226813</v>
      </c>
      <c r="BT14" s="15">
        <f t="shared" si="7"/>
        <v>15.353314084395887</v>
      </c>
      <c r="BU14" s="15">
        <f t="shared" si="7"/>
        <v>15.967446647771723</v>
      </c>
      <c r="BV14" s="15">
        <f t="shared" si="7"/>
        <v>16.606144513682594</v>
      </c>
      <c r="BW14" s="15">
        <f t="shared" si="8"/>
        <v>17.270390294229898</v>
      </c>
      <c r="BX14" s="15">
        <f t="shared" si="8"/>
        <v>17.961205905999094</v>
      </c>
      <c r="BY14" s="15">
        <f t="shared" si="8"/>
        <v>18.679654142239059</v>
      </c>
      <c r="BZ14" s="15">
        <f t="shared" si="8"/>
        <v>19.426840307928622</v>
      </c>
      <c r="CA14" s="15">
        <f t="shared" si="8"/>
        <v>20.203913920245768</v>
      </c>
      <c r="CB14" s="15">
        <f t="shared" si="8"/>
        <v>21.012070477055598</v>
      </c>
      <c r="CC14" s="15">
        <f t="shared" si="8"/>
        <v>21.852553296137824</v>
      </c>
      <c r="CD14" s="15">
        <f t="shared" si="8"/>
        <v>22.726655427983339</v>
      </c>
      <c r="CE14" s="15">
        <f t="shared" si="8"/>
        <v>23.635721645102674</v>
      </c>
      <c r="CF14" s="15">
        <f t="shared" si="8"/>
        <v>24.581150510906781</v>
      </c>
      <c r="CG14" s="15">
        <f t="shared" si="8"/>
        <v>25.564396531343053</v>
      </c>
      <c r="CH14" s="15">
        <f t="shared" si="8"/>
        <v>26.586972392596778</v>
      </c>
      <c r="CI14" s="15">
        <f t="shared" si="8"/>
        <v>27.650451288300651</v>
      </c>
      <c r="CJ14" s="15">
        <f t="shared" si="8"/>
        <v>28.756469339832677</v>
      </c>
      <c r="CK14" s="15">
        <f t="shared" si="8"/>
        <v>29.906728113425984</v>
      </c>
      <c r="CL14" s="15">
        <f t="shared" si="8"/>
        <v>31.102997237963024</v>
      </c>
      <c r="CM14" s="15">
        <f t="shared" si="9"/>
        <v>32.347117127481546</v>
      </c>
      <c r="CN14" s="15">
        <f t="shared" si="9"/>
        <v>33.641001812580811</v>
      </c>
      <c r="CO14" s="15">
        <f t="shared" si="9"/>
        <v>34.986641885084047</v>
      </c>
      <c r="CP14" s="15">
        <f t="shared" si="9"/>
        <v>36.38610756048741</v>
      </c>
      <c r="CQ14" s="15">
        <f t="shared" si="9"/>
        <v>37.841551862906911</v>
      </c>
      <c r="CR14" s="15">
        <f t="shared" si="9"/>
        <v>39.355213937423187</v>
      </c>
      <c r="CS14" s="15">
        <f t="shared" si="9"/>
        <v>40.929422494920118</v>
      </c>
      <c r="CT14" s="15">
        <f t="shared" si="9"/>
        <v>42.566599394716924</v>
      </c>
      <c r="CU14" s="15">
        <f t="shared" si="9"/>
        <v>44.269263370505605</v>
      </c>
      <c r="CV14" s="15">
        <f t="shared" si="9"/>
        <v>46.040033905325828</v>
      </c>
      <c r="CW14" s="15">
        <f t="shared" si="9"/>
        <v>47.881635261538861</v>
      </c>
      <c r="CX14" s="15">
        <f t="shared" si="9"/>
        <v>49.796900672000419</v>
      </c>
      <c r="CY14" s="15">
        <f t="shared" si="9"/>
        <v>51.78877669888044</v>
      </c>
      <c r="CZ14" s="15">
        <f t="shared" si="9"/>
        <v>53.86032776683566</v>
      </c>
      <c r="DA14" s="15">
        <f t="shared" si="9"/>
        <v>56.014740877509091</v>
      </c>
      <c r="DB14" s="15">
        <f t="shared" si="9"/>
        <v>58.255330512609454</v>
      </c>
      <c r="DC14" s="15">
        <f t="shared" si="10"/>
        <v>60.585543733113838</v>
      </c>
      <c r="DD14" s="15">
        <f t="shared" si="10"/>
        <v>63.008965482438391</v>
      </c>
      <c r="DE14" s="15">
        <f t="shared" si="10"/>
        <v>65.529324101735924</v>
      </c>
      <c r="DF14" s="15">
        <f t="shared" si="10"/>
        <v>68.150497065805368</v>
      </c>
      <c r="DG14" s="15">
        <f t="shared" si="10"/>
        <v>70.876516948437583</v>
      </c>
      <c r="DH14" s="15">
        <f t="shared" si="10"/>
        <v>73.711577626375089</v>
      </c>
      <c r="DI14" s="15">
        <f t="shared" si="10"/>
        <v>76.660040731430101</v>
      </c>
      <c r="DJ14" s="15">
        <f t="shared" si="10"/>
        <v>79.726442360687301</v>
      </c>
      <c r="DK14" s="15">
        <f t="shared" si="10"/>
        <v>82.915500055114791</v>
      </c>
      <c r="DL14" s="15">
        <f t="shared" si="10"/>
        <v>86.232120057319392</v>
      </c>
      <c r="DM14" s="15">
        <f t="shared" si="10"/>
        <v>89.681404859612172</v>
      </c>
      <c r="DN14" s="15">
        <f t="shared" si="10"/>
        <v>93.268661053996667</v>
      </c>
      <c r="DO14" s="15">
        <f t="shared" si="10"/>
        <v>96.999407496156536</v>
      </c>
      <c r="DP14" s="15">
        <f t="shared" si="10"/>
        <v>100.8793837960028</v>
      </c>
      <c r="DQ14" s="15">
        <f t="shared" si="10"/>
        <v>104.91455914784291</v>
      </c>
      <c r="DR14" s="15">
        <f t="shared" si="10"/>
        <v>109.11114151375664</v>
      </c>
      <c r="DS14" s="15">
        <f t="shared" si="11"/>
        <v>113.47558717430691</v>
      </c>
      <c r="DT14" s="15">
        <f t="shared" si="11"/>
        <v>118.01461066127919</v>
      </c>
      <c r="DU14" s="15">
        <f t="shared" si="11"/>
        <v>122.73519508773036</v>
      </c>
      <c r="DV14" s="15">
        <f t="shared" si="11"/>
        <v>127.64460289123959</v>
      </c>
      <c r="DW14" s="15">
        <f t="shared" si="11"/>
        <v>132.75038700688918</v>
      </c>
      <c r="DX14" s="15">
        <f t="shared" si="11"/>
        <v>138.06040248716477</v>
      </c>
      <c r="DY14" s="15">
        <f t="shared" si="11"/>
        <v>143.58281858665137</v>
      </c>
      <c r="DZ14" s="15">
        <f t="shared" si="11"/>
        <v>149.32613133011742</v>
      </c>
      <c r="EA14" s="15">
        <f t="shared" si="11"/>
        <v>155.29917658332212</v>
      </c>
      <c r="EB14" s="15">
        <f t="shared" si="11"/>
        <v>161.511143646655</v>
      </c>
      <c r="EC14" s="15">
        <f t="shared" si="11"/>
        <v>167.9715893925212</v>
      </c>
      <c r="ED14" s="15">
        <f t="shared" si="11"/>
        <v>174.69045296822205</v>
      </c>
      <c r="EE14" s="15">
        <f t="shared" si="11"/>
        <v>181.67807108695092</v>
      </c>
      <c r="EF14" s="15">
        <f t="shared" si="11"/>
        <v>188.94519393042896</v>
      </c>
      <c r="EG14" s="15">
        <f t="shared" si="11"/>
        <v>196.50300168764613</v>
      </c>
      <c r="EH14" s="15">
        <f t="shared" si="11"/>
        <v>204.36312175515198</v>
      </c>
      <c r="EI14" s="15">
        <f t="shared" si="12"/>
        <v>212.53764662535806</v>
      </c>
      <c r="EJ14" s="15">
        <f t="shared" si="12"/>
        <v>221.0391524903724</v>
      </c>
      <c r="EK14" s="15">
        <f t="shared" si="12"/>
        <v>229.88071858998731</v>
      </c>
      <c r="EL14" s="15">
        <f t="shared" si="12"/>
        <v>239.07594733358681</v>
      </c>
      <c r="EM14" s="15">
        <f t="shared" si="12"/>
        <v>248.63898522693029</v>
      </c>
      <c r="EN14" s="15">
        <f t="shared" si="12"/>
        <v>258.58454463600754</v>
      </c>
      <c r="EO14" s="15">
        <f t="shared" si="12"/>
        <v>268.92792642144786</v>
      </c>
      <c r="EP14" s="15">
        <f t="shared" si="12"/>
        <v>279.68504347830577</v>
      </c>
      <c r="EQ14" s="15">
        <f t="shared" si="12"/>
        <v>290.87244521743798</v>
      </c>
      <c r="ER14" s="15">
        <f t="shared" si="12"/>
        <v>302.50734302613552</v>
      </c>
      <c r="ES14" s="15">
        <f t="shared" si="12"/>
        <v>314.60763674718095</v>
      </c>
      <c r="ET14" s="15">
        <f t="shared" si="12"/>
        <v>327.19194221706817</v>
      </c>
      <c r="EU14" s="15">
        <f t="shared" si="12"/>
        <v>340.27961990575091</v>
      </c>
      <c r="EV14" s="15">
        <f t="shared" si="12"/>
        <v>353.89080470198093</v>
      </c>
      <c r="EW14" s="15">
        <f t="shared" si="12"/>
        <v>368.04643689006019</v>
      </c>
      <c r="EX14" s="15">
        <f t="shared" si="12"/>
        <v>382.7682943656626</v>
      </c>
      <c r="EY14" s="15">
        <f t="shared" si="13"/>
        <v>398.0790261402891</v>
      </c>
      <c r="EZ14" s="15">
        <f t="shared" si="13"/>
        <v>414.00218718590065</v>
      </c>
      <c r="FA14" s="15">
        <f t="shared" si="13"/>
        <v>430.56227467333667</v>
      </c>
      <c r="FB14" s="15">
        <f t="shared" si="13"/>
        <v>447.78476566027018</v>
      </c>
      <c r="FC14" s="15">
        <f t="shared" si="13"/>
        <v>465.696156286681</v>
      </c>
      <c r="FD14" s="15">
        <f t="shared" si="13"/>
        <v>484.32400253814825</v>
      </c>
      <c r="FE14" s="15">
        <f t="shared" si="13"/>
        <v>503.69696263967421</v>
      </c>
      <c r="FF14" s="15">
        <f t="shared" si="13"/>
        <v>523.84484114526117</v>
      </c>
      <c r="FG14" s="15">
        <f t="shared" si="13"/>
        <v>544.79863479107166</v>
      </c>
      <c r="FH14" s="15">
        <f t="shared" si="13"/>
        <v>566.59058018271458</v>
      </c>
      <c r="FI14" s="15">
        <f t="shared" si="13"/>
        <v>589.25420339002312</v>
      </c>
      <c r="FJ14" s="15">
        <f t="shared" si="13"/>
        <v>612.82437152562409</v>
      </c>
      <c r="FK14" s="15">
        <f t="shared" si="13"/>
        <v>637.33734638664907</v>
      </c>
      <c r="FL14" s="15">
        <f t="shared" si="13"/>
        <v>662.83084024211507</v>
      </c>
      <c r="FM14" s="15">
        <f t="shared" si="13"/>
        <v>689.34407385179975</v>
      </c>
      <c r="FN14" s="15">
        <f t="shared" si="13"/>
        <v>716.91783680587173</v>
      </c>
      <c r="FO14" s="15">
        <f t="shared" si="14"/>
        <v>745.59455027810668</v>
      </c>
      <c r="FP14" s="15">
        <f t="shared" si="14"/>
        <v>775.41833228923099</v>
      </c>
      <c r="FQ14" s="15">
        <f t="shared" si="14"/>
        <v>806.43506558080026</v>
      </c>
      <c r="FR14" s="15">
        <f t="shared" si="14"/>
        <v>838.69246820403225</v>
      </c>
      <c r="FS14" s="15">
        <f t="shared" si="14"/>
        <v>872.24016693219357</v>
      </c>
      <c r="FT14" s="15">
        <f t="shared" si="14"/>
        <v>907.12977360948139</v>
      </c>
      <c r="FU14" s="15">
        <f t="shared" si="14"/>
        <v>943.41496455386073</v>
      </c>
      <c r="FV14" s="15">
        <f t="shared" si="14"/>
        <v>981.15156313601517</v>
      </c>
      <c r="FW14" s="15">
        <f t="shared" si="14"/>
        <v>1020.3976256614558</v>
      </c>
      <c r="FX14" s="15">
        <f t="shared" si="14"/>
        <v>1061.213530687914</v>
      </c>
      <c r="FY14" s="15">
        <f t="shared" si="14"/>
        <v>1103.6620719154307</v>
      </c>
      <c r="FZ14" s="15">
        <f t="shared" si="14"/>
        <v>1147.808554792048</v>
      </c>
      <c r="GA14" s="15">
        <f t="shared" si="14"/>
        <v>1193.72089698373</v>
      </c>
      <c r="GB14" s="15">
        <f t="shared" si="14"/>
        <v>1241.4697328630791</v>
      </c>
      <c r="GC14" s="15">
        <f t="shared" si="14"/>
        <v>1291.1285221776022</v>
      </c>
      <c r="GD14" s="15">
        <f t="shared" si="14"/>
        <v>1342.7736630647064</v>
      </c>
      <c r="GE14" s="15">
        <f t="shared" si="15"/>
        <v>1396.4846095872947</v>
      </c>
      <c r="GF14" s="15">
        <f t="shared" si="15"/>
        <v>1452.3439939707866</v>
      </c>
      <c r="GG14" s="15">
        <f t="shared" si="15"/>
        <v>1510.4377537296182</v>
      </c>
      <c r="GH14" s="15">
        <f t="shared" si="15"/>
        <v>1570.855263878803</v>
      </c>
      <c r="GI14" s="15">
        <f t="shared" si="15"/>
        <v>1633.6894744339552</v>
      </c>
      <c r="GJ14" s="15">
        <f t="shared" si="15"/>
        <v>1699.0370534113135</v>
      </c>
      <c r="GK14" s="15">
        <f t="shared" si="15"/>
        <v>1766.9985355477661</v>
      </c>
      <c r="GL14" s="15">
        <f t="shared" si="15"/>
        <v>1837.6784769696767</v>
      </c>
      <c r="GM14" s="15">
        <f t="shared" si="15"/>
        <v>1911.1856160484638</v>
      </c>
      <c r="GN14" s="15">
        <f t="shared" si="15"/>
        <v>1987.6330406904024</v>
      </c>
      <c r="GO14" s="15">
        <f t="shared" si="15"/>
        <v>2067.1383623180186</v>
      </c>
      <c r="GP14" s="15">
        <f t="shared" si="15"/>
        <v>2149.8238968107394</v>
      </c>
      <c r="GQ14" s="15">
        <f t="shared" si="15"/>
        <v>2235.8168526831691</v>
      </c>
      <c r="GR14" s="15">
        <f t="shared" si="15"/>
        <v>2325.249526790496</v>
      </c>
      <c r="GS14" s="15">
        <f t="shared" si="15"/>
        <v>2418.2595078621162</v>
      </c>
      <c r="GT14" s="15">
        <f t="shared" si="15"/>
        <v>2514.9898881766007</v>
      </c>
      <c r="GU14" s="15">
        <f t="shared" si="16"/>
        <v>2615.5894837036649</v>
      </c>
      <c r="GV14" s="15">
        <f t="shared" si="16"/>
        <v>2720.2130630518118</v>
      </c>
      <c r="GW14" s="15">
        <f t="shared" si="16"/>
        <v>2829.0215855738843</v>
      </c>
      <c r="GX14" s="15">
        <f t="shared" si="16"/>
        <v>2942.1824489968399</v>
      </c>
      <c r="GY14" s="15">
        <f t="shared" si="16"/>
        <v>3059.8697469567137</v>
      </c>
      <c r="GZ14" s="15">
        <f t="shared" si="16"/>
        <v>3182.2645368349822</v>
      </c>
      <c r="HA14" s="15">
        <f t="shared" si="16"/>
        <v>3309.5551183083817</v>
      </c>
      <c r="HB14" s="15">
        <f t="shared" si="16"/>
        <v>3441.9373230407173</v>
      </c>
      <c r="HC14" s="15">
        <f t="shared" si="16"/>
        <v>3579.6148159623463</v>
      </c>
      <c r="HD14" s="15">
        <f t="shared" si="16"/>
        <v>3722.7994086008403</v>
      </c>
      <c r="HE14" s="15">
        <f t="shared" si="16"/>
        <v>3871.7113849448738</v>
      </c>
      <c r="HF14" s="15">
        <f t="shared" si="16"/>
        <v>4026.5798403426688</v>
      </c>
      <c r="HG14" s="15">
        <f t="shared" si="16"/>
        <v>4187.6430339563758</v>
      </c>
      <c r="HH14" s="15">
        <f t="shared" si="16"/>
        <v>4355.1487553146308</v>
      </c>
    </row>
    <row r="15" spans="1:221" ht="17.25" customHeight="1" x14ac:dyDescent="0.2">
      <c r="A15" s="37">
        <v>3</v>
      </c>
      <c r="B15" s="37"/>
      <c r="C15" s="70" t="s">
        <v>65</v>
      </c>
      <c r="D15" s="5"/>
      <c r="E15" s="8">
        <v>64.466333333333338</v>
      </c>
      <c r="F15" s="8">
        <v>1.9</v>
      </c>
      <c r="G15" s="55">
        <v>7.3333333333333348E-2</v>
      </c>
      <c r="H15" s="57">
        <f t="shared" si="0"/>
        <v>6.7777777777777784E-2</v>
      </c>
      <c r="I15" s="57">
        <f t="shared" si="0"/>
        <v>6.2222222222222227E-2</v>
      </c>
      <c r="J15" s="57">
        <f t="shared" si="0"/>
        <v>5.6666666666666671E-2</v>
      </c>
      <c r="K15" s="57">
        <f t="shared" si="0"/>
        <v>5.1111111111111114E-2</v>
      </c>
      <c r="L15" s="57">
        <f t="shared" si="0"/>
        <v>4.5555555555555557E-2</v>
      </c>
      <c r="M15" s="57">
        <f t="shared" ref="M15:M36" si="18">M14</f>
        <v>0.04</v>
      </c>
      <c r="N15" s="55">
        <f t="shared" si="17"/>
        <v>7.785538045900342E-2</v>
      </c>
      <c r="P15" s="24">
        <f t="shared" si="1"/>
        <v>-64.466333333333338</v>
      </c>
      <c r="Q15" s="15">
        <f t="shared" si="2"/>
        <v>2.039333333333333</v>
      </c>
      <c r="R15" s="15">
        <f t="shared" si="3"/>
        <v>2.1888844444444437</v>
      </c>
      <c r="S15" s="15">
        <f t="shared" si="3"/>
        <v>2.349402637037036</v>
      </c>
      <c r="T15" s="15">
        <f t="shared" si="3"/>
        <v>2.5216921637530851</v>
      </c>
      <c r="U15" s="15">
        <f t="shared" si="3"/>
        <v>2.7066162557616447</v>
      </c>
      <c r="V15" s="15">
        <f t="shared" si="4"/>
        <v>2.8900646908743783</v>
      </c>
      <c r="W15" s="15">
        <f t="shared" si="4"/>
        <v>3.0698909383065618</v>
      </c>
      <c r="X15" s="15">
        <f t="shared" si="4"/>
        <v>3.2438514248106003</v>
      </c>
      <c r="Y15" s="15">
        <f t="shared" si="4"/>
        <v>3.4096482754120307</v>
      </c>
      <c r="Z15" s="15">
        <f t="shared" si="4"/>
        <v>3.5649766968474679</v>
      </c>
      <c r="AA15" s="15">
        <f t="shared" si="5"/>
        <v>3.7075757647213665</v>
      </c>
      <c r="AB15" s="15">
        <f t="shared" si="5"/>
        <v>3.8558787953102214</v>
      </c>
      <c r="AC15" s="15">
        <f t="shared" si="5"/>
        <v>4.0101139471226306</v>
      </c>
      <c r="AD15" s="15">
        <f t="shared" si="5"/>
        <v>4.1705185050075357</v>
      </c>
      <c r="AE15" s="15">
        <f t="shared" si="5"/>
        <v>4.3373392452078372</v>
      </c>
      <c r="AF15" s="15">
        <f t="shared" si="5"/>
        <v>4.5108328150161512</v>
      </c>
      <c r="AG15" s="15">
        <f t="shared" si="5"/>
        <v>4.6912661276167977</v>
      </c>
      <c r="AH15" s="15">
        <f t="shared" si="5"/>
        <v>4.8789167727214702</v>
      </c>
      <c r="AI15" s="15">
        <f t="shared" si="5"/>
        <v>5.0740734436303292</v>
      </c>
      <c r="AJ15" s="15">
        <f t="shared" si="5"/>
        <v>5.2770363813755425</v>
      </c>
      <c r="AK15" s="15">
        <f t="shared" si="5"/>
        <v>5.4881178366305647</v>
      </c>
      <c r="AL15" s="15">
        <f t="shared" si="5"/>
        <v>5.7076425500957875</v>
      </c>
      <c r="AM15" s="15">
        <f t="shared" si="5"/>
        <v>5.9359482520996192</v>
      </c>
      <c r="AN15" s="15">
        <f t="shared" si="5"/>
        <v>6.173386182183604</v>
      </c>
      <c r="AO15" s="15">
        <f t="shared" si="5"/>
        <v>6.4203216294709486</v>
      </c>
      <c r="AP15" s="15">
        <f t="shared" si="5"/>
        <v>6.6771344946497866</v>
      </c>
      <c r="AQ15" s="15">
        <f t="shared" si="6"/>
        <v>6.9442198744357784</v>
      </c>
      <c r="AR15" s="15">
        <f t="shared" si="6"/>
        <v>7.2219886694132098</v>
      </c>
      <c r="AS15" s="15">
        <f t="shared" si="6"/>
        <v>7.5108682161897384</v>
      </c>
      <c r="AT15" s="15">
        <f t="shared" si="6"/>
        <v>7.8113029448373279</v>
      </c>
      <c r="AU15" s="15">
        <f t="shared" si="6"/>
        <v>8.1237550626308206</v>
      </c>
      <c r="AV15" s="15">
        <f t="shared" si="6"/>
        <v>8.4487052651360539</v>
      </c>
      <c r="AW15" s="15">
        <f t="shared" si="6"/>
        <v>8.7866534757414971</v>
      </c>
      <c r="AX15" s="15">
        <f t="shared" si="6"/>
        <v>9.1381196147711581</v>
      </c>
      <c r="AY15" s="15">
        <f t="shared" si="6"/>
        <v>9.5036443993620043</v>
      </c>
      <c r="AZ15" s="15">
        <f t="shared" si="6"/>
        <v>9.8837901753364843</v>
      </c>
      <c r="BA15" s="15">
        <f t="shared" si="6"/>
        <v>10.279141782349944</v>
      </c>
      <c r="BB15" s="15">
        <f t="shared" si="6"/>
        <v>10.690307453643943</v>
      </c>
      <c r="BC15" s="15">
        <f t="shared" si="6"/>
        <v>11.117919751789701</v>
      </c>
      <c r="BD15" s="15">
        <f t="shared" si="6"/>
        <v>11.56263654186129</v>
      </c>
      <c r="BE15" s="15">
        <f t="shared" si="6"/>
        <v>12.025142003535741</v>
      </c>
      <c r="BF15" s="15">
        <f t="shared" si="6"/>
        <v>12.506147683677172</v>
      </c>
      <c r="BG15" s="15">
        <f t="shared" si="7"/>
        <v>13.00639359102426</v>
      </c>
      <c r="BH15" s="15">
        <f t="shared" si="7"/>
        <v>13.526649334665231</v>
      </c>
      <c r="BI15" s="15">
        <f t="shared" si="7"/>
        <v>14.067715308051842</v>
      </c>
      <c r="BJ15" s="15">
        <f t="shared" si="7"/>
        <v>14.630423920373916</v>
      </c>
      <c r="BK15" s="15">
        <f t="shared" si="7"/>
        <v>15.215640877188873</v>
      </c>
      <c r="BL15" s="15">
        <f t="shared" si="7"/>
        <v>15.824266512276429</v>
      </c>
      <c r="BM15" s="15">
        <f t="shared" si="7"/>
        <v>16.457237172767488</v>
      </c>
      <c r="BN15" s="15">
        <f t="shared" si="7"/>
        <v>17.115526659678189</v>
      </c>
      <c r="BO15" s="15">
        <f t="shared" si="7"/>
        <v>17.800147726065315</v>
      </c>
      <c r="BP15" s="15">
        <f t="shared" si="7"/>
        <v>18.512153635107929</v>
      </c>
      <c r="BQ15" s="15">
        <f t="shared" si="7"/>
        <v>19.252639780512247</v>
      </c>
      <c r="BR15" s="15">
        <f t="shared" si="7"/>
        <v>20.022745371732739</v>
      </c>
      <c r="BS15" s="15">
        <f t="shared" si="7"/>
        <v>20.82365518660205</v>
      </c>
      <c r="BT15" s="15">
        <f t="shared" si="7"/>
        <v>21.656601394066133</v>
      </c>
      <c r="BU15" s="15">
        <f t="shared" si="7"/>
        <v>22.522865449828778</v>
      </c>
      <c r="BV15" s="15">
        <f t="shared" si="7"/>
        <v>23.42378006782193</v>
      </c>
      <c r="BW15" s="15">
        <f t="shared" si="8"/>
        <v>24.360731270534806</v>
      </c>
      <c r="BX15" s="15">
        <f t="shared" si="8"/>
        <v>25.335160521356201</v>
      </c>
      <c r="BY15" s="15">
        <f t="shared" si="8"/>
        <v>26.34856694221045</v>
      </c>
      <c r="BZ15" s="15">
        <f t="shared" si="8"/>
        <v>27.402509619898868</v>
      </c>
      <c r="CA15" s="15">
        <f t="shared" si="8"/>
        <v>28.498610004694825</v>
      </c>
      <c r="CB15" s="15">
        <f t="shared" si="8"/>
        <v>29.638554404882619</v>
      </c>
      <c r="CC15" s="15">
        <f t="shared" si="8"/>
        <v>30.824096581077924</v>
      </c>
      <c r="CD15" s="15">
        <f t="shared" si="8"/>
        <v>32.057060444321046</v>
      </c>
      <c r="CE15" s="15">
        <f t="shared" si="8"/>
        <v>33.339342862093886</v>
      </c>
      <c r="CF15" s="15">
        <f t="shared" si="8"/>
        <v>34.672916576577641</v>
      </c>
      <c r="CG15" s="15">
        <f t="shared" si="8"/>
        <v>36.059833239640746</v>
      </c>
      <c r="CH15" s="15">
        <f t="shared" si="8"/>
        <v>37.50222656922638</v>
      </c>
      <c r="CI15" s="15">
        <f t="shared" si="8"/>
        <v>39.002315631995437</v>
      </c>
      <c r="CJ15" s="15">
        <f t="shared" si="8"/>
        <v>40.562408257275258</v>
      </c>
      <c r="CK15" s="15">
        <f t="shared" si="8"/>
        <v>42.184904587566272</v>
      </c>
      <c r="CL15" s="15">
        <f t="shared" si="8"/>
        <v>43.872300771068922</v>
      </c>
      <c r="CM15" s="15">
        <f t="shared" si="9"/>
        <v>45.627192801911683</v>
      </c>
      <c r="CN15" s="15">
        <f t="shared" si="9"/>
        <v>47.45228051398815</v>
      </c>
      <c r="CO15" s="15">
        <f t="shared" si="9"/>
        <v>49.350371734547679</v>
      </c>
      <c r="CP15" s="15">
        <f t="shared" si="9"/>
        <v>51.32438660392959</v>
      </c>
      <c r="CQ15" s="15">
        <f t="shared" si="9"/>
        <v>53.377362068086775</v>
      </c>
      <c r="CR15" s="15">
        <f t="shared" si="9"/>
        <v>55.512456550810249</v>
      </c>
      <c r="CS15" s="15">
        <f t="shared" si="9"/>
        <v>57.732954812842664</v>
      </c>
      <c r="CT15" s="15">
        <f t="shared" si="9"/>
        <v>60.042273005356371</v>
      </c>
      <c r="CU15" s="15">
        <f t="shared" si="9"/>
        <v>62.443963925570628</v>
      </c>
      <c r="CV15" s="15">
        <f t="shared" si="9"/>
        <v>64.941722482593462</v>
      </c>
      <c r="CW15" s="15">
        <f t="shared" si="9"/>
        <v>67.539391381897204</v>
      </c>
      <c r="CX15" s="15">
        <f t="shared" si="9"/>
        <v>70.240967037173093</v>
      </c>
      <c r="CY15" s="15">
        <f t="shared" si="9"/>
        <v>73.050605718660023</v>
      </c>
      <c r="CZ15" s="15">
        <f t="shared" si="9"/>
        <v>75.972629947406432</v>
      </c>
      <c r="DA15" s="15">
        <f t="shared" si="9"/>
        <v>79.011535145302688</v>
      </c>
      <c r="DB15" s="15">
        <f t="shared" si="9"/>
        <v>82.171996551114802</v>
      </c>
      <c r="DC15" s="15">
        <f t="shared" si="10"/>
        <v>85.458876413159402</v>
      </c>
      <c r="DD15" s="15">
        <f t="shared" si="10"/>
        <v>88.877231469685782</v>
      </c>
      <c r="DE15" s="15">
        <f t="shared" si="10"/>
        <v>92.432320728473215</v>
      </c>
      <c r="DF15" s="15">
        <f t="shared" si="10"/>
        <v>96.129613557612146</v>
      </c>
      <c r="DG15" s="15">
        <f t="shared" si="10"/>
        <v>99.97479809991664</v>
      </c>
      <c r="DH15" s="15">
        <f t="shared" si="10"/>
        <v>103.97379002391331</v>
      </c>
      <c r="DI15" s="15">
        <f t="shared" si="10"/>
        <v>108.13274162486985</v>
      </c>
      <c r="DJ15" s="15">
        <f t="shared" si="10"/>
        <v>112.45805128986466</v>
      </c>
      <c r="DK15" s="15">
        <f t="shared" si="10"/>
        <v>116.95637334145924</v>
      </c>
      <c r="DL15" s="15">
        <f t="shared" si="10"/>
        <v>121.63462827511762</v>
      </c>
      <c r="DM15" s="15">
        <f t="shared" si="10"/>
        <v>126.50001340612233</v>
      </c>
      <c r="DN15" s="15">
        <f t="shared" si="10"/>
        <v>131.56001394236722</v>
      </c>
      <c r="DO15" s="15">
        <f t="shared" si="10"/>
        <v>136.82241450006191</v>
      </c>
      <c r="DP15" s="15">
        <f t="shared" si="10"/>
        <v>142.29531108006438</v>
      </c>
      <c r="DQ15" s="15">
        <f t="shared" si="10"/>
        <v>147.98712352326697</v>
      </c>
      <c r="DR15" s="15">
        <f t="shared" si="10"/>
        <v>153.90660846419766</v>
      </c>
      <c r="DS15" s="15">
        <f t="shared" si="11"/>
        <v>160.06287280276558</v>
      </c>
      <c r="DT15" s="15">
        <f t="shared" si="11"/>
        <v>166.46538771487621</v>
      </c>
      <c r="DU15" s="15">
        <f t="shared" si="11"/>
        <v>173.12400322347128</v>
      </c>
      <c r="DV15" s="15">
        <f t="shared" si="11"/>
        <v>180.04896335241014</v>
      </c>
      <c r="DW15" s="15">
        <f t="shared" si="11"/>
        <v>187.25092188650655</v>
      </c>
      <c r="DX15" s="15">
        <f t="shared" si="11"/>
        <v>194.74095876196682</v>
      </c>
      <c r="DY15" s="15">
        <f t="shared" si="11"/>
        <v>202.53059711244549</v>
      </c>
      <c r="DZ15" s="15">
        <f t="shared" si="11"/>
        <v>210.6318209969433</v>
      </c>
      <c r="EA15" s="15">
        <f t="shared" si="11"/>
        <v>219.05709383682105</v>
      </c>
      <c r="EB15" s="15">
        <f t="shared" si="11"/>
        <v>227.8193775902939</v>
      </c>
      <c r="EC15" s="15">
        <f t="shared" si="11"/>
        <v>236.93215269390566</v>
      </c>
      <c r="ED15" s="15">
        <f t="shared" si="11"/>
        <v>246.40943880166191</v>
      </c>
      <c r="EE15" s="15">
        <f t="shared" si="11"/>
        <v>256.26581635372838</v>
      </c>
      <c r="EF15" s="15">
        <f t="shared" si="11"/>
        <v>266.51644900787755</v>
      </c>
      <c r="EG15" s="15">
        <f t="shared" si="11"/>
        <v>277.17710696819267</v>
      </c>
      <c r="EH15" s="15">
        <f t="shared" si="11"/>
        <v>288.2641912469204</v>
      </c>
      <c r="EI15" s="15">
        <f t="shared" si="12"/>
        <v>299.79475889679725</v>
      </c>
      <c r="EJ15" s="15">
        <f t="shared" si="12"/>
        <v>311.78654925266915</v>
      </c>
      <c r="EK15" s="15">
        <f t="shared" si="12"/>
        <v>324.25801122277591</v>
      </c>
      <c r="EL15" s="15">
        <f t="shared" si="12"/>
        <v>337.22833167168693</v>
      </c>
      <c r="EM15" s="15">
        <f t="shared" si="12"/>
        <v>350.71746493855443</v>
      </c>
      <c r="EN15" s="15">
        <f t="shared" si="12"/>
        <v>364.74616353609662</v>
      </c>
      <c r="EO15" s="15">
        <f t="shared" si="12"/>
        <v>379.33601007754049</v>
      </c>
      <c r="EP15" s="15">
        <f t="shared" si="12"/>
        <v>394.5094504806421</v>
      </c>
      <c r="EQ15" s="15">
        <f t="shared" si="12"/>
        <v>410.28982849986778</v>
      </c>
      <c r="ER15" s="15">
        <f t="shared" si="12"/>
        <v>426.70142163986253</v>
      </c>
      <c r="ES15" s="15">
        <f t="shared" si="12"/>
        <v>443.76947850545707</v>
      </c>
      <c r="ET15" s="15">
        <f t="shared" si="12"/>
        <v>461.52025764567537</v>
      </c>
      <c r="EU15" s="15">
        <f t="shared" si="12"/>
        <v>479.98106795150238</v>
      </c>
      <c r="EV15" s="15">
        <f t="shared" si="12"/>
        <v>499.18031066956252</v>
      </c>
      <c r="EW15" s="15">
        <f t="shared" si="12"/>
        <v>519.14752309634503</v>
      </c>
      <c r="EX15" s="15">
        <f t="shared" si="12"/>
        <v>539.91342402019882</v>
      </c>
      <c r="EY15" s="15">
        <f t="shared" si="13"/>
        <v>561.50996098100677</v>
      </c>
      <c r="EZ15" s="15">
        <f t="shared" si="13"/>
        <v>583.97035942024706</v>
      </c>
      <c r="FA15" s="15">
        <f t="shared" si="13"/>
        <v>607.32917379705702</v>
      </c>
      <c r="FB15" s="15">
        <f t="shared" si="13"/>
        <v>631.62234074893934</v>
      </c>
      <c r="FC15" s="15">
        <f t="shared" si="13"/>
        <v>656.88723437889689</v>
      </c>
      <c r="FD15" s="15">
        <f t="shared" si="13"/>
        <v>683.16272375405276</v>
      </c>
      <c r="FE15" s="15">
        <f t="shared" si="13"/>
        <v>710.48923270421494</v>
      </c>
      <c r="FF15" s="15">
        <f t="shared" si="13"/>
        <v>738.9088020123836</v>
      </c>
      <c r="FG15" s="15">
        <f t="shared" si="13"/>
        <v>768.46515409287895</v>
      </c>
      <c r="FH15" s="15">
        <f t="shared" si="13"/>
        <v>799.20376025659414</v>
      </c>
      <c r="FI15" s="15">
        <f t="shared" si="13"/>
        <v>831.17191066685791</v>
      </c>
      <c r="FJ15" s="15">
        <f t="shared" si="13"/>
        <v>864.41878709353227</v>
      </c>
      <c r="FK15" s="15">
        <f t="shared" si="13"/>
        <v>898.99553857727358</v>
      </c>
      <c r="FL15" s="15">
        <f t="shared" si="13"/>
        <v>934.9553601203645</v>
      </c>
      <c r="FM15" s="15">
        <f t="shared" si="13"/>
        <v>972.35357452517917</v>
      </c>
      <c r="FN15" s="15">
        <f t="shared" si="13"/>
        <v>1011.2477175061864</v>
      </c>
      <c r="FO15" s="15">
        <f t="shared" si="14"/>
        <v>1051.6976262064338</v>
      </c>
      <c r="FP15" s="15">
        <f t="shared" si="14"/>
        <v>1093.7655312546913</v>
      </c>
      <c r="FQ15" s="15">
        <f t="shared" si="14"/>
        <v>1137.5161525048788</v>
      </c>
      <c r="FR15" s="15">
        <f t="shared" si="14"/>
        <v>1183.016798605074</v>
      </c>
      <c r="FS15" s="15">
        <f t="shared" si="14"/>
        <v>1230.337470549277</v>
      </c>
      <c r="FT15" s="15">
        <f t="shared" si="14"/>
        <v>1279.5509693712481</v>
      </c>
      <c r="FU15" s="15">
        <f t="shared" si="14"/>
        <v>1330.7330081460982</v>
      </c>
      <c r="FV15" s="15">
        <f t="shared" si="14"/>
        <v>1383.9623284719421</v>
      </c>
      <c r="FW15" s="15">
        <f t="shared" si="14"/>
        <v>1439.3208216108198</v>
      </c>
      <c r="FX15" s="15">
        <f t="shared" si="14"/>
        <v>1496.8936544752528</v>
      </c>
      <c r="FY15" s="15">
        <f t="shared" si="14"/>
        <v>1556.7694006542629</v>
      </c>
      <c r="FZ15" s="15">
        <f t="shared" si="14"/>
        <v>1619.0401766804334</v>
      </c>
      <c r="GA15" s="15">
        <f t="shared" si="14"/>
        <v>1683.8017837476509</v>
      </c>
      <c r="GB15" s="15">
        <f t="shared" si="14"/>
        <v>1751.153855097557</v>
      </c>
      <c r="GC15" s="15">
        <f t="shared" si="14"/>
        <v>1821.2000093014592</v>
      </c>
      <c r="GD15" s="15">
        <f t="shared" si="14"/>
        <v>1894.0480096735175</v>
      </c>
      <c r="GE15" s="15">
        <f t="shared" si="15"/>
        <v>1969.8099300604583</v>
      </c>
      <c r="GF15" s="15">
        <f t="shared" si="15"/>
        <v>2048.6023272628768</v>
      </c>
      <c r="GG15" s="15">
        <f t="shared" si="15"/>
        <v>2130.546420353392</v>
      </c>
      <c r="GH15" s="15">
        <f t="shared" si="15"/>
        <v>2215.7682771675277</v>
      </c>
      <c r="GI15" s="15">
        <f t="shared" si="15"/>
        <v>2304.3990082542286</v>
      </c>
      <c r="GJ15" s="15">
        <f t="shared" si="15"/>
        <v>2396.574968584398</v>
      </c>
      <c r="GK15" s="15">
        <f t="shared" si="15"/>
        <v>2492.437967327774</v>
      </c>
      <c r="GL15" s="15">
        <f t="shared" si="15"/>
        <v>2592.1354860208849</v>
      </c>
      <c r="GM15" s="15">
        <f t="shared" si="15"/>
        <v>2695.8209054617205</v>
      </c>
      <c r="GN15" s="15">
        <f t="shared" si="15"/>
        <v>2803.6537416801893</v>
      </c>
      <c r="GO15" s="15">
        <f t="shared" si="15"/>
        <v>2915.7998913473971</v>
      </c>
      <c r="GP15" s="15">
        <f t="shared" si="15"/>
        <v>3032.431887001293</v>
      </c>
      <c r="GQ15" s="15">
        <f t="shared" si="15"/>
        <v>3153.7291624813447</v>
      </c>
      <c r="GR15" s="15">
        <f t="shared" si="15"/>
        <v>3279.8783289805988</v>
      </c>
      <c r="GS15" s="15">
        <f t="shared" si="15"/>
        <v>3411.0734621398228</v>
      </c>
      <c r="GT15" s="15">
        <f t="shared" si="15"/>
        <v>3547.5164006254158</v>
      </c>
      <c r="GU15" s="15">
        <f t="shared" si="16"/>
        <v>3689.4170566504326</v>
      </c>
      <c r="GV15" s="15">
        <f t="shared" si="16"/>
        <v>3836.9937389164502</v>
      </c>
      <c r="GW15" s="15">
        <f t="shared" si="16"/>
        <v>3990.4734884731083</v>
      </c>
      <c r="GX15" s="15">
        <f t="shared" si="16"/>
        <v>4150.0924280120325</v>
      </c>
      <c r="GY15" s="15">
        <f t="shared" si="16"/>
        <v>4316.0961251325143</v>
      </c>
      <c r="GZ15" s="15">
        <f t="shared" si="16"/>
        <v>4488.7399701378154</v>
      </c>
      <c r="HA15" s="15">
        <f t="shared" si="16"/>
        <v>4668.289568943328</v>
      </c>
      <c r="HB15" s="15">
        <f t="shared" si="16"/>
        <v>4855.0211517010612</v>
      </c>
      <c r="HC15" s="15">
        <f t="shared" si="16"/>
        <v>5049.2219977691038</v>
      </c>
      <c r="HD15" s="15">
        <f t="shared" si="16"/>
        <v>5251.1908776798682</v>
      </c>
      <c r="HE15" s="15">
        <f t="shared" si="16"/>
        <v>5461.238512787063</v>
      </c>
      <c r="HF15" s="15">
        <f t="shared" si="16"/>
        <v>5679.688053298546</v>
      </c>
      <c r="HG15" s="15">
        <f t="shared" si="16"/>
        <v>5906.8755754304884</v>
      </c>
      <c r="HH15" s="15">
        <f t="shared" si="16"/>
        <v>6143.150598447708</v>
      </c>
    </row>
    <row r="16" spans="1:221" ht="17.25" customHeight="1" x14ac:dyDescent="0.2">
      <c r="A16" s="37">
        <v>4</v>
      </c>
      <c r="B16" s="37"/>
      <c r="C16" s="70" t="s">
        <v>23</v>
      </c>
      <c r="D16" s="5"/>
      <c r="E16" s="8">
        <v>72.927166666666679</v>
      </c>
      <c r="F16" s="8">
        <v>2.68</v>
      </c>
      <c r="G16" s="55">
        <v>5.3466666666666662E-2</v>
      </c>
      <c r="H16" s="57">
        <f t="shared" ref="H16:L31" si="19">G16-($G16-$M16)/6</f>
        <v>5.1222222222222218E-2</v>
      </c>
      <c r="I16" s="57">
        <f t="shared" si="19"/>
        <v>4.8977777777777773E-2</v>
      </c>
      <c r="J16" s="57">
        <f t="shared" si="19"/>
        <v>4.6733333333333328E-2</v>
      </c>
      <c r="K16" s="57">
        <f t="shared" si="19"/>
        <v>4.4488888888888883E-2</v>
      </c>
      <c r="L16" s="57">
        <f t="shared" si="19"/>
        <v>4.2244444444444439E-2</v>
      </c>
      <c r="M16" s="57">
        <f t="shared" si="18"/>
        <v>0.04</v>
      </c>
      <c r="N16" s="55">
        <f t="shared" si="17"/>
        <v>8.1594098416890359E-2</v>
      </c>
      <c r="P16" s="24">
        <f t="shared" si="1"/>
        <v>-72.927166666666679</v>
      </c>
      <c r="Q16" s="15">
        <f t="shared" si="2"/>
        <v>2.8232906666666664</v>
      </c>
      <c r="R16" s="15">
        <f t="shared" si="3"/>
        <v>2.9742426076444439</v>
      </c>
      <c r="S16" s="15">
        <f t="shared" si="3"/>
        <v>3.1332654457331666</v>
      </c>
      <c r="T16" s="15">
        <f t="shared" si="3"/>
        <v>3.300790704898366</v>
      </c>
      <c r="U16" s="15">
        <f t="shared" si="3"/>
        <v>3.4772729812535981</v>
      </c>
      <c r="V16" s="15">
        <f t="shared" si="4"/>
        <v>3.6553866306266993</v>
      </c>
      <c r="W16" s="15">
        <f t="shared" si="4"/>
        <v>3.8344193447133939</v>
      </c>
      <c r="X16" s="15">
        <f t="shared" si="4"/>
        <v>4.0136145420896661</v>
      </c>
      <c r="Y16" s="15">
        <f t="shared" si="4"/>
        <v>4.1921757934955215</v>
      </c>
      <c r="Z16" s="15">
        <f t="shared" si="4"/>
        <v>4.369271930905188</v>
      </c>
      <c r="AA16" s="15">
        <f t="shared" si="5"/>
        <v>4.5440428081413957</v>
      </c>
      <c r="AB16" s="15">
        <f t="shared" si="5"/>
        <v>4.7258045204670518</v>
      </c>
      <c r="AC16" s="15">
        <f t="shared" si="5"/>
        <v>4.9148367012857337</v>
      </c>
      <c r="AD16" s="15">
        <f t="shared" si="5"/>
        <v>5.1114301693371633</v>
      </c>
      <c r="AE16" s="15">
        <f t="shared" si="5"/>
        <v>5.3158873761106502</v>
      </c>
      <c r="AF16" s="15">
        <f t="shared" si="5"/>
        <v>5.5285228711550767</v>
      </c>
      <c r="AG16" s="15">
        <f t="shared" si="5"/>
        <v>5.74966378600128</v>
      </c>
      <c r="AH16" s="15">
        <f t="shared" si="5"/>
        <v>5.9796503374413312</v>
      </c>
      <c r="AI16" s="15">
        <f t="shared" si="5"/>
        <v>6.218836350938985</v>
      </c>
      <c r="AJ16" s="15">
        <f t="shared" si="5"/>
        <v>6.4675898049765443</v>
      </c>
      <c r="AK16" s="15">
        <f t="shared" si="5"/>
        <v>6.7262933971756063</v>
      </c>
      <c r="AL16" s="15">
        <f t="shared" si="5"/>
        <v>6.9953451330626306</v>
      </c>
      <c r="AM16" s="15">
        <f t="shared" si="5"/>
        <v>7.2751589383851361</v>
      </c>
      <c r="AN16" s="15">
        <f t="shared" si="5"/>
        <v>7.5661652959205421</v>
      </c>
      <c r="AO16" s="15">
        <f t="shared" si="5"/>
        <v>7.8688119077573644</v>
      </c>
      <c r="AP16" s="15">
        <f t="shared" si="5"/>
        <v>8.18356438406766</v>
      </c>
      <c r="AQ16" s="15">
        <f t="shared" si="6"/>
        <v>8.5109069594303666</v>
      </c>
      <c r="AR16" s="15">
        <f t="shared" si="6"/>
        <v>8.8513432378075816</v>
      </c>
      <c r="AS16" s="15">
        <f t="shared" si="6"/>
        <v>9.205396967319885</v>
      </c>
      <c r="AT16" s="15">
        <f t="shared" si="6"/>
        <v>9.573612846012681</v>
      </c>
      <c r="AU16" s="15">
        <f t="shared" si="6"/>
        <v>9.9565573598531891</v>
      </c>
      <c r="AV16" s="15">
        <f t="shared" si="6"/>
        <v>10.354819654247317</v>
      </c>
      <c r="AW16" s="15">
        <f t="shared" si="6"/>
        <v>10.76901244041721</v>
      </c>
      <c r="AX16" s="15">
        <f t="shared" si="6"/>
        <v>11.199772938033899</v>
      </c>
      <c r="AY16" s="15">
        <f t="shared" si="6"/>
        <v>11.647763855555255</v>
      </c>
      <c r="AZ16" s="15">
        <f t="shared" si="6"/>
        <v>12.113674409777465</v>
      </c>
      <c r="BA16" s="15">
        <f t="shared" si="6"/>
        <v>12.598221386168564</v>
      </c>
      <c r="BB16" s="15">
        <f t="shared" si="6"/>
        <v>13.102150241615307</v>
      </c>
      <c r="BC16" s="15">
        <f t="shared" si="6"/>
        <v>13.62623625127992</v>
      </c>
      <c r="BD16" s="15">
        <f t="shared" si="6"/>
        <v>14.171285701331117</v>
      </c>
      <c r="BE16" s="15">
        <f t="shared" si="6"/>
        <v>14.738137129384363</v>
      </c>
      <c r="BF16" s="15">
        <f t="shared" si="6"/>
        <v>15.327662614559738</v>
      </c>
      <c r="BG16" s="15">
        <f t="shared" si="7"/>
        <v>15.940769119142129</v>
      </c>
      <c r="BH16" s="15">
        <f t="shared" si="7"/>
        <v>16.578399883907814</v>
      </c>
      <c r="BI16" s="15">
        <f t="shared" si="7"/>
        <v>17.241535879264127</v>
      </c>
      <c r="BJ16" s="15">
        <f t="shared" si="7"/>
        <v>17.931197314434694</v>
      </c>
      <c r="BK16" s="15">
        <f t="shared" si="7"/>
        <v>18.648445207012081</v>
      </c>
      <c r="BL16" s="15">
        <f t="shared" si="7"/>
        <v>19.394383015292565</v>
      </c>
      <c r="BM16" s="15">
        <f t="shared" si="7"/>
        <v>20.170158335904269</v>
      </c>
      <c r="BN16" s="15">
        <f t="shared" si="7"/>
        <v>20.97696466934044</v>
      </c>
      <c r="BO16" s="15">
        <f t="shared" si="7"/>
        <v>21.816043256114057</v>
      </c>
      <c r="BP16" s="15">
        <f t="shared" si="7"/>
        <v>22.68868498635862</v>
      </c>
      <c r="BQ16" s="15">
        <f t="shared" si="7"/>
        <v>23.596232385812964</v>
      </c>
      <c r="BR16" s="15">
        <f t="shared" si="7"/>
        <v>24.540081681245482</v>
      </c>
      <c r="BS16" s="15">
        <f t="shared" si="7"/>
        <v>25.521684948495302</v>
      </c>
      <c r="BT16" s="15">
        <f t="shared" si="7"/>
        <v>26.542552346435116</v>
      </c>
      <c r="BU16" s="15">
        <f t="shared" si="7"/>
        <v>27.604254440292522</v>
      </c>
      <c r="BV16" s="15">
        <f t="shared" si="7"/>
        <v>28.708424617904225</v>
      </c>
      <c r="BW16" s="15">
        <f t="shared" si="8"/>
        <v>29.856761602620395</v>
      </c>
      <c r="BX16" s="15">
        <f t="shared" si="8"/>
        <v>31.051032066725213</v>
      </c>
      <c r="BY16" s="15">
        <f t="shared" si="8"/>
        <v>32.29307334939422</v>
      </c>
      <c r="BZ16" s="15">
        <f t="shared" si="8"/>
        <v>33.58479628336999</v>
      </c>
      <c r="CA16" s="15">
        <f t="shared" si="8"/>
        <v>34.92818813470479</v>
      </c>
      <c r="CB16" s="15">
        <f t="shared" si="8"/>
        <v>36.325315660092983</v>
      </c>
      <c r="CC16" s="15">
        <f t="shared" si="8"/>
        <v>37.778328286496702</v>
      </c>
      <c r="CD16" s="15">
        <f t="shared" si="8"/>
        <v>39.289461417956574</v>
      </c>
      <c r="CE16" s="15">
        <f t="shared" si="8"/>
        <v>40.861039874674837</v>
      </c>
      <c r="CF16" s="15">
        <f t="shared" si="8"/>
        <v>42.495481469661833</v>
      </c>
      <c r="CG16" s="15">
        <f t="shared" si="8"/>
        <v>44.195300728448309</v>
      </c>
      <c r="CH16" s="15">
        <f t="shared" si="8"/>
        <v>45.963112757586245</v>
      </c>
      <c r="CI16" s="15">
        <f t="shared" si="8"/>
        <v>47.801637267889696</v>
      </c>
      <c r="CJ16" s="15">
        <f t="shared" si="8"/>
        <v>49.713702758605287</v>
      </c>
      <c r="CK16" s="15">
        <f t="shared" si="8"/>
        <v>51.702250868949498</v>
      </c>
      <c r="CL16" s="15">
        <f t="shared" si="8"/>
        <v>53.770340903707478</v>
      </c>
      <c r="CM16" s="15">
        <f t="shared" si="9"/>
        <v>55.921154539855777</v>
      </c>
      <c r="CN16" s="15">
        <f t="shared" si="9"/>
        <v>58.158000721450009</v>
      </c>
      <c r="CO16" s="15">
        <f t="shared" si="9"/>
        <v>60.484320750308008</v>
      </c>
      <c r="CP16" s="15">
        <f t="shared" si="9"/>
        <v>62.903693580320329</v>
      </c>
      <c r="CQ16" s="15">
        <f t="shared" si="9"/>
        <v>65.419841323533149</v>
      </c>
      <c r="CR16" s="15">
        <f t="shared" si="9"/>
        <v>68.036634976474474</v>
      </c>
      <c r="CS16" s="15">
        <f t="shared" si="9"/>
        <v>70.758100375533459</v>
      </c>
      <c r="CT16" s="15">
        <f t="shared" si="9"/>
        <v>73.588424390554806</v>
      </c>
      <c r="CU16" s="15">
        <f t="shared" si="9"/>
        <v>76.531961366177001</v>
      </c>
      <c r="CV16" s="15">
        <f t="shared" si="9"/>
        <v>79.593239820824081</v>
      </c>
      <c r="CW16" s="15">
        <f t="shared" si="9"/>
        <v>82.776969413657042</v>
      </c>
      <c r="CX16" s="15">
        <f t="shared" si="9"/>
        <v>86.088048190203324</v>
      </c>
      <c r="CY16" s="15">
        <f t="shared" si="9"/>
        <v>89.531570117811455</v>
      </c>
      <c r="CZ16" s="15">
        <f t="shared" si="9"/>
        <v>93.112832922523921</v>
      </c>
      <c r="DA16" s="15">
        <f t="shared" si="9"/>
        <v>96.837346239424875</v>
      </c>
      <c r="DB16" s="15">
        <f t="shared" si="9"/>
        <v>100.71084008900188</v>
      </c>
      <c r="DC16" s="15">
        <f t="shared" si="10"/>
        <v>104.73927369256195</v>
      </c>
      <c r="DD16" s="15">
        <f t="shared" si="10"/>
        <v>108.92884464026443</v>
      </c>
      <c r="DE16" s="15">
        <f t="shared" si="10"/>
        <v>113.28599842587501</v>
      </c>
      <c r="DF16" s="15">
        <f t="shared" si="10"/>
        <v>117.81743836291001</v>
      </c>
      <c r="DG16" s="15">
        <f t="shared" si="10"/>
        <v>122.53013589742642</v>
      </c>
      <c r="DH16" s="15">
        <f t="shared" si="10"/>
        <v>127.43134133332347</v>
      </c>
      <c r="DI16" s="15">
        <f t="shared" si="10"/>
        <v>132.52859498665643</v>
      </c>
      <c r="DJ16" s="15">
        <f t="shared" si="10"/>
        <v>137.8297387861227</v>
      </c>
      <c r="DK16" s="15">
        <f t="shared" si="10"/>
        <v>143.34292833756763</v>
      </c>
      <c r="DL16" s="15">
        <f t="shared" si="10"/>
        <v>149.07664547107035</v>
      </c>
      <c r="DM16" s="15">
        <f t="shared" si="10"/>
        <v>155.03971128991316</v>
      </c>
      <c r="DN16" s="15">
        <f t="shared" si="10"/>
        <v>161.24129974150969</v>
      </c>
      <c r="DO16" s="15">
        <f t="shared" si="10"/>
        <v>167.69095173117009</v>
      </c>
      <c r="DP16" s="15">
        <f t="shared" si="10"/>
        <v>174.39858980041689</v>
      </c>
      <c r="DQ16" s="15">
        <f t="shared" si="10"/>
        <v>181.37453339243356</v>
      </c>
      <c r="DR16" s="15">
        <f t="shared" si="10"/>
        <v>188.62951472813091</v>
      </c>
      <c r="DS16" s="15">
        <f t="shared" si="11"/>
        <v>196.17469531725615</v>
      </c>
      <c r="DT16" s="15">
        <f t="shared" si="11"/>
        <v>204.02168312994641</v>
      </c>
      <c r="DU16" s="15">
        <f t="shared" si="11"/>
        <v>212.18255045514428</v>
      </c>
      <c r="DV16" s="15">
        <f t="shared" si="11"/>
        <v>220.66985247335006</v>
      </c>
      <c r="DW16" s="15">
        <f t="shared" si="11"/>
        <v>229.49664657228408</v>
      </c>
      <c r="DX16" s="15">
        <f t="shared" si="11"/>
        <v>238.67651243517545</v>
      </c>
      <c r="DY16" s="15">
        <f t="shared" si="11"/>
        <v>248.22357293258247</v>
      </c>
      <c r="DZ16" s="15">
        <f t="shared" si="11"/>
        <v>258.15251584988579</v>
      </c>
      <c r="EA16" s="15">
        <f t="shared" si="11"/>
        <v>268.47861648388124</v>
      </c>
      <c r="EB16" s="15">
        <f t="shared" si="11"/>
        <v>279.21776114323649</v>
      </c>
      <c r="EC16" s="15">
        <f t="shared" si="11"/>
        <v>290.38647158896595</v>
      </c>
      <c r="ED16" s="15">
        <f t="shared" si="11"/>
        <v>302.00193045252462</v>
      </c>
      <c r="EE16" s="15">
        <f t="shared" si="11"/>
        <v>314.08200767062561</v>
      </c>
      <c r="EF16" s="15">
        <f t="shared" si="11"/>
        <v>326.64528797745066</v>
      </c>
      <c r="EG16" s="15">
        <f t="shared" si="11"/>
        <v>339.71109949654868</v>
      </c>
      <c r="EH16" s="15">
        <f t="shared" si="11"/>
        <v>353.29954347641063</v>
      </c>
      <c r="EI16" s="15">
        <f t="shared" si="12"/>
        <v>367.43152521546705</v>
      </c>
      <c r="EJ16" s="15">
        <f t="shared" si="12"/>
        <v>382.12878622408573</v>
      </c>
      <c r="EK16" s="15">
        <f t="shared" si="12"/>
        <v>397.41393767304919</v>
      </c>
      <c r="EL16" s="15">
        <f t="shared" si="12"/>
        <v>413.31049517997116</v>
      </c>
      <c r="EM16" s="15">
        <f t="shared" si="12"/>
        <v>429.84291498716999</v>
      </c>
      <c r="EN16" s="15">
        <f t="shared" si="12"/>
        <v>447.03663158665682</v>
      </c>
      <c r="EO16" s="15">
        <f t="shared" si="12"/>
        <v>464.91809685012311</v>
      </c>
      <c r="EP16" s="15">
        <f t="shared" si="12"/>
        <v>483.51482072412807</v>
      </c>
      <c r="EQ16" s="15">
        <f t="shared" si="12"/>
        <v>502.85541355309323</v>
      </c>
      <c r="ER16" s="15">
        <f t="shared" si="12"/>
        <v>522.96963009521698</v>
      </c>
      <c r="ES16" s="15">
        <f t="shared" si="12"/>
        <v>543.88841529902572</v>
      </c>
      <c r="ET16" s="15">
        <f t="shared" si="12"/>
        <v>565.64395191098674</v>
      </c>
      <c r="EU16" s="15">
        <f t="shared" si="12"/>
        <v>588.26970998742627</v>
      </c>
      <c r="EV16" s="15">
        <f t="shared" si="12"/>
        <v>611.80049838692332</v>
      </c>
      <c r="EW16" s="15">
        <f t="shared" si="12"/>
        <v>636.27251832240029</v>
      </c>
      <c r="EX16" s="15">
        <f t="shared" si="12"/>
        <v>661.72341905529629</v>
      </c>
      <c r="EY16" s="15">
        <f t="shared" si="13"/>
        <v>688.1923558175082</v>
      </c>
      <c r="EZ16" s="15">
        <f t="shared" si="13"/>
        <v>715.72005005020856</v>
      </c>
      <c r="FA16" s="15">
        <f t="shared" si="13"/>
        <v>744.3488520522169</v>
      </c>
      <c r="FB16" s="15">
        <f t="shared" si="13"/>
        <v>774.12280613430562</v>
      </c>
      <c r="FC16" s="15">
        <f t="shared" si="13"/>
        <v>805.08771837967788</v>
      </c>
      <c r="FD16" s="15">
        <f t="shared" si="13"/>
        <v>837.29122711486502</v>
      </c>
      <c r="FE16" s="15">
        <f t="shared" si="13"/>
        <v>870.78287619945968</v>
      </c>
      <c r="FF16" s="15">
        <f t="shared" si="13"/>
        <v>905.61419124743804</v>
      </c>
      <c r="FG16" s="15">
        <f t="shared" si="13"/>
        <v>941.83875889733565</v>
      </c>
      <c r="FH16" s="15">
        <f t="shared" si="13"/>
        <v>979.51230925322909</v>
      </c>
      <c r="FI16" s="15">
        <f t="shared" si="13"/>
        <v>1018.6928016233583</v>
      </c>
      <c r="FJ16" s="15">
        <f t="shared" si="13"/>
        <v>1059.4405136882926</v>
      </c>
      <c r="FK16" s="15">
        <f t="shared" si="13"/>
        <v>1101.8181342358243</v>
      </c>
      <c r="FL16" s="15">
        <f t="shared" si="13"/>
        <v>1145.8908596052574</v>
      </c>
      <c r="FM16" s="15">
        <f t="shared" si="13"/>
        <v>1191.7264939894678</v>
      </c>
      <c r="FN16" s="15">
        <f t="shared" si="13"/>
        <v>1239.3955537490465</v>
      </c>
      <c r="FO16" s="15">
        <f t="shared" si="14"/>
        <v>1288.9713758990083</v>
      </c>
      <c r="FP16" s="15">
        <f t="shared" si="14"/>
        <v>1340.5302309349686</v>
      </c>
      <c r="FQ16" s="15">
        <f t="shared" si="14"/>
        <v>1394.1514401723673</v>
      </c>
      <c r="FR16" s="15">
        <f t="shared" si="14"/>
        <v>1449.917497779262</v>
      </c>
      <c r="FS16" s="15">
        <f t="shared" si="14"/>
        <v>1507.9141976904325</v>
      </c>
      <c r="FT16" s="15">
        <f t="shared" si="14"/>
        <v>1568.2307655980499</v>
      </c>
      <c r="FU16" s="15">
        <f t="shared" si="14"/>
        <v>1630.959996221972</v>
      </c>
      <c r="FV16" s="15">
        <f t="shared" si="14"/>
        <v>1696.198396070851</v>
      </c>
      <c r="FW16" s="15">
        <f t="shared" si="14"/>
        <v>1764.0463319136852</v>
      </c>
      <c r="FX16" s="15">
        <f t="shared" si="14"/>
        <v>1834.6081851902327</v>
      </c>
      <c r="FY16" s="15">
        <f t="shared" si="14"/>
        <v>1907.9925125978421</v>
      </c>
      <c r="FZ16" s="15">
        <f t="shared" si="14"/>
        <v>1984.3122131017558</v>
      </c>
      <c r="GA16" s="15">
        <f t="shared" si="14"/>
        <v>2063.6847016258262</v>
      </c>
      <c r="GB16" s="15">
        <f t="shared" si="14"/>
        <v>2146.2320896908591</v>
      </c>
      <c r="GC16" s="15">
        <f t="shared" si="14"/>
        <v>2232.0813732784936</v>
      </c>
      <c r="GD16" s="15">
        <f t="shared" si="14"/>
        <v>2321.3646282096333</v>
      </c>
      <c r="GE16" s="15">
        <f t="shared" si="15"/>
        <v>2414.2192133380186</v>
      </c>
      <c r="GF16" s="15">
        <f t="shared" si="15"/>
        <v>2510.7879818715396</v>
      </c>
      <c r="GG16" s="15">
        <f t="shared" si="15"/>
        <v>2611.2195011464014</v>
      </c>
      <c r="GH16" s="15">
        <f t="shared" si="15"/>
        <v>2715.6682811922574</v>
      </c>
      <c r="GI16" s="15">
        <f t="shared" si="15"/>
        <v>2824.2950124399476</v>
      </c>
      <c r="GJ16" s="15">
        <f t="shared" si="15"/>
        <v>2937.2668129375456</v>
      </c>
      <c r="GK16" s="15">
        <f t="shared" si="15"/>
        <v>3054.7574854550476</v>
      </c>
      <c r="GL16" s="15">
        <f t="shared" si="15"/>
        <v>3176.9477848732495</v>
      </c>
      <c r="GM16" s="15">
        <f t="shared" si="15"/>
        <v>3304.0256962681797</v>
      </c>
      <c r="GN16" s="15">
        <f t="shared" si="15"/>
        <v>3436.186724118907</v>
      </c>
      <c r="GO16" s="15">
        <f t="shared" si="15"/>
        <v>3573.6341930836634</v>
      </c>
      <c r="GP16" s="15">
        <f t="shared" si="15"/>
        <v>3716.5795608070102</v>
      </c>
      <c r="GQ16" s="15">
        <f t="shared" si="15"/>
        <v>3865.2427432392906</v>
      </c>
      <c r="GR16" s="15">
        <f t="shared" si="15"/>
        <v>4019.8524529688625</v>
      </c>
      <c r="GS16" s="15">
        <f t="shared" si="15"/>
        <v>4180.6465510876169</v>
      </c>
      <c r="GT16" s="15">
        <f t="shared" si="15"/>
        <v>4347.8724131311219</v>
      </c>
      <c r="GU16" s="15">
        <f t="shared" si="16"/>
        <v>4521.7873096563671</v>
      </c>
      <c r="GV16" s="15">
        <f t="shared" si="16"/>
        <v>4702.6588020426216</v>
      </c>
      <c r="GW16" s="15">
        <f t="shared" si="16"/>
        <v>4890.7651541243267</v>
      </c>
      <c r="GX16" s="15">
        <f t="shared" si="16"/>
        <v>5086.3957602892997</v>
      </c>
      <c r="GY16" s="15">
        <f t="shared" si="16"/>
        <v>5289.8515907008723</v>
      </c>
      <c r="GZ16" s="15">
        <f t="shared" si="16"/>
        <v>5501.445654328907</v>
      </c>
      <c r="HA16" s="15">
        <f t="shared" si="16"/>
        <v>5721.5034805020632</v>
      </c>
      <c r="HB16" s="15">
        <f t="shared" si="16"/>
        <v>5950.3636197221458</v>
      </c>
      <c r="HC16" s="15">
        <f t="shared" si="16"/>
        <v>6188.3781645110321</v>
      </c>
      <c r="HD16" s="15">
        <f t="shared" si="16"/>
        <v>6435.9132910914732</v>
      </c>
      <c r="HE16" s="15">
        <f t="shared" si="16"/>
        <v>6693.349822735132</v>
      </c>
      <c r="HF16" s="15">
        <f t="shared" si="16"/>
        <v>6961.0838156445379</v>
      </c>
      <c r="HG16" s="15">
        <f t="shared" si="16"/>
        <v>7239.5271682703196</v>
      </c>
      <c r="HH16" s="15">
        <f t="shared" si="16"/>
        <v>7529.1082550011324</v>
      </c>
    </row>
    <row r="17" spans="1:216" ht="16.5" customHeight="1" x14ac:dyDescent="0.2">
      <c r="A17" s="37">
        <v>5</v>
      </c>
      <c r="B17" s="37"/>
      <c r="C17" s="70" t="s">
        <v>639</v>
      </c>
      <c r="D17" s="5"/>
      <c r="E17" s="8">
        <v>49.896833333333348</v>
      </c>
      <c r="F17" s="8">
        <v>1.76</v>
      </c>
      <c r="G17" s="55">
        <v>9.9666666666666667E-2</v>
      </c>
      <c r="H17" s="57">
        <f t="shared" si="19"/>
        <v>8.9722222222222217E-2</v>
      </c>
      <c r="I17" s="57">
        <f t="shared" si="19"/>
        <v>7.9777777777777767E-2</v>
      </c>
      <c r="J17" s="57">
        <f t="shared" si="19"/>
        <v>6.9833333333333317E-2</v>
      </c>
      <c r="K17" s="57">
        <f t="shared" si="19"/>
        <v>5.9888888888888873E-2</v>
      </c>
      <c r="L17" s="57">
        <f t="shared" si="19"/>
        <v>4.994444444444443E-2</v>
      </c>
      <c r="M17" s="57">
        <f t="shared" si="18"/>
        <v>0.04</v>
      </c>
      <c r="N17" s="55">
        <f t="shared" si="17"/>
        <v>9.2701864006625279E-2</v>
      </c>
      <c r="P17" s="24">
        <f t="shared" si="1"/>
        <v>-49.896833333333348</v>
      </c>
      <c r="Q17" s="15">
        <f t="shared" si="2"/>
        <v>1.9354133333333332</v>
      </c>
      <c r="R17" s="15">
        <f t="shared" si="3"/>
        <v>2.1283095288888885</v>
      </c>
      <c r="S17" s="15">
        <f t="shared" si="3"/>
        <v>2.3404310452681476</v>
      </c>
      <c r="T17" s="15">
        <f t="shared" si="3"/>
        <v>2.5736940061132061</v>
      </c>
      <c r="U17" s="15">
        <f t="shared" si="3"/>
        <v>2.8302055087224889</v>
      </c>
      <c r="V17" s="15">
        <f t="shared" si="4"/>
        <v>3.0841378363106458</v>
      </c>
      <c r="W17" s="15">
        <f t="shared" si="4"/>
        <v>3.3301834992518726</v>
      </c>
      <c r="X17" s="15">
        <f t="shared" si="4"/>
        <v>3.5627413136162955</v>
      </c>
      <c r="Y17" s="15">
        <f t="shared" si="4"/>
        <v>3.7761099322873157</v>
      </c>
      <c r="Z17" s="15">
        <f t="shared" si="4"/>
        <v>3.9647056450165539</v>
      </c>
      <c r="AA17" s="15">
        <f t="shared" si="5"/>
        <v>4.123293870817216</v>
      </c>
      <c r="AB17" s="15">
        <f t="shared" si="5"/>
        <v>4.2882256256499049</v>
      </c>
      <c r="AC17" s="15">
        <f t="shared" si="5"/>
        <v>4.4597546506759009</v>
      </c>
      <c r="AD17" s="15">
        <f t="shared" si="5"/>
        <v>4.6381448367029368</v>
      </c>
      <c r="AE17" s="15">
        <f t="shared" si="5"/>
        <v>4.8236706301710548</v>
      </c>
      <c r="AF17" s="15">
        <f t="shared" si="5"/>
        <v>5.0166174553778973</v>
      </c>
      <c r="AG17" s="15">
        <f t="shared" si="5"/>
        <v>5.2172821535930129</v>
      </c>
      <c r="AH17" s="15">
        <f t="shared" si="5"/>
        <v>5.4259734397367341</v>
      </c>
      <c r="AI17" s="15">
        <f t="shared" si="5"/>
        <v>5.6430123773262038</v>
      </c>
      <c r="AJ17" s="15">
        <f t="shared" si="5"/>
        <v>5.868732872419252</v>
      </c>
      <c r="AK17" s="15">
        <f t="shared" si="5"/>
        <v>6.1034821873160219</v>
      </c>
      <c r="AL17" s="15">
        <f t="shared" si="5"/>
        <v>6.3476214748086628</v>
      </c>
      <c r="AM17" s="15">
        <f t="shared" si="5"/>
        <v>6.6015263338010097</v>
      </c>
      <c r="AN17" s="15">
        <f t="shared" si="5"/>
        <v>6.8655873871530506</v>
      </c>
      <c r="AO17" s="15">
        <f t="shared" si="5"/>
        <v>7.140210882639173</v>
      </c>
      <c r="AP17" s="15">
        <f t="shared" si="5"/>
        <v>7.4258193179447405</v>
      </c>
      <c r="AQ17" s="15">
        <f t="shared" si="6"/>
        <v>7.7228520906625304</v>
      </c>
      <c r="AR17" s="15">
        <f t="shared" si="6"/>
        <v>8.0317661742890323</v>
      </c>
      <c r="AS17" s="15">
        <f t="shared" si="6"/>
        <v>8.3530368212605932</v>
      </c>
      <c r="AT17" s="15">
        <f t="shared" si="6"/>
        <v>8.6871582941110166</v>
      </c>
      <c r="AU17" s="15">
        <f t="shared" si="6"/>
        <v>9.0346446258754582</v>
      </c>
      <c r="AV17" s="15">
        <f t="shared" si="6"/>
        <v>9.3960304109104769</v>
      </c>
      <c r="AW17" s="15">
        <f t="shared" si="6"/>
        <v>9.7718716273468971</v>
      </c>
      <c r="AX17" s="15">
        <f t="shared" si="6"/>
        <v>10.162746492440773</v>
      </c>
      <c r="AY17" s="15">
        <f t="shared" si="6"/>
        <v>10.569256352138405</v>
      </c>
      <c r="AZ17" s="15">
        <f t="shared" si="6"/>
        <v>10.992026606223941</v>
      </c>
      <c r="BA17" s="15">
        <f t="shared" si="6"/>
        <v>11.4317076704729</v>
      </c>
      <c r="BB17" s="15">
        <f t="shared" si="6"/>
        <v>11.888975977291816</v>
      </c>
      <c r="BC17" s="15">
        <f t="shared" si="6"/>
        <v>12.364535016383488</v>
      </c>
      <c r="BD17" s="15">
        <f t="shared" si="6"/>
        <v>12.859116417038829</v>
      </c>
      <c r="BE17" s="15">
        <f t="shared" si="6"/>
        <v>13.373481073720383</v>
      </c>
      <c r="BF17" s="15">
        <f t="shared" si="6"/>
        <v>13.908420316669199</v>
      </c>
      <c r="BG17" s="15">
        <f t="shared" si="7"/>
        <v>14.464757129335966</v>
      </c>
      <c r="BH17" s="15">
        <f t="shared" si="7"/>
        <v>15.043347414509405</v>
      </c>
      <c r="BI17" s="15">
        <f t="shared" si="7"/>
        <v>15.645081311089783</v>
      </c>
      <c r="BJ17" s="15">
        <f t="shared" si="7"/>
        <v>16.270884563533375</v>
      </c>
      <c r="BK17" s="15">
        <f t="shared" si="7"/>
        <v>16.92171994607471</v>
      </c>
      <c r="BL17" s="15">
        <f t="shared" si="7"/>
        <v>17.598588743917698</v>
      </c>
      <c r="BM17" s="15">
        <f t="shared" si="7"/>
        <v>18.302532293674407</v>
      </c>
      <c r="BN17" s="15">
        <f t="shared" si="7"/>
        <v>19.034633585421386</v>
      </c>
      <c r="BO17" s="15">
        <f t="shared" si="7"/>
        <v>19.79601892883824</v>
      </c>
      <c r="BP17" s="15">
        <f t="shared" si="7"/>
        <v>20.58785968599177</v>
      </c>
      <c r="BQ17" s="15">
        <f t="shared" si="7"/>
        <v>21.411374073431443</v>
      </c>
      <c r="BR17" s="15">
        <f t="shared" si="7"/>
        <v>22.267829036368703</v>
      </c>
      <c r="BS17" s="15">
        <f t="shared" si="7"/>
        <v>23.158542197823451</v>
      </c>
      <c r="BT17" s="15">
        <f t="shared" si="7"/>
        <v>24.084883885736389</v>
      </c>
      <c r="BU17" s="15">
        <f t="shared" si="7"/>
        <v>25.048279241165844</v>
      </c>
      <c r="BV17" s="15">
        <f t="shared" si="7"/>
        <v>26.050210410812479</v>
      </c>
      <c r="BW17" s="15">
        <f t="shared" si="8"/>
        <v>27.092218827244981</v>
      </c>
      <c r="BX17" s="15">
        <f t="shared" si="8"/>
        <v>28.17590758033478</v>
      </c>
      <c r="BY17" s="15">
        <f t="shared" si="8"/>
        <v>29.302943883548171</v>
      </c>
      <c r="BZ17" s="15">
        <f t="shared" si="8"/>
        <v>30.4750616388901</v>
      </c>
      <c r="CA17" s="15">
        <f t="shared" si="8"/>
        <v>31.694064104445705</v>
      </c>
      <c r="CB17" s="15">
        <f t="shared" si="8"/>
        <v>32.961826668623537</v>
      </c>
      <c r="CC17" s="15">
        <f t="shared" si="8"/>
        <v>34.28029973536848</v>
      </c>
      <c r="CD17" s="15">
        <f t="shared" si="8"/>
        <v>35.651511724783219</v>
      </c>
      <c r="CE17" s="15">
        <f t="shared" si="8"/>
        <v>37.07757219377455</v>
      </c>
      <c r="CF17" s="15">
        <f t="shared" si="8"/>
        <v>38.560675081525531</v>
      </c>
      <c r="CG17" s="15">
        <f t="shared" si="8"/>
        <v>40.103102084786556</v>
      </c>
      <c r="CH17" s="15">
        <f t="shared" si="8"/>
        <v>41.707226168178018</v>
      </c>
      <c r="CI17" s="15">
        <f t="shared" si="8"/>
        <v>43.375515214905143</v>
      </c>
      <c r="CJ17" s="15">
        <f t="shared" si="8"/>
        <v>45.110535823501351</v>
      </c>
      <c r="CK17" s="15">
        <f t="shared" si="8"/>
        <v>46.914957256441404</v>
      </c>
      <c r="CL17" s="15">
        <f t="shared" si="8"/>
        <v>48.791555546699065</v>
      </c>
      <c r="CM17" s="15">
        <f t="shared" si="9"/>
        <v>50.743217768567028</v>
      </c>
      <c r="CN17" s="15">
        <f t="shared" si="9"/>
        <v>52.772946479309709</v>
      </c>
      <c r="CO17" s="15">
        <f t="shared" si="9"/>
        <v>54.883864338482098</v>
      </c>
      <c r="CP17" s="15">
        <f t="shared" si="9"/>
        <v>57.079218912021382</v>
      </c>
      <c r="CQ17" s="15">
        <f t="shared" si="9"/>
        <v>59.362387668502237</v>
      </c>
      <c r="CR17" s="15">
        <f t="shared" si="9"/>
        <v>61.736883175242326</v>
      </c>
      <c r="CS17" s="15">
        <f t="shared" si="9"/>
        <v>64.206358502252016</v>
      </c>
      <c r="CT17" s="15">
        <f t="shared" si="9"/>
        <v>66.774612842342094</v>
      </c>
      <c r="CU17" s="15">
        <f t="shared" si="9"/>
        <v>69.445597356035776</v>
      </c>
      <c r="CV17" s="15">
        <f t="shared" si="9"/>
        <v>72.223421250277212</v>
      </c>
      <c r="CW17" s="15">
        <f t="shared" si="9"/>
        <v>75.112358100288304</v>
      </c>
      <c r="CX17" s="15">
        <f t="shared" si="9"/>
        <v>78.116852424299836</v>
      </c>
      <c r="CY17" s="15">
        <f t="shared" si="9"/>
        <v>81.241526521271837</v>
      </c>
      <c r="CZ17" s="15">
        <f t="shared" si="9"/>
        <v>84.49118758212272</v>
      </c>
      <c r="DA17" s="15">
        <f t="shared" si="9"/>
        <v>87.870835085407634</v>
      </c>
      <c r="DB17" s="15">
        <f t="shared" si="9"/>
        <v>91.385668488823939</v>
      </c>
      <c r="DC17" s="15">
        <f t="shared" si="10"/>
        <v>95.041095228376903</v>
      </c>
      <c r="DD17" s="15">
        <f t="shared" si="10"/>
        <v>98.84273903751199</v>
      </c>
      <c r="DE17" s="15">
        <f t="shared" si="10"/>
        <v>102.79644859901248</v>
      </c>
      <c r="DF17" s="15">
        <f t="shared" si="10"/>
        <v>106.90830654297298</v>
      </c>
      <c r="DG17" s="15">
        <f t="shared" si="10"/>
        <v>111.1846388046919</v>
      </c>
      <c r="DH17" s="15">
        <f t="shared" si="10"/>
        <v>115.63202435687958</v>
      </c>
      <c r="DI17" s="15">
        <f t="shared" si="10"/>
        <v>120.25730533115477</v>
      </c>
      <c r="DJ17" s="15">
        <f t="shared" si="10"/>
        <v>125.06759754440097</v>
      </c>
      <c r="DK17" s="15">
        <f t="shared" si="10"/>
        <v>130.07030144617701</v>
      </c>
      <c r="DL17" s="15">
        <f t="shared" si="10"/>
        <v>135.27311350402411</v>
      </c>
      <c r="DM17" s="15">
        <f t="shared" si="10"/>
        <v>140.68403804418509</v>
      </c>
      <c r="DN17" s="15">
        <f t="shared" si="10"/>
        <v>146.31139956595248</v>
      </c>
      <c r="DO17" s="15">
        <f t="shared" si="10"/>
        <v>152.16385554859059</v>
      </c>
      <c r="DP17" s="15">
        <f t="shared" si="10"/>
        <v>158.25040977053422</v>
      </c>
      <c r="DQ17" s="15">
        <f t="shared" si="10"/>
        <v>164.5804261613556</v>
      </c>
      <c r="DR17" s="15">
        <f t="shared" si="10"/>
        <v>171.16364320780983</v>
      </c>
      <c r="DS17" s="15">
        <f t="shared" si="11"/>
        <v>178.01018893612223</v>
      </c>
      <c r="DT17" s="15">
        <f t="shared" si="11"/>
        <v>185.13059649356714</v>
      </c>
      <c r="DU17" s="15">
        <f t="shared" si="11"/>
        <v>192.53582035330984</v>
      </c>
      <c r="DV17" s="15">
        <f t="shared" si="11"/>
        <v>200.23725316744225</v>
      </c>
      <c r="DW17" s="15">
        <f t="shared" si="11"/>
        <v>208.24674329413995</v>
      </c>
      <c r="DX17" s="15">
        <f t="shared" si="11"/>
        <v>216.57661302590554</v>
      </c>
      <c r="DY17" s="15">
        <f t="shared" si="11"/>
        <v>225.23967754694178</v>
      </c>
      <c r="DZ17" s="15">
        <f t="shared" si="11"/>
        <v>234.24926464881946</v>
      </c>
      <c r="EA17" s="15">
        <f t="shared" si="11"/>
        <v>243.61923523477225</v>
      </c>
      <c r="EB17" s="15">
        <f t="shared" si="11"/>
        <v>253.36400464416315</v>
      </c>
      <c r="EC17" s="15">
        <f t="shared" si="11"/>
        <v>263.49856482992971</v>
      </c>
      <c r="ED17" s="15">
        <f t="shared" si="11"/>
        <v>274.03850742312693</v>
      </c>
      <c r="EE17" s="15">
        <f t="shared" si="11"/>
        <v>285.00004772005201</v>
      </c>
      <c r="EF17" s="15">
        <f t="shared" si="11"/>
        <v>296.40004962885411</v>
      </c>
      <c r="EG17" s="15">
        <f t="shared" si="11"/>
        <v>308.2560516140083</v>
      </c>
      <c r="EH17" s="15">
        <f t="shared" si="11"/>
        <v>320.58629367856867</v>
      </c>
      <c r="EI17" s="15">
        <f t="shared" si="12"/>
        <v>333.40974542571144</v>
      </c>
      <c r="EJ17" s="15">
        <f t="shared" si="12"/>
        <v>346.74613524273991</v>
      </c>
      <c r="EK17" s="15">
        <f t="shared" si="12"/>
        <v>360.61598065244954</v>
      </c>
      <c r="EL17" s="15">
        <f t="shared" si="12"/>
        <v>375.04061987854755</v>
      </c>
      <c r="EM17" s="15">
        <f t="shared" si="12"/>
        <v>390.04224467368948</v>
      </c>
      <c r="EN17" s="15">
        <f t="shared" si="12"/>
        <v>405.64393446063707</v>
      </c>
      <c r="EO17" s="15">
        <f t="shared" si="12"/>
        <v>421.86969183906257</v>
      </c>
      <c r="EP17" s="15">
        <f t="shared" si="12"/>
        <v>438.74447951262511</v>
      </c>
      <c r="EQ17" s="15">
        <f t="shared" si="12"/>
        <v>456.29425869313013</v>
      </c>
      <c r="ER17" s="15">
        <f t="shared" si="12"/>
        <v>474.54602904085533</v>
      </c>
      <c r="ES17" s="15">
        <f t="shared" si="12"/>
        <v>493.52787020248957</v>
      </c>
      <c r="ET17" s="15">
        <f t="shared" si="12"/>
        <v>513.26898501058918</v>
      </c>
      <c r="EU17" s="15">
        <f t="shared" si="12"/>
        <v>533.79974441101274</v>
      </c>
      <c r="EV17" s="15">
        <f t="shared" si="12"/>
        <v>555.15173418745326</v>
      </c>
      <c r="EW17" s="15">
        <f t="shared" si="12"/>
        <v>577.35780355495137</v>
      </c>
      <c r="EX17" s="15">
        <f t="shared" si="12"/>
        <v>600.45211569714945</v>
      </c>
      <c r="EY17" s="15">
        <f t="shared" si="13"/>
        <v>624.47020032503542</v>
      </c>
      <c r="EZ17" s="15">
        <f t="shared" si="13"/>
        <v>649.44900833803683</v>
      </c>
      <c r="FA17" s="15">
        <f t="shared" si="13"/>
        <v>675.42696867155837</v>
      </c>
      <c r="FB17" s="15">
        <f t="shared" si="13"/>
        <v>702.44404741842072</v>
      </c>
      <c r="FC17" s="15">
        <f t="shared" si="13"/>
        <v>730.54180931515759</v>
      </c>
      <c r="FD17" s="15">
        <f t="shared" si="13"/>
        <v>759.76348168776394</v>
      </c>
      <c r="FE17" s="15">
        <f t="shared" si="13"/>
        <v>790.15402095527452</v>
      </c>
      <c r="FF17" s="15">
        <f t="shared" si="13"/>
        <v>821.76018179348557</v>
      </c>
      <c r="FG17" s="15">
        <f t="shared" si="13"/>
        <v>854.63058906522497</v>
      </c>
      <c r="FH17" s="15">
        <f t="shared" si="13"/>
        <v>888.81581262783402</v>
      </c>
      <c r="FI17" s="15">
        <f t="shared" si="13"/>
        <v>924.36844513294739</v>
      </c>
      <c r="FJ17" s="15">
        <f t="shared" si="13"/>
        <v>961.34318293826527</v>
      </c>
      <c r="FK17" s="15">
        <f t="shared" si="13"/>
        <v>999.79691025579586</v>
      </c>
      <c r="FL17" s="15">
        <f t="shared" si="13"/>
        <v>1039.7887866660278</v>
      </c>
      <c r="FM17" s="15">
        <f t="shared" si="13"/>
        <v>1081.3803381326691</v>
      </c>
      <c r="FN17" s="15">
        <f t="shared" si="13"/>
        <v>1124.6355516579758</v>
      </c>
      <c r="FO17" s="15">
        <f t="shared" si="14"/>
        <v>1169.6209737242948</v>
      </c>
      <c r="FP17" s="15">
        <f t="shared" si="14"/>
        <v>1216.4058126732666</v>
      </c>
      <c r="FQ17" s="15">
        <f t="shared" si="14"/>
        <v>1265.0620451801974</v>
      </c>
      <c r="FR17" s="15">
        <f t="shared" si="14"/>
        <v>1315.6645269874055</v>
      </c>
      <c r="FS17" s="15">
        <f t="shared" si="14"/>
        <v>1368.2911080669016</v>
      </c>
      <c r="FT17" s="15">
        <f t="shared" si="14"/>
        <v>1423.0227523895778</v>
      </c>
      <c r="FU17" s="15">
        <f t="shared" si="14"/>
        <v>1479.943662485161</v>
      </c>
      <c r="FV17" s="15">
        <f t="shared" si="14"/>
        <v>1539.1414089845675</v>
      </c>
      <c r="FW17" s="15">
        <f t="shared" si="14"/>
        <v>1600.7070653439503</v>
      </c>
      <c r="FX17" s="15">
        <f t="shared" si="14"/>
        <v>1664.7353479577084</v>
      </c>
      <c r="FY17" s="15">
        <f t="shared" si="14"/>
        <v>1731.3247618760167</v>
      </c>
      <c r="FZ17" s="15">
        <f t="shared" si="14"/>
        <v>1800.5777523510574</v>
      </c>
      <c r="GA17" s="15">
        <f t="shared" si="14"/>
        <v>1872.6008624450997</v>
      </c>
      <c r="GB17" s="15">
        <f t="shared" si="14"/>
        <v>1947.5048969429038</v>
      </c>
      <c r="GC17" s="15">
        <f t="shared" si="14"/>
        <v>2025.40509282062</v>
      </c>
      <c r="GD17" s="15">
        <f t="shared" si="14"/>
        <v>2106.421296533445</v>
      </c>
      <c r="GE17" s="15">
        <f t="shared" si="15"/>
        <v>2190.678148394783</v>
      </c>
      <c r="GF17" s="15">
        <f t="shared" si="15"/>
        <v>2278.3052743305743</v>
      </c>
      <c r="GG17" s="15">
        <f t="shared" si="15"/>
        <v>2369.4374853037975</v>
      </c>
      <c r="GH17" s="15">
        <f t="shared" si="15"/>
        <v>2464.2149847159494</v>
      </c>
      <c r="GI17" s="15">
        <f t="shared" si="15"/>
        <v>2562.7835841045876</v>
      </c>
      <c r="GJ17" s="15">
        <f t="shared" si="15"/>
        <v>2665.2949274687712</v>
      </c>
      <c r="GK17" s="15">
        <f t="shared" si="15"/>
        <v>2771.9067245675224</v>
      </c>
      <c r="GL17" s="15">
        <f t="shared" si="15"/>
        <v>2882.7829935502232</v>
      </c>
      <c r="GM17" s="15">
        <f t="shared" si="15"/>
        <v>2998.0943132922321</v>
      </c>
      <c r="GN17" s="15">
        <f t="shared" si="15"/>
        <v>3118.0180858239214</v>
      </c>
      <c r="GO17" s="15">
        <f t="shared" si="15"/>
        <v>3242.7388092568785</v>
      </c>
      <c r="GP17" s="15">
        <f t="shared" si="15"/>
        <v>3372.4483616271536</v>
      </c>
      <c r="GQ17" s="15">
        <f t="shared" si="15"/>
        <v>3507.3462960922398</v>
      </c>
      <c r="GR17" s="15">
        <f t="shared" si="15"/>
        <v>3647.6401479359297</v>
      </c>
      <c r="GS17" s="15">
        <f t="shared" si="15"/>
        <v>3793.5457538533669</v>
      </c>
      <c r="GT17" s="15">
        <f t="shared" si="15"/>
        <v>3945.2875840075017</v>
      </c>
      <c r="GU17" s="15">
        <f t="shared" si="16"/>
        <v>4103.099087367802</v>
      </c>
      <c r="GV17" s="15">
        <f t="shared" si="16"/>
        <v>4267.2230508625144</v>
      </c>
      <c r="GW17" s="15">
        <f t="shared" si="16"/>
        <v>4437.9119728970154</v>
      </c>
      <c r="GX17" s="15">
        <f t="shared" si="16"/>
        <v>4615.4284518128961</v>
      </c>
      <c r="GY17" s="15">
        <f t="shared" si="16"/>
        <v>4800.0455898854125</v>
      </c>
      <c r="GZ17" s="15">
        <f t="shared" si="16"/>
        <v>4992.0474134808292</v>
      </c>
      <c r="HA17" s="15">
        <f t="shared" si="16"/>
        <v>5191.7293100200623</v>
      </c>
      <c r="HB17" s="15">
        <f t="shared" si="16"/>
        <v>5399.3984824208646</v>
      </c>
      <c r="HC17" s="15">
        <f t="shared" si="16"/>
        <v>5615.3744217176991</v>
      </c>
      <c r="HD17" s="15">
        <f t="shared" si="16"/>
        <v>5839.9893985864073</v>
      </c>
      <c r="HE17" s="15">
        <f t="shared" si="16"/>
        <v>6073.5889745298637</v>
      </c>
      <c r="HF17" s="15">
        <f t="shared" si="16"/>
        <v>6316.5325335110583</v>
      </c>
      <c r="HG17" s="15">
        <f t="shared" si="16"/>
        <v>6569.1938348515005</v>
      </c>
      <c r="HH17" s="15">
        <f t="shared" si="16"/>
        <v>6831.961588245561</v>
      </c>
    </row>
    <row r="18" spans="1:216" ht="16.5" customHeight="1" x14ac:dyDescent="0.2">
      <c r="A18" s="37">
        <v>6</v>
      </c>
      <c r="B18" s="37"/>
      <c r="C18" s="70" t="s">
        <v>45</v>
      </c>
      <c r="D18" s="5"/>
      <c r="E18" s="8">
        <v>61.827222222222218</v>
      </c>
      <c r="F18" s="8">
        <v>2.02</v>
      </c>
      <c r="G18" s="55">
        <v>5.2200000000000003E-2</v>
      </c>
      <c r="H18" s="57">
        <f t="shared" si="19"/>
        <v>5.0166666666666672E-2</v>
      </c>
      <c r="I18" s="57">
        <f t="shared" si="19"/>
        <v>4.813333333333334E-2</v>
      </c>
      <c r="J18" s="57">
        <f t="shared" si="19"/>
        <v>4.6100000000000009E-2</v>
      </c>
      <c r="K18" s="57">
        <f t="shared" si="19"/>
        <v>4.4066666666666678E-2</v>
      </c>
      <c r="L18" s="57">
        <f t="shared" si="19"/>
        <v>4.2033333333333346E-2</v>
      </c>
      <c r="M18" s="57">
        <f t="shared" si="18"/>
        <v>0.04</v>
      </c>
      <c r="N18" s="55">
        <f t="shared" si="17"/>
        <v>7.6704735916046873E-2</v>
      </c>
      <c r="P18" s="24">
        <f t="shared" si="1"/>
        <v>-61.827222222222218</v>
      </c>
      <c r="Q18" s="15">
        <f t="shared" si="2"/>
        <v>2.1254439999999999</v>
      </c>
      <c r="R18" s="15">
        <f t="shared" si="3"/>
        <v>2.2363921767999999</v>
      </c>
      <c r="S18" s="15">
        <f t="shared" si="3"/>
        <v>2.3531318484289598</v>
      </c>
      <c r="T18" s="15">
        <f t="shared" si="3"/>
        <v>2.4759653309169516</v>
      </c>
      <c r="U18" s="15">
        <f t="shared" si="3"/>
        <v>2.6052107211908164</v>
      </c>
      <c r="V18" s="15">
        <f t="shared" si="4"/>
        <v>2.7359054590372223</v>
      </c>
      <c r="W18" s="15">
        <f t="shared" si="4"/>
        <v>2.8675937084655474</v>
      </c>
      <c r="X18" s="15">
        <f t="shared" si="4"/>
        <v>2.9997897784258094</v>
      </c>
      <c r="Y18" s="15">
        <f t="shared" si="4"/>
        <v>3.1319805146617736</v>
      </c>
      <c r="Z18" s="15">
        <f t="shared" si="4"/>
        <v>3.2636280956280568</v>
      </c>
      <c r="AA18" s="15">
        <f t="shared" si="5"/>
        <v>3.3941732194531791</v>
      </c>
      <c r="AB18" s="15">
        <f t="shared" si="5"/>
        <v>3.5299401482313062</v>
      </c>
      <c r="AC18" s="15">
        <f t="shared" si="5"/>
        <v>3.6711377541605588</v>
      </c>
      <c r="AD18" s="15">
        <f t="shared" si="5"/>
        <v>3.8179832643269811</v>
      </c>
      <c r="AE18" s="15">
        <f t="shared" si="5"/>
        <v>3.9707025949000605</v>
      </c>
      <c r="AF18" s="15">
        <f t="shared" si="5"/>
        <v>4.1295306986960627</v>
      </c>
      <c r="AG18" s="15">
        <f t="shared" si="5"/>
        <v>4.2947119266439051</v>
      </c>
      <c r="AH18" s="15">
        <f t="shared" si="5"/>
        <v>4.4665004037096612</v>
      </c>
      <c r="AI18" s="15">
        <f t="shared" si="5"/>
        <v>4.6451604198580476</v>
      </c>
      <c r="AJ18" s="15">
        <f t="shared" si="5"/>
        <v>4.8309668366523697</v>
      </c>
      <c r="AK18" s="15">
        <f t="shared" si="5"/>
        <v>5.0242055101184651</v>
      </c>
      <c r="AL18" s="15">
        <f t="shared" si="5"/>
        <v>5.2251737305232036</v>
      </c>
      <c r="AM18" s="15">
        <f t="shared" si="5"/>
        <v>5.4341806797441317</v>
      </c>
      <c r="AN18" s="15">
        <f t="shared" si="5"/>
        <v>5.6515479069338967</v>
      </c>
      <c r="AO18" s="15">
        <f t="shared" si="5"/>
        <v>5.8776098232112526</v>
      </c>
      <c r="AP18" s="15">
        <f t="shared" si="5"/>
        <v>6.112714216139703</v>
      </c>
      <c r="AQ18" s="15">
        <f t="shared" si="6"/>
        <v>6.3572227847852911</v>
      </c>
      <c r="AR18" s="15">
        <f t="shared" si="6"/>
        <v>6.6115116961767031</v>
      </c>
      <c r="AS18" s="15">
        <f t="shared" si="6"/>
        <v>6.8759721640237714</v>
      </c>
      <c r="AT18" s="15">
        <f t="shared" si="6"/>
        <v>7.1510110505847226</v>
      </c>
      <c r="AU18" s="15">
        <f t="shared" si="6"/>
        <v>7.4370514926081119</v>
      </c>
      <c r="AV18" s="15">
        <f t="shared" si="6"/>
        <v>7.7345335523124366</v>
      </c>
      <c r="AW18" s="15">
        <f t="shared" si="6"/>
        <v>8.043914894404935</v>
      </c>
      <c r="AX18" s="15">
        <f t="shared" si="6"/>
        <v>8.365671490181132</v>
      </c>
      <c r="AY18" s="15">
        <f t="shared" si="6"/>
        <v>8.7002983497883779</v>
      </c>
      <c r="AZ18" s="15">
        <f t="shared" si="6"/>
        <v>9.0483102837799141</v>
      </c>
      <c r="BA18" s="15">
        <f t="shared" si="6"/>
        <v>9.4102426951311102</v>
      </c>
      <c r="BB18" s="15">
        <f t="shared" si="6"/>
        <v>9.7866524029363546</v>
      </c>
      <c r="BC18" s="15">
        <f t="shared" si="6"/>
        <v>10.178118499053809</v>
      </c>
      <c r="BD18" s="15">
        <f t="shared" si="6"/>
        <v>10.585243239015963</v>
      </c>
      <c r="BE18" s="15">
        <f t="shared" si="6"/>
        <v>11.008652968576602</v>
      </c>
      <c r="BF18" s="15">
        <f t="shared" si="6"/>
        <v>11.448999087319667</v>
      </c>
      <c r="BG18" s="15">
        <f t="shared" si="7"/>
        <v>11.906959050812453</v>
      </c>
      <c r="BH18" s="15">
        <f t="shared" si="7"/>
        <v>12.383237412844952</v>
      </c>
      <c r="BI18" s="15">
        <f t="shared" si="7"/>
        <v>12.878566909358751</v>
      </c>
      <c r="BJ18" s="15">
        <f t="shared" si="7"/>
        <v>13.393709585733102</v>
      </c>
      <c r="BK18" s="15">
        <f t="shared" si="7"/>
        <v>13.929457969162426</v>
      </c>
      <c r="BL18" s="15">
        <f t="shared" si="7"/>
        <v>14.486636287928924</v>
      </c>
      <c r="BM18" s="15">
        <f t="shared" si="7"/>
        <v>15.066101739446081</v>
      </c>
      <c r="BN18" s="15">
        <f t="shared" si="7"/>
        <v>15.668745809023925</v>
      </c>
      <c r="BO18" s="15">
        <f t="shared" si="7"/>
        <v>16.295495641384882</v>
      </c>
      <c r="BP18" s="15">
        <f t="shared" si="7"/>
        <v>16.947315467040276</v>
      </c>
      <c r="BQ18" s="15">
        <f t="shared" si="7"/>
        <v>17.625208085721887</v>
      </c>
      <c r="BR18" s="15">
        <f t="shared" si="7"/>
        <v>18.330216409150765</v>
      </c>
      <c r="BS18" s="15">
        <f t="shared" si="7"/>
        <v>19.063425065516796</v>
      </c>
      <c r="BT18" s="15">
        <f t="shared" si="7"/>
        <v>19.825962068137468</v>
      </c>
      <c r="BU18" s="15">
        <f t="shared" si="7"/>
        <v>20.619000550862967</v>
      </c>
      <c r="BV18" s="15">
        <f t="shared" si="7"/>
        <v>21.443760572897485</v>
      </c>
      <c r="BW18" s="15">
        <f t="shared" si="8"/>
        <v>22.301510995813384</v>
      </c>
      <c r="BX18" s="15">
        <f t="shared" si="8"/>
        <v>23.193571435645921</v>
      </c>
      <c r="BY18" s="15">
        <f t="shared" si="8"/>
        <v>24.121314293071759</v>
      </c>
      <c r="BZ18" s="15">
        <f t="shared" si="8"/>
        <v>25.086166864794631</v>
      </c>
      <c r="CA18" s="15">
        <f t="shared" si="8"/>
        <v>26.089613539386416</v>
      </c>
      <c r="CB18" s="15">
        <f t="shared" si="8"/>
        <v>27.133198080961876</v>
      </c>
      <c r="CC18" s="15">
        <f t="shared" si="8"/>
        <v>28.218526004200353</v>
      </c>
      <c r="CD18" s="15">
        <f t="shared" si="8"/>
        <v>29.347267044368369</v>
      </c>
      <c r="CE18" s="15">
        <f t="shared" si="8"/>
        <v>30.521157726143105</v>
      </c>
      <c r="CF18" s="15">
        <f t="shared" si="8"/>
        <v>31.742004035188831</v>
      </c>
      <c r="CG18" s="15">
        <f t="shared" si="8"/>
        <v>33.011684196596384</v>
      </c>
      <c r="CH18" s="15">
        <f t="shared" si="8"/>
        <v>34.33215156446024</v>
      </c>
      <c r="CI18" s="15">
        <f t="shared" si="8"/>
        <v>35.705437627038648</v>
      </c>
      <c r="CJ18" s="15">
        <f t="shared" si="8"/>
        <v>37.133655132120197</v>
      </c>
      <c r="CK18" s="15">
        <f t="shared" si="8"/>
        <v>38.619001337405003</v>
      </c>
      <c r="CL18" s="15">
        <f t="shared" si="8"/>
        <v>40.163761390901207</v>
      </c>
      <c r="CM18" s="15">
        <f t="shared" si="9"/>
        <v>41.770311846537254</v>
      </c>
      <c r="CN18" s="15">
        <f t="shared" si="9"/>
        <v>43.441124320398742</v>
      </c>
      <c r="CO18" s="15">
        <f t="shared" si="9"/>
        <v>45.178769293214692</v>
      </c>
      <c r="CP18" s="15">
        <f t="shared" si="9"/>
        <v>46.985920064943279</v>
      </c>
      <c r="CQ18" s="15">
        <f t="shared" si="9"/>
        <v>48.86535686754101</v>
      </c>
      <c r="CR18" s="15">
        <f t="shared" si="9"/>
        <v>50.81997114224265</v>
      </c>
      <c r="CS18" s="15">
        <f t="shared" si="9"/>
        <v>52.852769987932355</v>
      </c>
      <c r="CT18" s="15">
        <f t="shared" si="9"/>
        <v>54.966880787449654</v>
      </c>
      <c r="CU18" s="15">
        <f t="shared" si="9"/>
        <v>57.16555601894764</v>
      </c>
      <c r="CV18" s="15">
        <f t="shared" si="9"/>
        <v>59.452178259705548</v>
      </c>
      <c r="CW18" s="15">
        <f t="shared" si="9"/>
        <v>61.830265390093771</v>
      </c>
      <c r="CX18" s="15">
        <f t="shared" si="9"/>
        <v>64.303476005697519</v>
      </c>
      <c r="CY18" s="15">
        <f t="shared" si="9"/>
        <v>66.875615045925429</v>
      </c>
      <c r="CZ18" s="15">
        <f t="shared" si="9"/>
        <v>69.550639647762452</v>
      </c>
      <c r="DA18" s="15">
        <f t="shared" si="9"/>
        <v>72.332665233672955</v>
      </c>
      <c r="DB18" s="15">
        <f t="shared" si="9"/>
        <v>75.225971843019877</v>
      </c>
      <c r="DC18" s="15">
        <f t="shared" si="10"/>
        <v>78.235010716740675</v>
      </c>
      <c r="DD18" s="15">
        <f t="shared" si="10"/>
        <v>81.364411145410301</v>
      </c>
      <c r="DE18" s="15">
        <f t="shared" si="10"/>
        <v>84.618987591226713</v>
      </c>
      <c r="DF18" s="15">
        <f t="shared" si="10"/>
        <v>88.003747094875777</v>
      </c>
      <c r="DG18" s="15">
        <f t="shared" si="10"/>
        <v>91.523896978670805</v>
      </c>
      <c r="DH18" s="15">
        <f t="shared" si="10"/>
        <v>95.184852857817646</v>
      </c>
      <c r="DI18" s="15">
        <f t="shared" si="10"/>
        <v>98.99224697213036</v>
      </c>
      <c r="DJ18" s="15">
        <f t="shared" si="10"/>
        <v>102.95193685101557</v>
      </c>
      <c r="DK18" s="15">
        <f t="shared" si="10"/>
        <v>107.07001432505621</v>
      </c>
      <c r="DL18" s="15">
        <f t="shared" si="10"/>
        <v>111.35281489805845</v>
      </c>
      <c r="DM18" s="15">
        <f t="shared" si="10"/>
        <v>115.80692749398079</v>
      </c>
      <c r="DN18" s="15">
        <f t="shared" si="10"/>
        <v>120.43920459374003</v>
      </c>
      <c r="DO18" s="15">
        <f t="shared" si="10"/>
        <v>125.25677277748963</v>
      </c>
      <c r="DP18" s="15">
        <f t="shared" si="10"/>
        <v>130.26704368858921</v>
      </c>
      <c r="DQ18" s="15">
        <f t="shared" si="10"/>
        <v>135.47772543613277</v>
      </c>
      <c r="DR18" s="15">
        <f t="shared" si="10"/>
        <v>140.89683445357809</v>
      </c>
      <c r="DS18" s="15">
        <f t="shared" si="11"/>
        <v>146.53270783172121</v>
      </c>
      <c r="DT18" s="15">
        <f t="shared" si="11"/>
        <v>152.39401614499008</v>
      </c>
      <c r="DU18" s="15">
        <f t="shared" si="11"/>
        <v>158.48977679078968</v>
      </c>
      <c r="DV18" s="15">
        <f t="shared" si="11"/>
        <v>164.82936786242126</v>
      </c>
      <c r="DW18" s="15">
        <f t="shared" si="11"/>
        <v>171.42254257691812</v>
      </c>
      <c r="DX18" s="15">
        <f t="shared" si="11"/>
        <v>178.27944427999486</v>
      </c>
      <c r="DY18" s="15">
        <f t="shared" si="11"/>
        <v>185.41062205119465</v>
      </c>
      <c r="DZ18" s="15">
        <f t="shared" si="11"/>
        <v>192.82704693324246</v>
      </c>
      <c r="EA18" s="15">
        <f t="shared" si="11"/>
        <v>200.54012881057216</v>
      </c>
      <c r="EB18" s="15">
        <f t="shared" si="11"/>
        <v>208.56173396299505</v>
      </c>
      <c r="EC18" s="15">
        <f t="shared" si="11"/>
        <v>216.90420332151487</v>
      </c>
      <c r="ED18" s="15">
        <f t="shared" si="11"/>
        <v>225.58037145437547</v>
      </c>
      <c r="EE18" s="15">
        <f t="shared" si="11"/>
        <v>234.6035863125505</v>
      </c>
      <c r="EF18" s="15">
        <f t="shared" si="11"/>
        <v>243.98772976505253</v>
      </c>
      <c r="EG18" s="15">
        <f t="shared" si="11"/>
        <v>253.74723895565464</v>
      </c>
      <c r="EH18" s="15">
        <f t="shared" si="11"/>
        <v>263.89712851388083</v>
      </c>
      <c r="EI18" s="15">
        <f t="shared" si="12"/>
        <v>274.45301365443606</v>
      </c>
      <c r="EJ18" s="15">
        <f t="shared" si="12"/>
        <v>285.43113420061354</v>
      </c>
      <c r="EK18" s="15">
        <f t="shared" si="12"/>
        <v>296.84837956863811</v>
      </c>
      <c r="EL18" s="15">
        <f t="shared" si="12"/>
        <v>308.72231475138364</v>
      </c>
      <c r="EM18" s="15">
        <f t="shared" si="12"/>
        <v>321.07120734143899</v>
      </c>
      <c r="EN18" s="15">
        <f t="shared" si="12"/>
        <v>333.91405563509659</v>
      </c>
      <c r="EO18" s="15">
        <f t="shared" si="12"/>
        <v>347.27061786050047</v>
      </c>
      <c r="EP18" s="15">
        <f t="shared" si="12"/>
        <v>361.1614425749205</v>
      </c>
      <c r="EQ18" s="15">
        <f t="shared" si="12"/>
        <v>375.60790027791734</v>
      </c>
      <c r="ER18" s="15">
        <f t="shared" si="12"/>
        <v>390.63221628903403</v>
      </c>
      <c r="ES18" s="15">
        <f t="shared" si="12"/>
        <v>406.25750494059542</v>
      </c>
      <c r="ET18" s="15">
        <f t="shared" si="12"/>
        <v>422.50780513821928</v>
      </c>
      <c r="EU18" s="15">
        <f t="shared" si="12"/>
        <v>439.40811734374807</v>
      </c>
      <c r="EV18" s="15">
        <f t="shared" si="12"/>
        <v>456.98444203749801</v>
      </c>
      <c r="EW18" s="15">
        <f t="shared" si="12"/>
        <v>475.26381971899792</v>
      </c>
      <c r="EX18" s="15">
        <f t="shared" si="12"/>
        <v>494.27437250775785</v>
      </c>
      <c r="EY18" s="15">
        <f t="shared" si="13"/>
        <v>514.04534740806821</v>
      </c>
      <c r="EZ18" s="15">
        <f t="shared" si="13"/>
        <v>534.60716130439096</v>
      </c>
      <c r="FA18" s="15">
        <f t="shared" si="13"/>
        <v>555.99144775656657</v>
      </c>
      <c r="FB18" s="15">
        <f t="shared" si="13"/>
        <v>578.23110566682931</v>
      </c>
      <c r="FC18" s="15">
        <f t="shared" si="13"/>
        <v>601.36034989350253</v>
      </c>
      <c r="FD18" s="15">
        <f t="shared" si="13"/>
        <v>625.41476388924264</v>
      </c>
      <c r="FE18" s="15">
        <f t="shared" si="13"/>
        <v>650.43135444481231</v>
      </c>
      <c r="FF18" s="15">
        <f t="shared" si="13"/>
        <v>676.44860862260487</v>
      </c>
      <c r="FG18" s="15">
        <f t="shared" si="13"/>
        <v>703.50655296750904</v>
      </c>
      <c r="FH18" s="15">
        <f t="shared" si="13"/>
        <v>731.64681508620947</v>
      </c>
      <c r="FI18" s="15">
        <f t="shared" si="13"/>
        <v>760.9126876896579</v>
      </c>
      <c r="FJ18" s="15">
        <f t="shared" si="13"/>
        <v>791.34919519724428</v>
      </c>
      <c r="FK18" s="15">
        <f t="shared" si="13"/>
        <v>823.00316300513407</v>
      </c>
      <c r="FL18" s="15">
        <f t="shared" si="13"/>
        <v>855.92328952533944</v>
      </c>
      <c r="FM18" s="15">
        <f t="shared" si="13"/>
        <v>890.16022110635311</v>
      </c>
      <c r="FN18" s="15">
        <f t="shared" si="13"/>
        <v>925.76662995060724</v>
      </c>
      <c r="FO18" s="15">
        <f t="shared" si="14"/>
        <v>962.79729514863152</v>
      </c>
      <c r="FP18" s="15">
        <f t="shared" si="14"/>
        <v>1001.3091869545768</v>
      </c>
      <c r="FQ18" s="15">
        <f t="shared" si="14"/>
        <v>1041.3615544327599</v>
      </c>
      <c r="FR18" s="15">
        <f t="shared" si="14"/>
        <v>1083.0160166100704</v>
      </c>
      <c r="FS18" s="15">
        <f t="shared" si="14"/>
        <v>1126.3366572744733</v>
      </c>
      <c r="FT18" s="15">
        <f t="shared" si="14"/>
        <v>1171.3901235654523</v>
      </c>
      <c r="FU18" s="15">
        <f t="shared" si="14"/>
        <v>1218.2457285080704</v>
      </c>
      <c r="FV18" s="15">
        <f t="shared" si="14"/>
        <v>1266.9755576483933</v>
      </c>
      <c r="FW18" s="15">
        <f t="shared" si="14"/>
        <v>1317.6545799543292</v>
      </c>
      <c r="FX18" s="15">
        <f t="shared" si="14"/>
        <v>1370.3607631525024</v>
      </c>
      <c r="FY18" s="15">
        <f t="shared" si="14"/>
        <v>1425.1751936786025</v>
      </c>
      <c r="FZ18" s="15">
        <f t="shared" si="14"/>
        <v>1482.1822014257466</v>
      </c>
      <c r="GA18" s="15">
        <f t="shared" si="14"/>
        <v>1541.4694894827765</v>
      </c>
      <c r="GB18" s="15">
        <f t="shared" si="14"/>
        <v>1603.1282690620876</v>
      </c>
      <c r="GC18" s="15">
        <f t="shared" si="14"/>
        <v>1667.2533998245713</v>
      </c>
      <c r="GD18" s="15">
        <f t="shared" si="14"/>
        <v>1733.9435358175542</v>
      </c>
      <c r="GE18" s="15">
        <f t="shared" si="15"/>
        <v>1803.3012772502564</v>
      </c>
      <c r="GF18" s="15">
        <f t="shared" si="15"/>
        <v>1875.4333283402666</v>
      </c>
      <c r="GG18" s="15">
        <f t="shared" si="15"/>
        <v>1950.4506614738773</v>
      </c>
      <c r="GH18" s="15">
        <f t="shared" si="15"/>
        <v>2028.4686879328324</v>
      </c>
      <c r="GI18" s="15">
        <f t="shared" si="15"/>
        <v>2109.6074354501457</v>
      </c>
      <c r="GJ18" s="15">
        <f t="shared" si="15"/>
        <v>2193.9917328681518</v>
      </c>
      <c r="GK18" s="15">
        <f t="shared" si="15"/>
        <v>2281.7514021828779</v>
      </c>
      <c r="GL18" s="15">
        <f t="shared" si="15"/>
        <v>2373.0214582701929</v>
      </c>
      <c r="GM18" s="15">
        <f t="shared" si="15"/>
        <v>2467.9423166010006</v>
      </c>
      <c r="GN18" s="15">
        <f t="shared" si="15"/>
        <v>2566.6600092650406</v>
      </c>
      <c r="GO18" s="15">
        <f t="shared" si="15"/>
        <v>2669.3264096356424</v>
      </c>
      <c r="GP18" s="15">
        <f t="shared" si="15"/>
        <v>2776.0994660210681</v>
      </c>
      <c r="GQ18" s="15">
        <f t="shared" si="15"/>
        <v>2887.143444661911</v>
      </c>
      <c r="GR18" s="15">
        <f t="shared" si="15"/>
        <v>3002.6291824483874</v>
      </c>
      <c r="GS18" s="15">
        <f t="shared" si="15"/>
        <v>3122.734349746323</v>
      </c>
      <c r="GT18" s="15">
        <f t="shared" si="15"/>
        <v>3247.6437237361761</v>
      </c>
      <c r="GU18" s="15">
        <f t="shared" si="16"/>
        <v>3377.5494726856232</v>
      </c>
      <c r="GV18" s="15">
        <f t="shared" si="16"/>
        <v>3512.651451593048</v>
      </c>
      <c r="GW18" s="15">
        <f t="shared" si="16"/>
        <v>3653.1575096567699</v>
      </c>
      <c r="GX18" s="15">
        <f t="shared" si="16"/>
        <v>3799.2838100430408</v>
      </c>
      <c r="GY18" s="15">
        <f t="shared" si="16"/>
        <v>3951.2551624447624</v>
      </c>
      <c r="GZ18" s="15">
        <f t="shared" si="16"/>
        <v>4109.3053689425533</v>
      </c>
      <c r="HA18" s="15">
        <f t="shared" si="16"/>
        <v>4273.6775837002551</v>
      </c>
      <c r="HB18" s="15">
        <f t="shared" si="16"/>
        <v>4444.6246870482655</v>
      </c>
      <c r="HC18" s="15">
        <f t="shared" si="16"/>
        <v>4622.4096745301958</v>
      </c>
      <c r="HD18" s="15">
        <f t="shared" si="16"/>
        <v>4807.3060615114036</v>
      </c>
      <c r="HE18" s="15">
        <f t="shared" si="16"/>
        <v>4999.5983039718603</v>
      </c>
      <c r="HF18" s="15">
        <f t="shared" si="16"/>
        <v>5199.5822361307346</v>
      </c>
      <c r="HG18" s="15">
        <f t="shared" si="16"/>
        <v>5407.5655255759639</v>
      </c>
      <c r="HH18" s="15">
        <f t="shared" si="16"/>
        <v>5623.868146599003</v>
      </c>
    </row>
    <row r="19" spans="1:216" ht="16.5" customHeight="1" x14ac:dyDescent="0.2">
      <c r="A19" s="37">
        <v>7</v>
      </c>
      <c r="B19" s="37"/>
      <c r="C19" s="70" t="s">
        <v>40</v>
      </c>
      <c r="D19" s="5"/>
      <c r="E19" s="8">
        <v>49.285055555555545</v>
      </c>
      <c r="F19" s="8">
        <v>1.53</v>
      </c>
      <c r="G19" s="55">
        <v>6.8300000000000013E-2</v>
      </c>
      <c r="H19" s="57">
        <f t="shared" si="19"/>
        <v>6.3583333333333339E-2</v>
      </c>
      <c r="I19" s="57">
        <f t="shared" si="19"/>
        <v>5.8866666666666671E-2</v>
      </c>
      <c r="J19" s="57">
        <f t="shared" si="19"/>
        <v>5.4150000000000004E-2</v>
      </c>
      <c r="K19" s="57">
        <f t="shared" si="19"/>
        <v>4.9433333333333336E-2</v>
      </c>
      <c r="L19" s="57">
        <f t="shared" si="19"/>
        <v>4.4716666666666668E-2</v>
      </c>
      <c r="M19" s="57">
        <f t="shared" si="18"/>
        <v>0.04</v>
      </c>
      <c r="N19" s="55">
        <f t="shared" si="17"/>
        <v>7.8614233982153614E-2</v>
      </c>
      <c r="P19" s="24">
        <f t="shared" si="1"/>
        <v>-49.285055555555545</v>
      </c>
      <c r="Q19" s="15">
        <f t="shared" si="2"/>
        <v>1.6344990000000001</v>
      </c>
      <c r="R19" s="15">
        <f t="shared" si="3"/>
        <v>1.7461352817000002</v>
      </c>
      <c r="S19" s="15">
        <f t="shared" si="3"/>
        <v>1.8653963214401104</v>
      </c>
      <c r="T19" s="15">
        <f t="shared" si="3"/>
        <v>1.9928028901944699</v>
      </c>
      <c r="U19" s="15">
        <f t="shared" si="3"/>
        <v>2.1289113275947522</v>
      </c>
      <c r="V19" s="15">
        <f t="shared" si="4"/>
        <v>2.2642746061743186</v>
      </c>
      <c r="W19" s="15">
        <f t="shared" si="4"/>
        <v>2.3975649046577803</v>
      </c>
      <c r="X19" s="15">
        <f t="shared" si="4"/>
        <v>2.5273930442449988</v>
      </c>
      <c r="Y19" s="15">
        <f t="shared" si="4"/>
        <v>2.6523305070655101</v>
      </c>
      <c r="Z19" s="15">
        <f t="shared" si="4"/>
        <v>2.7709338862397899</v>
      </c>
      <c r="AA19" s="15">
        <f t="shared" si="5"/>
        <v>2.8817712416893815</v>
      </c>
      <c r="AB19" s="15">
        <f t="shared" si="5"/>
        <v>2.9970420913569567</v>
      </c>
      <c r="AC19" s="15">
        <f t="shared" si="5"/>
        <v>3.1169237750112351</v>
      </c>
      <c r="AD19" s="15">
        <f t="shared" si="5"/>
        <v>3.2416007260116846</v>
      </c>
      <c r="AE19" s="15">
        <f t="shared" si="5"/>
        <v>3.371264755052152</v>
      </c>
      <c r="AF19" s="15">
        <f t="shared" si="5"/>
        <v>3.506115345254238</v>
      </c>
      <c r="AG19" s="15">
        <f t="shared" si="5"/>
        <v>3.6463599590644078</v>
      </c>
      <c r="AH19" s="15">
        <f t="shared" si="5"/>
        <v>3.7922143574269844</v>
      </c>
      <c r="AI19" s="15">
        <f t="shared" si="5"/>
        <v>3.9439029317240641</v>
      </c>
      <c r="AJ19" s="15">
        <f t="shared" si="5"/>
        <v>4.1016590489930271</v>
      </c>
      <c r="AK19" s="15">
        <f t="shared" si="5"/>
        <v>4.265725410952748</v>
      </c>
      <c r="AL19" s="15">
        <f t="shared" si="5"/>
        <v>4.4363544273908584</v>
      </c>
      <c r="AM19" s="15">
        <f t="shared" si="5"/>
        <v>4.6138086044864925</v>
      </c>
      <c r="AN19" s="15">
        <f t="shared" si="5"/>
        <v>4.7983609486659526</v>
      </c>
      <c r="AO19" s="15">
        <f t="shared" si="5"/>
        <v>4.9902953866125905</v>
      </c>
      <c r="AP19" s="15">
        <f t="shared" si="5"/>
        <v>5.1899072020770944</v>
      </c>
      <c r="AQ19" s="15">
        <f t="shared" si="6"/>
        <v>5.3975034901601786</v>
      </c>
      <c r="AR19" s="15">
        <f t="shared" si="6"/>
        <v>5.6134036297665864</v>
      </c>
      <c r="AS19" s="15">
        <f t="shared" si="6"/>
        <v>5.8379397749572499</v>
      </c>
      <c r="AT19" s="15">
        <f t="shared" si="6"/>
        <v>6.0714573659555402</v>
      </c>
      <c r="AU19" s="15">
        <f t="shared" si="6"/>
        <v>6.3143156605937616</v>
      </c>
      <c r="AV19" s="15">
        <f t="shared" si="6"/>
        <v>6.5668882870175125</v>
      </c>
      <c r="AW19" s="15">
        <f t="shared" si="6"/>
        <v>6.8295638184982135</v>
      </c>
      <c r="AX19" s="15">
        <f t="shared" si="6"/>
        <v>7.1027463712381422</v>
      </c>
      <c r="AY19" s="15">
        <f t="shared" si="6"/>
        <v>7.3868562260876685</v>
      </c>
      <c r="AZ19" s="15">
        <f t="shared" si="6"/>
        <v>7.6823304751311756</v>
      </c>
      <c r="BA19" s="15">
        <f t="shared" si="6"/>
        <v>7.9896236941364229</v>
      </c>
      <c r="BB19" s="15">
        <f t="shared" si="6"/>
        <v>8.3092086419018809</v>
      </c>
      <c r="BC19" s="15">
        <f t="shared" si="6"/>
        <v>8.641576987577956</v>
      </c>
      <c r="BD19" s="15">
        <f t="shared" si="6"/>
        <v>8.9872400670810748</v>
      </c>
      <c r="BE19" s="15">
        <f t="shared" si="6"/>
        <v>9.3467296697643185</v>
      </c>
      <c r="BF19" s="15">
        <f t="shared" si="6"/>
        <v>9.7205988565548918</v>
      </c>
      <c r="BG19" s="15">
        <f t="shared" si="7"/>
        <v>10.109422810817088</v>
      </c>
      <c r="BH19" s="15">
        <f t="shared" si="7"/>
        <v>10.513799723249772</v>
      </c>
      <c r="BI19" s="15">
        <f t="shared" si="7"/>
        <v>10.934351712179764</v>
      </c>
      <c r="BJ19" s="15">
        <f t="shared" si="7"/>
        <v>11.371725780666955</v>
      </c>
      <c r="BK19" s="15">
        <f t="shared" si="7"/>
        <v>11.826594811893633</v>
      </c>
      <c r="BL19" s="15">
        <f t="shared" si="7"/>
        <v>12.299658604369379</v>
      </c>
      <c r="BM19" s="15">
        <f t="shared" si="7"/>
        <v>12.791644948544153</v>
      </c>
      <c r="BN19" s="15">
        <f t="shared" si="7"/>
        <v>13.30331074648592</v>
      </c>
      <c r="BO19" s="15">
        <f t="shared" si="7"/>
        <v>13.835443176345358</v>
      </c>
      <c r="BP19" s="15">
        <f t="shared" si="7"/>
        <v>14.388860903399172</v>
      </c>
      <c r="BQ19" s="15">
        <f t="shared" si="7"/>
        <v>14.964415339535138</v>
      </c>
      <c r="BR19" s="15">
        <f t="shared" si="7"/>
        <v>15.562991953116544</v>
      </c>
      <c r="BS19" s="15">
        <f t="shared" si="7"/>
        <v>16.185511631241205</v>
      </c>
      <c r="BT19" s="15">
        <f t="shared" si="7"/>
        <v>16.832932096490854</v>
      </c>
      <c r="BU19" s="15">
        <f t="shared" si="7"/>
        <v>17.506249380350489</v>
      </c>
      <c r="BV19" s="15">
        <f t="shared" si="7"/>
        <v>18.20649935556451</v>
      </c>
      <c r="BW19" s="15">
        <f t="shared" si="8"/>
        <v>18.934759329787092</v>
      </c>
      <c r="BX19" s="15">
        <f t="shared" si="8"/>
        <v>19.692149702978575</v>
      </c>
      <c r="BY19" s="15">
        <f t="shared" si="8"/>
        <v>20.479835691097719</v>
      </c>
      <c r="BZ19" s="15">
        <f t="shared" si="8"/>
        <v>21.299029118741629</v>
      </c>
      <c r="CA19" s="15">
        <f t="shared" si="8"/>
        <v>22.150990283491296</v>
      </c>
      <c r="CB19" s="15">
        <f t="shared" si="8"/>
        <v>23.037029894830948</v>
      </c>
      <c r="CC19" s="15">
        <f t="shared" si="8"/>
        <v>23.958511090624185</v>
      </c>
      <c r="CD19" s="15">
        <f t="shared" si="8"/>
        <v>24.916851534249155</v>
      </c>
      <c r="CE19" s="15">
        <f t="shared" si="8"/>
        <v>25.91352559561912</v>
      </c>
      <c r="CF19" s="15">
        <f t="shared" si="8"/>
        <v>26.950066619443884</v>
      </c>
      <c r="CG19" s="15">
        <f t="shared" si="8"/>
        <v>28.02806928422164</v>
      </c>
      <c r="CH19" s="15">
        <f t="shared" si="8"/>
        <v>29.149192055590508</v>
      </c>
      <c r="CI19" s="15">
        <f t="shared" si="8"/>
        <v>30.315159737814128</v>
      </c>
      <c r="CJ19" s="15">
        <f t="shared" si="8"/>
        <v>31.527766127326693</v>
      </c>
      <c r="CK19" s="15">
        <f t="shared" si="8"/>
        <v>32.788876772419762</v>
      </c>
      <c r="CL19" s="15">
        <f t="shared" si="8"/>
        <v>34.100431843316557</v>
      </c>
      <c r="CM19" s="15">
        <f t="shared" si="9"/>
        <v>35.46444911704922</v>
      </c>
      <c r="CN19" s="15">
        <f t="shared" si="9"/>
        <v>36.883027081731193</v>
      </c>
      <c r="CO19" s="15">
        <f t="shared" si="9"/>
        <v>38.358348165000443</v>
      </c>
      <c r="CP19" s="15">
        <f t="shared" si="9"/>
        <v>39.892682091600463</v>
      </c>
      <c r="CQ19" s="15">
        <f t="shared" si="9"/>
        <v>41.488389375264482</v>
      </c>
      <c r="CR19" s="15">
        <f t="shared" si="9"/>
        <v>43.147924950275062</v>
      </c>
      <c r="CS19" s="15">
        <f t="shared" si="9"/>
        <v>44.873841948286064</v>
      </c>
      <c r="CT19" s="15">
        <f t="shared" si="9"/>
        <v>46.668795626217509</v>
      </c>
      <c r="CU19" s="15">
        <f t="shared" si="9"/>
        <v>48.535547451266211</v>
      </c>
      <c r="CV19" s="15">
        <f t="shared" si="9"/>
        <v>50.47696934931686</v>
      </c>
      <c r="CW19" s="15">
        <f t="shared" si="9"/>
        <v>52.496048123289533</v>
      </c>
      <c r="CX19" s="15">
        <f t="shared" si="9"/>
        <v>54.595890048221115</v>
      </c>
      <c r="CY19" s="15">
        <f t="shared" si="9"/>
        <v>56.779725650149963</v>
      </c>
      <c r="CZ19" s="15">
        <f t="shared" si="9"/>
        <v>59.050914676155962</v>
      </c>
      <c r="DA19" s="15">
        <f t="shared" si="9"/>
        <v>61.412951263202203</v>
      </c>
      <c r="DB19" s="15">
        <f t="shared" si="9"/>
        <v>63.869469313730292</v>
      </c>
      <c r="DC19" s="15">
        <f t="shared" si="10"/>
        <v>66.424248086279505</v>
      </c>
      <c r="DD19" s="15">
        <f t="shared" si="10"/>
        <v>69.081218009730691</v>
      </c>
      <c r="DE19" s="15">
        <f t="shared" si="10"/>
        <v>71.844466730119919</v>
      </c>
      <c r="DF19" s="15">
        <f t="shared" si="10"/>
        <v>74.718245399324715</v>
      </c>
      <c r="DG19" s="15">
        <f t="shared" si="10"/>
        <v>77.706975215297703</v>
      </c>
      <c r="DH19" s="15">
        <f t="shared" si="10"/>
        <v>80.815254223909619</v>
      </c>
      <c r="DI19" s="15">
        <f t="shared" si="10"/>
        <v>84.047864392866003</v>
      </c>
      <c r="DJ19" s="15">
        <f t="shared" si="10"/>
        <v>87.409778968580653</v>
      </c>
      <c r="DK19" s="15">
        <f t="shared" si="10"/>
        <v>90.906170127323875</v>
      </c>
      <c r="DL19" s="15">
        <f t="shared" si="10"/>
        <v>94.542416932416828</v>
      </c>
      <c r="DM19" s="15">
        <f t="shared" si="10"/>
        <v>98.324113609713507</v>
      </c>
      <c r="DN19" s="15">
        <f t="shared" si="10"/>
        <v>102.25707815410205</v>
      </c>
      <c r="DO19" s="15">
        <f t="shared" si="10"/>
        <v>106.34736128026613</v>
      </c>
      <c r="DP19" s="15">
        <f t="shared" si="10"/>
        <v>110.60125573147678</v>
      </c>
      <c r="DQ19" s="15">
        <f t="shared" si="10"/>
        <v>115.02530596073586</v>
      </c>
      <c r="DR19" s="15">
        <f t="shared" si="10"/>
        <v>119.6263181991653</v>
      </c>
      <c r="DS19" s="15">
        <f t="shared" si="11"/>
        <v>124.41137092713191</v>
      </c>
      <c r="DT19" s="15">
        <f t="shared" si="11"/>
        <v>129.38782576421718</v>
      </c>
      <c r="DU19" s="15">
        <f t="shared" si="11"/>
        <v>134.56333879478586</v>
      </c>
      <c r="DV19" s="15">
        <f t="shared" si="11"/>
        <v>139.94587234657729</v>
      </c>
      <c r="DW19" s="15">
        <f t="shared" si="11"/>
        <v>145.5437072404404</v>
      </c>
      <c r="DX19" s="15">
        <f t="shared" si="11"/>
        <v>151.36545553005803</v>
      </c>
      <c r="DY19" s="15">
        <f t="shared" si="11"/>
        <v>157.42007375126036</v>
      </c>
      <c r="DZ19" s="15">
        <f t="shared" si="11"/>
        <v>163.71687670131078</v>
      </c>
      <c r="EA19" s="15">
        <f t="shared" si="11"/>
        <v>170.26555176936321</v>
      </c>
      <c r="EB19" s="15">
        <f t="shared" si="11"/>
        <v>177.07617384013776</v>
      </c>
      <c r="EC19" s="15">
        <f t="shared" si="11"/>
        <v>184.15922079374326</v>
      </c>
      <c r="ED19" s="15">
        <f t="shared" si="11"/>
        <v>191.52558962549298</v>
      </c>
      <c r="EE19" s="15">
        <f t="shared" si="11"/>
        <v>199.18661321051272</v>
      </c>
      <c r="EF19" s="15">
        <f t="shared" si="11"/>
        <v>207.15407773893324</v>
      </c>
      <c r="EG19" s="15">
        <f t="shared" si="11"/>
        <v>215.44024084849059</v>
      </c>
      <c r="EH19" s="15">
        <f t="shared" si="11"/>
        <v>224.05785048243021</v>
      </c>
      <c r="EI19" s="15">
        <f t="shared" si="12"/>
        <v>233.02016450172744</v>
      </c>
      <c r="EJ19" s="15">
        <f t="shared" si="12"/>
        <v>242.34097108179654</v>
      </c>
      <c r="EK19" s="15">
        <f t="shared" si="12"/>
        <v>252.03460992506842</v>
      </c>
      <c r="EL19" s="15">
        <f t="shared" si="12"/>
        <v>262.11599432207117</v>
      </c>
      <c r="EM19" s="15">
        <f t="shared" si="12"/>
        <v>272.60063409495405</v>
      </c>
      <c r="EN19" s="15">
        <f t="shared" si="12"/>
        <v>283.5046594587522</v>
      </c>
      <c r="EO19" s="15">
        <f t="shared" si="12"/>
        <v>294.8448458371023</v>
      </c>
      <c r="EP19" s="15">
        <f t="shared" si="12"/>
        <v>306.63863967058643</v>
      </c>
      <c r="EQ19" s="15">
        <f t="shared" si="12"/>
        <v>318.90418525740989</v>
      </c>
      <c r="ER19" s="15">
        <f t="shared" si="12"/>
        <v>331.66035266770632</v>
      </c>
      <c r="ES19" s="15">
        <f t="shared" si="12"/>
        <v>344.9267667744146</v>
      </c>
      <c r="ET19" s="15">
        <f t="shared" si="12"/>
        <v>358.72383744539121</v>
      </c>
      <c r="EU19" s="15">
        <f t="shared" si="12"/>
        <v>373.07279094320688</v>
      </c>
      <c r="EV19" s="15">
        <f t="shared" si="12"/>
        <v>387.99570258093519</v>
      </c>
      <c r="EW19" s="15">
        <f t="shared" si="12"/>
        <v>403.51553068417263</v>
      </c>
      <c r="EX19" s="15">
        <f t="shared" si="12"/>
        <v>419.65615191153955</v>
      </c>
      <c r="EY19" s="15">
        <f t="shared" si="13"/>
        <v>436.44239798800118</v>
      </c>
      <c r="EZ19" s="15">
        <f t="shared" si="13"/>
        <v>453.90009390752124</v>
      </c>
      <c r="FA19" s="15">
        <f t="shared" si="13"/>
        <v>472.05609766382213</v>
      </c>
      <c r="FB19" s="15">
        <f t="shared" si="13"/>
        <v>490.93834157037503</v>
      </c>
      <c r="FC19" s="15">
        <f t="shared" si="13"/>
        <v>510.57587523319006</v>
      </c>
      <c r="FD19" s="15">
        <f t="shared" si="13"/>
        <v>530.9989102425177</v>
      </c>
      <c r="FE19" s="15">
        <f t="shared" si="13"/>
        <v>552.23886665221846</v>
      </c>
      <c r="FF19" s="15">
        <f t="shared" si="13"/>
        <v>574.32842131830716</v>
      </c>
      <c r="FG19" s="15">
        <f t="shared" si="13"/>
        <v>597.30155817103946</v>
      </c>
      <c r="FH19" s="15">
        <f t="shared" si="13"/>
        <v>621.19362049788106</v>
      </c>
      <c r="FI19" s="15">
        <f t="shared" si="13"/>
        <v>646.04136531779636</v>
      </c>
      <c r="FJ19" s="15">
        <f t="shared" si="13"/>
        <v>671.88301993050823</v>
      </c>
      <c r="FK19" s="15">
        <f t="shared" si="13"/>
        <v>698.75834072772852</v>
      </c>
      <c r="FL19" s="15">
        <f t="shared" si="13"/>
        <v>726.70867435683772</v>
      </c>
      <c r="FM19" s="15">
        <f t="shared" si="13"/>
        <v>755.7770213311112</v>
      </c>
      <c r="FN19" s="15">
        <f t="shared" si="13"/>
        <v>786.00810218435572</v>
      </c>
      <c r="FO19" s="15">
        <f t="shared" si="14"/>
        <v>817.44842627173</v>
      </c>
      <c r="FP19" s="15">
        <f t="shared" si="14"/>
        <v>850.1463633225992</v>
      </c>
      <c r="FQ19" s="15">
        <f t="shared" si="14"/>
        <v>884.15221785550318</v>
      </c>
      <c r="FR19" s="15">
        <f t="shared" si="14"/>
        <v>919.51830656972334</v>
      </c>
      <c r="FS19" s="15">
        <f t="shared" si="14"/>
        <v>956.29903883251234</v>
      </c>
      <c r="FT19" s="15">
        <f t="shared" si="14"/>
        <v>994.55100038581281</v>
      </c>
      <c r="FU19" s="15">
        <f t="shared" si="14"/>
        <v>1034.3330404012454</v>
      </c>
      <c r="FV19" s="15">
        <f t="shared" si="14"/>
        <v>1075.7063620172953</v>
      </c>
      <c r="FW19" s="15">
        <f t="shared" si="14"/>
        <v>1118.7346164979872</v>
      </c>
      <c r="FX19" s="15">
        <f t="shared" si="14"/>
        <v>1163.4840011579067</v>
      </c>
      <c r="FY19" s="15">
        <f t="shared" si="14"/>
        <v>1210.023361204223</v>
      </c>
      <c r="FZ19" s="15">
        <f t="shared" si="14"/>
        <v>1258.4242956523919</v>
      </c>
      <c r="GA19" s="15">
        <f t="shared" si="14"/>
        <v>1308.7612674784878</v>
      </c>
      <c r="GB19" s="15">
        <f t="shared" si="14"/>
        <v>1361.1117181776274</v>
      </c>
      <c r="GC19" s="15">
        <f t="shared" si="14"/>
        <v>1415.5561869047326</v>
      </c>
      <c r="GD19" s="15">
        <f t="shared" si="14"/>
        <v>1472.178434380922</v>
      </c>
      <c r="GE19" s="15">
        <f t="shared" si="15"/>
        <v>1531.065571756159</v>
      </c>
      <c r="GF19" s="15">
        <f t="shared" si="15"/>
        <v>1592.3081946264053</v>
      </c>
      <c r="GG19" s="15">
        <f t="shared" si="15"/>
        <v>1656.0005224114616</v>
      </c>
      <c r="GH19" s="15">
        <f t="shared" si="15"/>
        <v>1722.24054330792</v>
      </c>
      <c r="GI19" s="15">
        <f t="shared" si="15"/>
        <v>1791.1301650402368</v>
      </c>
      <c r="GJ19" s="15">
        <f t="shared" si="15"/>
        <v>1862.7753716418463</v>
      </c>
      <c r="GK19" s="15">
        <f t="shared" si="15"/>
        <v>1937.2863865075201</v>
      </c>
      <c r="GL19" s="15">
        <f t="shared" si="15"/>
        <v>2014.7778419678209</v>
      </c>
      <c r="GM19" s="15">
        <f t="shared" si="15"/>
        <v>2095.3689556465338</v>
      </c>
      <c r="GN19" s="15">
        <f t="shared" si="15"/>
        <v>2179.1837138723954</v>
      </c>
      <c r="GO19" s="15">
        <f t="shared" si="15"/>
        <v>2266.3510624272913</v>
      </c>
      <c r="GP19" s="15">
        <f t="shared" si="15"/>
        <v>2357.005104924383</v>
      </c>
      <c r="GQ19" s="15">
        <f t="shared" si="15"/>
        <v>2451.2853091213583</v>
      </c>
      <c r="GR19" s="15">
        <f t="shared" si="15"/>
        <v>2549.3367214862128</v>
      </c>
      <c r="GS19" s="15">
        <f t="shared" si="15"/>
        <v>2651.3101903456613</v>
      </c>
      <c r="GT19" s="15">
        <f t="shared" si="15"/>
        <v>2757.3625979594881</v>
      </c>
      <c r="GU19" s="15">
        <f t="shared" si="16"/>
        <v>2867.6571018778677</v>
      </c>
      <c r="GV19" s="15">
        <f t="shared" si="16"/>
        <v>2982.3633859529828</v>
      </c>
      <c r="GW19" s="15">
        <f t="shared" si="16"/>
        <v>3101.6579213911023</v>
      </c>
      <c r="GX19" s="15">
        <f t="shared" si="16"/>
        <v>3225.7242382467466</v>
      </c>
      <c r="GY19" s="15">
        <f t="shared" si="16"/>
        <v>3354.7532077766164</v>
      </c>
      <c r="GZ19" s="15">
        <f t="shared" si="16"/>
        <v>3488.943336087681</v>
      </c>
      <c r="HA19" s="15">
        <f t="shared" si="16"/>
        <v>3628.5010695311885</v>
      </c>
      <c r="HB19" s="15">
        <f t="shared" si="16"/>
        <v>3773.6411123124362</v>
      </c>
      <c r="HC19" s="15">
        <f t="shared" si="16"/>
        <v>3924.5867568049339</v>
      </c>
      <c r="HD19" s="15">
        <f t="shared" si="16"/>
        <v>4081.5702270771312</v>
      </c>
      <c r="HE19" s="15">
        <f t="shared" si="16"/>
        <v>4244.8330361602166</v>
      </c>
      <c r="HF19" s="15">
        <f t="shared" si="16"/>
        <v>4414.6263576066258</v>
      </c>
      <c r="HG19" s="15">
        <f t="shared" si="16"/>
        <v>4591.211411910891</v>
      </c>
      <c r="HH19" s="15">
        <f t="shared" si="16"/>
        <v>4774.859868387327</v>
      </c>
    </row>
    <row r="20" spans="1:216" ht="16.5" customHeight="1" x14ac:dyDescent="0.2">
      <c r="A20" s="37">
        <v>8</v>
      </c>
      <c r="B20" s="37"/>
      <c r="C20" s="70" t="s">
        <v>69</v>
      </c>
      <c r="D20" s="5"/>
      <c r="E20" s="8">
        <v>77.750277777777796</v>
      </c>
      <c r="F20" s="8">
        <v>2.96</v>
      </c>
      <c r="G20" s="55">
        <v>2.9666666666666664E-2</v>
      </c>
      <c r="H20" s="57">
        <f t="shared" si="19"/>
        <v>3.138888888888889E-2</v>
      </c>
      <c r="I20" s="57">
        <f t="shared" si="19"/>
        <v>3.3111111111111112E-2</v>
      </c>
      <c r="J20" s="57">
        <f t="shared" si="19"/>
        <v>3.4833333333333334E-2</v>
      </c>
      <c r="K20" s="57">
        <f t="shared" si="19"/>
        <v>3.6555555555555556E-2</v>
      </c>
      <c r="L20" s="57">
        <f t="shared" si="19"/>
        <v>3.8277777777777779E-2</v>
      </c>
      <c r="M20" s="57">
        <f t="shared" si="18"/>
        <v>0.04</v>
      </c>
      <c r="N20" s="55">
        <f t="shared" si="17"/>
        <v>7.7014606367994398E-2</v>
      </c>
      <c r="P20" s="24">
        <f t="shared" si="1"/>
        <v>-77.750277777777796</v>
      </c>
      <c r="Q20" s="15">
        <f t="shared" si="2"/>
        <v>3.0478133333333335</v>
      </c>
      <c r="R20" s="15">
        <f t="shared" si="3"/>
        <v>3.1382317955555559</v>
      </c>
      <c r="S20" s="15">
        <f t="shared" si="3"/>
        <v>3.2313326721570377</v>
      </c>
      <c r="T20" s="15">
        <f t="shared" si="3"/>
        <v>3.3271955414310299</v>
      </c>
      <c r="U20" s="15">
        <f t="shared" si="3"/>
        <v>3.425902342493484</v>
      </c>
      <c r="V20" s="15">
        <f t="shared" si="4"/>
        <v>3.5334376104661964</v>
      </c>
      <c r="W20" s="15">
        <f t="shared" si="4"/>
        <v>3.6504336557905215</v>
      </c>
      <c r="X20" s="15">
        <f t="shared" si="4"/>
        <v>3.777590428133891</v>
      </c>
      <c r="Y20" s="15">
        <f t="shared" si="4"/>
        <v>3.9156823448956741</v>
      </c>
      <c r="Z20" s="15">
        <f t="shared" si="4"/>
        <v>4.0655659635419585</v>
      </c>
      <c r="AA20" s="15">
        <f t="shared" si="5"/>
        <v>4.2281886020836374</v>
      </c>
      <c r="AB20" s="15">
        <f t="shared" si="5"/>
        <v>4.3973161461669834</v>
      </c>
      <c r="AC20" s="15">
        <f t="shared" si="5"/>
        <v>4.5732087920136628</v>
      </c>
      <c r="AD20" s="15">
        <f t="shared" si="5"/>
        <v>4.7561371436942093</v>
      </c>
      <c r="AE20" s="15">
        <f t="shared" si="5"/>
        <v>4.9463826294419775</v>
      </c>
      <c r="AF20" s="15">
        <f t="shared" si="5"/>
        <v>5.1442379346196567</v>
      </c>
      <c r="AG20" s="15">
        <f t="shared" si="5"/>
        <v>5.3500074520044434</v>
      </c>
      <c r="AH20" s="15">
        <f t="shared" si="5"/>
        <v>5.5640077500846212</v>
      </c>
      <c r="AI20" s="15">
        <f t="shared" si="5"/>
        <v>5.7865680600880065</v>
      </c>
      <c r="AJ20" s="15">
        <f t="shared" si="5"/>
        <v>6.0180307824915271</v>
      </c>
      <c r="AK20" s="15">
        <f t="shared" si="5"/>
        <v>6.2587520137911881</v>
      </c>
      <c r="AL20" s="15">
        <f t="shared" si="5"/>
        <v>6.5091020943428362</v>
      </c>
      <c r="AM20" s="15">
        <f t="shared" si="5"/>
        <v>6.7694661781165495</v>
      </c>
      <c r="AN20" s="15">
        <f t="shared" si="5"/>
        <v>7.0402448252412118</v>
      </c>
      <c r="AO20" s="15">
        <f t="shared" si="5"/>
        <v>7.3218546182508604</v>
      </c>
      <c r="AP20" s="15">
        <f t="shared" si="5"/>
        <v>7.6147288029808946</v>
      </c>
      <c r="AQ20" s="15">
        <f t="shared" si="6"/>
        <v>7.9193179551001309</v>
      </c>
      <c r="AR20" s="15">
        <f t="shared" si="6"/>
        <v>8.2360906733041368</v>
      </c>
      <c r="AS20" s="15">
        <f t="shared" si="6"/>
        <v>8.5655343002363029</v>
      </c>
      <c r="AT20" s="15">
        <f t="shared" si="6"/>
        <v>8.9081556722457549</v>
      </c>
      <c r="AU20" s="15">
        <f t="shared" si="6"/>
        <v>9.2644818991355855</v>
      </c>
      <c r="AV20" s="15">
        <f t="shared" si="6"/>
        <v>9.6350611751010096</v>
      </c>
      <c r="AW20" s="15">
        <f t="shared" si="6"/>
        <v>10.02046362210505</v>
      </c>
      <c r="AX20" s="15">
        <f t="shared" si="6"/>
        <v>10.421282166989252</v>
      </c>
      <c r="AY20" s="15">
        <f t="shared" si="6"/>
        <v>10.838133453668823</v>
      </c>
      <c r="AZ20" s="15">
        <f t="shared" si="6"/>
        <v>11.271658791815575</v>
      </c>
      <c r="BA20" s="15">
        <f t="shared" si="6"/>
        <v>11.722525143488198</v>
      </c>
      <c r="BB20" s="15">
        <f t="shared" si="6"/>
        <v>12.191426149227727</v>
      </c>
      <c r="BC20" s="15">
        <f t="shared" si="6"/>
        <v>12.679083195196837</v>
      </c>
      <c r="BD20" s="15">
        <f t="shared" si="6"/>
        <v>13.18624652300471</v>
      </c>
      <c r="BE20" s="15">
        <f t="shared" si="6"/>
        <v>13.7136963839249</v>
      </c>
      <c r="BF20" s="15">
        <f t="shared" si="6"/>
        <v>14.262244239281896</v>
      </c>
      <c r="BG20" s="15">
        <f t="shared" si="7"/>
        <v>14.832734008853173</v>
      </c>
      <c r="BH20" s="15">
        <f t="shared" si="7"/>
        <v>15.426043369207299</v>
      </c>
      <c r="BI20" s="15">
        <f t="shared" si="7"/>
        <v>16.043085103975592</v>
      </c>
      <c r="BJ20" s="15">
        <f t="shared" si="7"/>
        <v>16.684808508134616</v>
      </c>
      <c r="BK20" s="15">
        <f t="shared" si="7"/>
        <v>17.352200848460001</v>
      </c>
      <c r="BL20" s="15">
        <f t="shared" si="7"/>
        <v>18.0462888823984</v>
      </c>
      <c r="BM20" s="15">
        <f t="shared" si="7"/>
        <v>18.768140437694338</v>
      </c>
      <c r="BN20" s="15">
        <f t="shared" si="7"/>
        <v>19.518866055202114</v>
      </c>
      <c r="BO20" s="15">
        <f t="shared" si="7"/>
        <v>20.299620697410198</v>
      </c>
      <c r="BP20" s="15">
        <f t="shared" si="7"/>
        <v>21.111605525306608</v>
      </c>
      <c r="BQ20" s="15">
        <f t="shared" si="7"/>
        <v>21.956069746318875</v>
      </c>
      <c r="BR20" s="15">
        <f t="shared" si="7"/>
        <v>22.83431253617163</v>
      </c>
      <c r="BS20" s="15">
        <f t="shared" si="7"/>
        <v>23.747685037618496</v>
      </c>
      <c r="BT20" s="15">
        <f t="shared" si="7"/>
        <v>24.697592439123238</v>
      </c>
      <c r="BU20" s="15">
        <f t="shared" si="7"/>
        <v>25.685496136688169</v>
      </c>
      <c r="BV20" s="15">
        <f t="shared" si="7"/>
        <v>26.712915982155696</v>
      </c>
      <c r="BW20" s="15">
        <f t="shared" si="8"/>
        <v>27.781432621441926</v>
      </c>
      <c r="BX20" s="15">
        <f t="shared" si="8"/>
        <v>28.892689926299603</v>
      </c>
      <c r="BY20" s="15">
        <f t="shared" si="8"/>
        <v>30.048397523351589</v>
      </c>
      <c r="BZ20" s="15">
        <f t="shared" si="8"/>
        <v>31.250333424285653</v>
      </c>
      <c r="CA20" s="15">
        <f t="shared" si="8"/>
        <v>32.500346761257077</v>
      </c>
      <c r="CB20" s="15">
        <f t="shared" si="8"/>
        <v>33.800360631707363</v>
      </c>
      <c r="CC20" s="15">
        <f t="shared" si="8"/>
        <v>35.152375056975657</v>
      </c>
      <c r="CD20" s="15">
        <f t="shared" si="8"/>
        <v>36.558470059254688</v>
      </c>
      <c r="CE20" s="15">
        <f t="shared" si="8"/>
        <v>38.020808861624879</v>
      </c>
      <c r="CF20" s="15">
        <f t="shared" si="8"/>
        <v>39.541641216089879</v>
      </c>
      <c r="CG20" s="15">
        <f t="shared" si="8"/>
        <v>41.123306864733472</v>
      </c>
      <c r="CH20" s="15">
        <f t="shared" si="8"/>
        <v>42.768239139322809</v>
      </c>
      <c r="CI20" s="15">
        <f t="shared" si="8"/>
        <v>44.478968704895721</v>
      </c>
      <c r="CJ20" s="15">
        <f t="shared" si="8"/>
        <v>46.258127453091554</v>
      </c>
      <c r="CK20" s="15">
        <f t="shared" si="8"/>
        <v>48.108452551215215</v>
      </c>
      <c r="CL20" s="15">
        <f t="shared" si="8"/>
        <v>50.032790653263824</v>
      </c>
      <c r="CM20" s="15">
        <f t="shared" si="9"/>
        <v>52.034102279394375</v>
      </c>
      <c r="CN20" s="15">
        <f t="shared" si="9"/>
        <v>54.115466370570154</v>
      </c>
      <c r="CO20" s="15">
        <f t="shared" si="9"/>
        <v>56.280085025392964</v>
      </c>
      <c r="CP20" s="15">
        <f t="shared" si="9"/>
        <v>58.531288426408686</v>
      </c>
      <c r="CQ20" s="15">
        <f t="shared" si="9"/>
        <v>60.872539963465037</v>
      </c>
      <c r="CR20" s="15">
        <f t="shared" si="9"/>
        <v>63.307441562003639</v>
      </c>
      <c r="CS20" s="15">
        <f t="shared" si="9"/>
        <v>65.839739224483793</v>
      </c>
      <c r="CT20" s="15">
        <f t="shared" si="9"/>
        <v>68.473328793463153</v>
      </c>
      <c r="CU20" s="15">
        <f t="shared" si="9"/>
        <v>71.212261945201675</v>
      </c>
      <c r="CV20" s="15">
        <f t="shared" si="9"/>
        <v>74.060752423009745</v>
      </c>
      <c r="CW20" s="15">
        <f t="shared" si="9"/>
        <v>77.023182519930131</v>
      </c>
      <c r="CX20" s="15">
        <f t="shared" si="9"/>
        <v>80.104109820727345</v>
      </c>
      <c r="CY20" s="15">
        <f t="shared" si="9"/>
        <v>83.308274213556444</v>
      </c>
      <c r="CZ20" s="15">
        <f t="shared" si="9"/>
        <v>86.64060518209871</v>
      </c>
      <c r="DA20" s="15">
        <f t="shared" si="9"/>
        <v>90.106229389382662</v>
      </c>
      <c r="DB20" s="15">
        <f t="shared" si="9"/>
        <v>93.710478564957967</v>
      </c>
      <c r="DC20" s="15">
        <f t="shared" si="10"/>
        <v>97.458897707556289</v>
      </c>
      <c r="DD20" s="15">
        <f t="shared" si="10"/>
        <v>101.35725361585854</v>
      </c>
      <c r="DE20" s="15">
        <f t="shared" si="10"/>
        <v>105.41154376049289</v>
      </c>
      <c r="DF20" s="15">
        <f t="shared" si="10"/>
        <v>109.62800551091262</v>
      </c>
      <c r="DG20" s="15">
        <f t="shared" si="10"/>
        <v>114.01312573134912</v>
      </c>
      <c r="DH20" s="15">
        <f t="shared" si="10"/>
        <v>118.57365076060309</v>
      </c>
      <c r="DI20" s="15">
        <f t="shared" si="10"/>
        <v>123.31659679102721</v>
      </c>
      <c r="DJ20" s="15">
        <f t="shared" si="10"/>
        <v>128.24926066266829</v>
      </c>
      <c r="DK20" s="15">
        <f t="shared" si="10"/>
        <v>133.37923108917502</v>
      </c>
      <c r="DL20" s="15">
        <f t="shared" si="10"/>
        <v>138.71440033274203</v>
      </c>
      <c r="DM20" s="15">
        <f t="shared" si="10"/>
        <v>144.26297634605172</v>
      </c>
      <c r="DN20" s="15">
        <f t="shared" si="10"/>
        <v>150.03349539989378</v>
      </c>
      <c r="DO20" s="15">
        <f t="shared" si="10"/>
        <v>156.03483521588953</v>
      </c>
      <c r="DP20" s="15">
        <f t="shared" si="10"/>
        <v>162.27622862452512</v>
      </c>
      <c r="DQ20" s="15">
        <f t="shared" si="10"/>
        <v>168.76727776950614</v>
      </c>
      <c r="DR20" s="15">
        <f t="shared" si="10"/>
        <v>175.51796888028639</v>
      </c>
      <c r="DS20" s="15">
        <f t="shared" si="11"/>
        <v>182.53868763549784</v>
      </c>
      <c r="DT20" s="15">
        <f t="shared" si="11"/>
        <v>189.84023514091777</v>
      </c>
      <c r="DU20" s="15">
        <f t="shared" si="11"/>
        <v>197.4338445465545</v>
      </c>
      <c r="DV20" s="15">
        <f t="shared" si="11"/>
        <v>205.33119832841669</v>
      </c>
      <c r="DW20" s="15">
        <f t="shared" si="11"/>
        <v>213.54444626155336</v>
      </c>
      <c r="DX20" s="15">
        <f t="shared" si="11"/>
        <v>222.08622411201551</v>
      </c>
      <c r="DY20" s="15">
        <f t="shared" si="11"/>
        <v>230.96967307649615</v>
      </c>
      <c r="DZ20" s="15">
        <f t="shared" si="11"/>
        <v>240.208459999556</v>
      </c>
      <c r="EA20" s="15">
        <f t="shared" si="11"/>
        <v>249.81679839953824</v>
      </c>
      <c r="EB20" s="15">
        <f t="shared" si="11"/>
        <v>259.80947033551979</v>
      </c>
      <c r="EC20" s="15">
        <f t="shared" si="11"/>
        <v>270.2018491489406</v>
      </c>
      <c r="ED20" s="15">
        <f t="shared" si="11"/>
        <v>281.00992311489824</v>
      </c>
      <c r="EE20" s="15">
        <f t="shared" si="11"/>
        <v>292.25032003949417</v>
      </c>
      <c r="EF20" s="15">
        <f t="shared" si="11"/>
        <v>303.94033284107394</v>
      </c>
      <c r="EG20" s="15">
        <f t="shared" si="11"/>
        <v>316.09794615471691</v>
      </c>
      <c r="EH20" s="15">
        <f t="shared" si="11"/>
        <v>328.74186400090559</v>
      </c>
      <c r="EI20" s="15">
        <f t="shared" si="12"/>
        <v>341.89153856094185</v>
      </c>
      <c r="EJ20" s="15">
        <f t="shared" si="12"/>
        <v>355.56720010337955</v>
      </c>
      <c r="EK20" s="15">
        <f t="shared" si="12"/>
        <v>369.78988810751474</v>
      </c>
      <c r="EL20" s="15">
        <f t="shared" si="12"/>
        <v>384.58148363181533</v>
      </c>
      <c r="EM20" s="15">
        <f t="shared" si="12"/>
        <v>399.96474297708795</v>
      </c>
      <c r="EN20" s="15">
        <f t="shared" si="12"/>
        <v>415.96333269617151</v>
      </c>
      <c r="EO20" s="15">
        <f t="shared" si="12"/>
        <v>432.6018660040184</v>
      </c>
      <c r="EP20" s="15">
        <f t="shared" si="12"/>
        <v>449.90594064417917</v>
      </c>
      <c r="EQ20" s="15">
        <f t="shared" si="12"/>
        <v>467.90217826994638</v>
      </c>
      <c r="ER20" s="15">
        <f t="shared" si="12"/>
        <v>486.61826540074424</v>
      </c>
      <c r="ES20" s="15">
        <f t="shared" si="12"/>
        <v>506.08299601677402</v>
      </c>
      <c r="ET20" s="15">
        <f t="shared" si="12"/>
        <v>526.32631585744502</v>
      </c>
      <c r="EU20" s="15">
        <f t="shared" si="12"/>
        <v>547.37936849174287</v>
      </c>
      <c r="EV20" s="15">
        <f t="shared" si="12"/>
        <v>569.27454323141262</v>
      </c>
      <c r="EW20" s="15">
        <f t="shared" si="12"/>
        <v>592.04552496066913</v>
      </c>
      <c r="EX20" s="15">
        <f t="shared" si="12"/>
        <v>615.72734595909594</v>
      </c>
      <c r="EY20" s="15">
        <f t="shared" si="13"/>
        <v>640.35643979745976</v>
      </c>
      <c r="EZ20" s="15">
        <f t="shared" si="13"/>
        <v>665.97069738935818</v>
      </c>
      <c r="FA20" s="15">
        <f t="shared" si="13"/>
        <v>692.60952528493249</v>
      </c>
      <c r="FB20" s="15">
        <f t="shared" si="13"/>
        <v>720.31390629632983</v>
      </c>
      <c r="FC20" s="15">
        <f t="shared" si="13"/>
        <v>749.1264625481831</v>
      </c>
      <c r="FD20" s="15">
        <f t="shared" si="13"/>
        <v>779.09152105011049</v>
      </c>
      <c r="FE20" s="15">
        <f t="shared" si="13"/>
        <v>810.25518189211493</v>
      </c>
      <c r="FF20" s="15">
        <f t="shared" si="13"/>
        <v>842.6653891677995</v>
      </c>
      <c r="FG20" s="15">
        <f t="shared" si="13"/>
        <v>876.37200473451151</v>
      </c>
      <c r="FH20" s="15">
        <f t="shared" si="13"/>
        <v>911.42688492389198</v>
      </c>
      <c r="FI20" s="15">
        <f t="shared" si="13"/>
        <v>947.88396032084768</v>
      </c>
      <c r="FJ20" s="15">
        <f t="shared" si="13"/>
        <v>985.79931873368162</v>
      </c>
      <c r="FK20" s="15">
        <f t="shared" si="13"/>
        <v>1025.2312914830288</v>
      </c>
      <c r="FL20" s="15">
        <f t="shared" si="13"/>
        <v>1066.2405431423499</v>
      </c>
      <c r="FM20" s="15">
        <f t="shared" si="13"/>
        <v>1108.8901648680439</v>
      </c>
      <c r="FN20" s="15">
        <f t="shared" si="13"/>
        <v>1153.2457714627658</v>
      </c>
      <c r="FO20" s="15">
        <f t="shared" si="14"/>
        <v>1199.3756023212763</v>
      </c>
      <c r="FP20" s="15">
        <f t="shared" si="14"/>
        <v>1247.3506264141274</v>
      </c>
      <c r="FQ20" s="15">
        <f t="shared" si="14"/>
        <v>1297.2446514706926</v>
      </c>
      <c r="FR20" s="15">
        <f t="shared" si="14"/>
        <v>1349.1344375295203</v>
      </c>
      <c r="FS20" s="15">
        <f t="shared" si="14"/>
        <v>1403.0998150307012</v>
      </c>
      <c r="FT20" s="15">
        <f t="shared" si="14"/>
        <v>1459.2238076319293</v>
      </c>
      <c r="FU20" s="15">
        <f t="shared" si="14"/>
        <v>1517.5927599372064</v>
      </c>
      <c r="FV20" s="15">
        <f t="shared" si="14"/>
        <v>1578.2964703346947</v>
      </c>
      <c r="FW20" s="15">
        <f t="shared" si="14"/>
        <v>1641.4283291480826</v>
      </c>
      <c r="FX20" s="15">
        <f t="shared" si="14"/>
        <v>1707.085462314006</v>
      </c>
      <c r="FY20" s="15">
        <f t="shared" si="14"/>
        <v>1775.3688808065663</v>
      </c>
      <c r="FZ20" s="15">
        <f t="shared" si="14"/>
        <v>1846.3836360388291</v>
      </c>
      <c r="GA20" s="15">
        <f t="shared" si="14"/>
        <v>1920.2389814803823</v>
      </c>
      <c r="GB20" s="15">
        <f t="shared" si="14"/>
        <v>1997.0485407395977</v>
      </c>
      <c r="GC20" s="15">
        <f t="shared" si="14"/>
        <v>2076.9304823691818</v>
      </c>
      <c r="GD20" s="15">
        <f t="shared" si="14"/>
        <v>2160.0077016639493</v>
      </c>
      <c r="GE20" s="15">
        <f t="shared" si="15"/>
        <v>2246.4080097305073</v>
      </c>
      <c r="GF20" s="15">
        <f t="shared" si="15"/>
        <v>2336.2643301197277</v>
      </c>
      <c r="GG20" s="15">
        <f t="shared" si="15"/>
        <v>2429.7149033245169</v>
      </c>
      <c r="GH20" s="15">
        <f t="shared" si="15"/>
        <v>2526.9034994574977</v>
      </c>
      <c r="GI20" s="15">
        <f t="shared" si="15"/>
        <v>2627.9796394357977</v>
      </c>
      <c r="GJ20" s="15">
        <f t="shared" si="15"/>
        <v>2733.0988250132295</v>
      </c>
      <c r="GK20" s="15">
        <f t="shared" si="15"/>
        <v>2842.4227780137589</v>
      </c>
      <c r="GL20" s="15">
        <f t="shared" si="15"/>
        <v>2956.1196891343093</v>
      </c>
      <c r="GM20" s="15">
        <f t="shared" si="15"/>
        <v>3074.3644766996817</v>
      </c>
      <c r="GN20" s="15">
        <f t="shared" si="15"/>
        <v>3197.3390557676689</v>
      </c>
      <c r="GO20" s="15">
        <f t="shared" si="15"/>
        <v>3325.2326179983756</v>
      </c>
      <c r="GP20" s="15">
        <f t="shared" si="15"/>
        <v>3458.2419227183109</v>
      </c>
      <c r="GQ20" s="15">
        <f t="shared" si="15"/>
        <v>3596.5715996270433</v>
      </c>
      <c r="GR20" s="15">
        <f t="shared" si="15"/>
        <v>3740.434463612125</v>
      </c>
      <c r="GS20" s="15">
        <f t="shared" si="15"/>
        <v>3890.0518421566103</v>
      </c>
      <c r="GT20" s="15">
        <f t="shared" si="15"/>
        <v>4045.653915842875</v>
      </c>
      <c r="GU20" s="15">
        <f t="shared" si="16"/>
        <v>4207.4800724765901</v>
      </c>
      <c r="GV20" s="15">
        <f t="shared" si="16"/>
        <v>4375.7792753756539</v>
      </c>
      <c r="GW20" s="15">
        <f t="shared" si="16"/>
        <v>4550.8104463906802</v>
      </c>
      <c r="GX20" s="15">
        <f t="shared" si="16"/>
        <v>4732.8428642463077</v>
      </c>
      <c r="GY20" s="15">
        <f t="shared" si="16"/>
        <v>4922.1565788161606</v>
      </c>
      <c r="GZ20" s="15">
        <f t="shared" si="16"/>
        <v>5119.0428419688069</v>
      </c>
      <c r="HA20" s="15">
        <f t="shared" si="16"/>
        <v>5323.804555647559</v>
      </c>
      <c r="HB20" s="15">
        <f t="shared" si="16"/>
        <v>5536.7567378734611</v>
      </c>
      <c r="HC20" s="15">
        <f t="shared" si="16"/>
        <v>5758.2270073884001</v>
      </c>
      <c r="HD20" s="15">
        <f t="shared" si="16"/>
        <v>5988.5560876839363</v>
      </c>
      <c r="HE20" s="15">
        <f t="shared" si="16"/>
        <v>6228.0983311912942</v>
      </c>
      <c r="HF20" s="15">
        <f t="shared" si="16"/>
        <v>6477.2222644389458</v>
      </c>
      <c r="HG20" s="15">
        <f t="shared" si="16"/>
        <v>6736.311155016504</v>
      </c>
      <c r="HH20" s="15">
        <f t="shared" si="16"/>
        <v>7005.7636012171643</v>
      </c>
    </row>
    <row r="21" spans="1:216" ht="16.5" customHeight="1" x14ac:dyDescent="0.2">
      <c r="A21" s="37">
        <v>9</v>
      </c>
      <c r="B21" s="37"/>
      <c r="C21" s="70" t="s">
        <v>41</v>
      </c>
      <c r="D21" s="5"/>
      <c r="E21" s="8">
        <v>110.99505555555562</v>
      </c>
      <c r="F21" s="8">
        <v>3.78</v>
      </c>
      <c r="G21" s="55">
        <v>6.3300000000000009E-2</v>
      </c>
      <c r="H21" s="57">
        <f t="shared" si="19"/>
        <v>5.9416666666666673E-2</v>
      </c>
      <c r="I21" s="57">
        <f t="shared" si="19"/>
        <v>5.5533333333333337E-2</v>
      </c>
      <c r="J21" s="57">
        <f t="shared" si="19"/>
        <v>5.1650000000000001E-2</v>
      </c>
      <c r="K21" s="57">
        <f t="shared" si="19"/>
        <v>4.7766666666666666E-2</v>
      </c>
      <c r="L21" s="57">
        <f t="shared" si="19"/>
        <v>4.388333333333333E-2</v>
      </c>
      <c r="M21" s="57">
        <f t="shared" si="18"/>
        <v>0.04</v>
      </c>
      <c r="N21" s="55">
        <f t="shared" si="17"/>
        <v>8.1011375658445184E-2</v>
      </c>
      <c r="P21" s="24">
        <f t="shared" si="1"/>
        <v>-110.99505555555562</v>
      </c>
      <c r="Q21" s="15">
        <f t="shared" si="2"/>
        <v>4.0192739999999993</v>
      </c>
      <c r="R21" s="15">
        <f t="shared" si="3"/>
        <v>4.2736940441999991</v>
      </c>
      <c r="S21" s="15">
        <f t="shared" si="3"/>
        <v>4.5442188771978591</v>
      </c>
      <c r="T21" s="15">
        <f t="shared" si="3"/>
        <v>4.8318679321244833</v>
      </c>
      <c r="U21" s="15">
        <f t="shared" si="3"/>
        <v>5.1377251722279631</v>
      </c>
      <c r="V21" s="15">
        <f t="shared" si="4"/>
        <v>5.4429916762111743</v>
      </c>
      <c r="W21" s="15">
        <f t="shared" si="4"/>
        <v>5.7452591472967685</v>
      </c>
      <c r="X21" s="15">
        <f t="shared" si="4"/>
        <v>6.0420017822546468</v>
      </c>
      <c r="Y21" s="15">
        <f t="shared" si="4"/>
        <v>6.3306080673870104</v>
      </c>
      <c r="Z21" s="15">
        <f t="shared" si="4"/>
        <v>6.6084162514108433</v>
      </c>
      <c r="AA21" s="15">
        <f t="shared" si="5"/>
        <v>6.872752901467277</v>
      </c>
      <c r="AB21" s="15">
        <f t="shared" si="5"/>
        <v>7.1476630175259688</v>
      </c>
      <c r="AC21" s="15">
        <f t="shared" si="5"/>
        <v>7.4335695382270082</v>
      </c>
      <c r="AD21" s="15">
        <f t="shared" si="5"/>
        <v>7.7309123197560892</v>
      </c>
      <c r="AE21" s="15">
        <f t="shared" si="5"/>
        <v>8.0401488125463327</v>
      </c>
      <c r="AF21" s="15">
        <f t="shared" si="5"/>
        <v>8.361754765048186</v>
      </c>
      <c r="AG21" s="15">
        <f t="shared" si="5"/>
        <v>8.6962249556501146</v>
      </c>
      <c r="AH21" s="15">
        <f t="shared" si="5"/>
        <v>9.0440739538761186</v>
      </c>
      <c r="AI21" s="15">
        <f t="shared" si="5"/>
        <v>9.4058369120311642</v>
      </c>
      <c r="AJ21" s="15">
        <f t="shared" si="5"/>
        <v>9.7820703885124107</v>
      </c>
      <c r="AK21" s="15">
        <f t="shared" si="5"/>
        <v>10.173353204052907</v>
      </c>
      <c r="AL21" s="15">
        <f t="shared" si="5"/>
        <v>10.580287332215024</v>
      </c>
      <c r="AM21" s="15">
        <f t="shared" si="5"/>
        <v>11.003498825503625</v>
      </c>
      <c r="AN21" s="15">
        <f t="shared" si="5"/>
        <v>11.44363877852377</v>
      </c>
      <c r="AO21" s="15">
        <f t="shared" si="5"/>
        <v>11.901384329664721</v>
      </c>
      <c r="AP21" s="15">
        <f t="shared" si="5"/>
        <v>12.37743970285131</v>
      </c>
      <c r="AQ21" s="15">
        <f t="shared" si="6"/>
        <v>12.872537290965363</v>
      </c>
      <c r="AR21" s="15">
        <f t="shared" si="6"/>
        <v>13.387438782603978</v>
      </c>
      <c r="AS21" s="15">
        <f t="shared" si="6"/>
        <v>13.922936333908137</v>
      </c>
      <c r="AT21" s="15">
        <f t="shared" si="6"/>
        <v>14.479853787264462</v>
      </c>
      <c r="AU21" s="15">
        <f t="shared" si="6"/>
        <v>15.059047938755041</v>
      </c>
      <c r="AV21" s="15">
        <f t="shared" si="6"/>
        <v>15.661409856305244</v>
      </c>
      <c r="AW21" s="15">
        <f t="shared" si="6"/>
        <v>16.287866250557453</v>
      </c>
      <c r="AX21" s="15">
        <f t="shared" si="6"/>
        <v>16.939380900579753</v>
      </c>
      <c r="AY21" s="15">
        <f t="shared" si="6"/>
        <v>17.616956136602944</v>
      </c>
      <c r="AZ21" s="15">
        <f t="shared" si="6"/>
        <v>18.321634382067064</v>
      </c>
      <c r="BA21" s="15">
        <f t="shared" si="6"/>
        <v>19.054499757349745</v>
      </c>
      <c r="BB21" s="15">
        <f t="shared" si="6"/>
        <v>19.816679747643736</v>
      </c>
      <c r="BC21" s="15">
        <f t="shared" si="6"/>
        <v>20.609346937549486</v>
      </c>
      <c r="BD21" s="15">
        <f t="shared" si="6"/>
        <v>21.433720815051466</v>
      </c>
      <c r="BE21" s="15">
        <f t="shared" si="6"/>
        <v>22.291069647653526</v>
      </c>
      <c r="BF21" s="15">
        <f t="shared" si="6"/>
        <v>23.182712433559669</v>
      </c>
      <c r="BG21" s="15">
        <f t="shared" si="7"/>
        <v>24.110020930902056</v>
      </c>
      <c r="BH21" s="15">
        <f t="shared" si="7"/>
        <v>25.074421768138141</v>
      </c>
      <c r="BI21" s="15">
        <f t="shared" si="7"/>
        <v>26.077398638863666</v>
      </c>
      <c r="BJ21" s="15">
        <f t="shared" si="7"/>
        <v>27.120494584418214</v>
      </c>
      <c r="BK21" s="15">
        <f t="shared" si="7"/>
        <v>28.205314367794944</v>
      </c>
      <c r="BL21" s="15">
        <f t="shared" si="7"/>
        <v>29.333526942506744</v>
      </c>
      <c r="BM21" s="15">
        <f t="shared" si="7"/>
        <v>30.506868020207015</v>
      </c>
      <c r="BN21" s="15">
        <f t="shared" si="7"/>
        <v>31.727142741015296</v>
      </c>
      <c r="BO21" s="15">
        <f t="shared" si="7"/>
        <v>32.996228450655906</v>
      </c>
      <c r="BP21" s="15">
        <f t="shared" si="7"/>
        <v>34.316077588682141</v>
      </c>
      <c r="BQ21" s="15">
        <f t="shared" si="7"/>
        <v>35.688720692229431</v>
      </c>
      <c r="BR21" s="15">
        <f t="shared" si="7"/>
        <v>37.11626951991861</v>
      </c>
      <c r="BS21" s="15">
        <f t="shared" si="7"/>
        <v>38.600920300715359</v>
      </c>
      <c r="BT21" s="15">
        <f t="shared" si="7"/>
        <v>40.144957112743974</v>
      </c>
      <c r="BU21" s="15">
        <f t="shared" si="7"/>
        <v>41.750755397253734</v>
      </c>
      <c r="BV21" s="15">
        <f t="shared" si="7"/>
        <v>43.420785613143885</v>
      </c>
      <c r="BW21" s="15">
        <f t="shared" si="8"/>
        <v>45.157617037669638</v>
      </c>
      <c r="BX21" s="15">
        <f t="shared" si="8"/>
        <v>46.963921719176426</v>
      </c>
      <c r="BY21" s="15">
        <f t="shared" si="8"/>
        <v>48.842478587943482</v>
      </c>
      <c r="BZ21" s="15">
        <f t="shared" si="8"/>
        <v>50.796177731461221</v>
      </c>
      <c r="CA21" s="15">
        <f t="shared" si="8"/>
        <v>52.828024840719671</v>
      </c>
      <c r="CB21" s="15">
        <f t="shared" si="8"/>
        <v>54.941145834348461</v>
      </c>
      <c r="CC21" s="15">
        <f t="shared" si="8"/>
        <v>57.138791667722401</v>
      </c>
      <c r="CD21" s="15">
        <f t="shared" si="8"/>
        <v>59.424343334431299</v>
      </c>
      <c r="CE21" s="15">
        <f t="shared" si="8"/>
        <v>61.801317067808554</v>
      </c>
      <c r="CF21" s="15">
        <f t="shared" si="8"/>
        <v>64.273369750520899</v>
      </c>
      <c r="CG21" s="15">
        <f t="shared" si="8"/>
        <v>66.844304540541742</v>
      </c>
      <c r="CH21" s="15">
        <f t="shared" si="8"/>
        <v>69.518076722163414</v>
      </c>
      <c r="CI21" s="15">
        <f t="shared" si="8"/>
        <v>72.298799791049959</v>
      </c>
      <c r="CJ21" s="15">
        <f t="shared" si="8"/>
        <v>75.190751782691962</v>
      </c>
      <c r="CK21" s="15">
        <f t="shared" si="8"/>
        <v>78.198381853999649</v>
      </c>
      <c r="CL21" s="15">
        <f t="shared" si="8"/>
        <v>81.326317128159644</v>
      </c>
      <c r="CM21" s="15">
        <f t="shared" si="9"/>
        <v>84.579369813286036</v>
      </c>
      <c r="CN21" s="15">
        <f t="shared" si="9"/>
        <v>87.962544605817484</v>
      </c>
      <c r="CO21" s="15">
        <f t="shared" si="9"/>
        <v>91.481046390050182</v>
      </c>
      <c r="CP21" s="15">
        <f t="shared" si="9"/>
        <v>95.140288245652187</v>
      </c>
      <c r="CQ21" s="15">
        <f t="shared" si="9"/>
        <v>98.945899775478281</v>
      </c>
      <c r="CR21" s="15">
        <f t="shared" si="9"/>
        <v>102.90373576649742</v>
      </c>
      <c r="CS21" s="15">
        <f t="shared" si="9"/>
        <v>107.01988519715732</v>
      </c>
      <c r="CT21" s="15">
        <f t="shared" si="9"/>
        <v>111.30068060504362</v>
      </c>
      <c r="CU21" s="15">
        <f t="shared" si="9"/>
        <v>115.75270782924537</v>
      </c>
      <c r="CV21" s="15">
        <f t="shared" si="9"/>
        <v>120.38281614241518</v>
      </c>
      <c r="CW21" s="15">
        <f t="shared" si="9"/>
        <v>125.19812878811179</v>
      </c>
      <c r="CX21" s="15">
        <f t="shared" si="9"/>
        <v>130.20605393963626</v>
      </c>
      <c r="CY21" s="15">
        <f t="shared" si="9"/>
        <v>135.41429609722172</v>
      </c>
      <c r="CZ21" s="15">
        <f t="shared" si="9"/>
        <v>140.8308679411106</v>
      </c>
      <c r="DA21" s="15">
        <f t="shared" si="9"/>
        <v>146.46410265875502</v>
      </c>
      <c r="DB21" s="15">
        <f t="shared" si="9"/>
        <v>152.32266676510523</v>
      </c>
      <c r="DC21" s="15">
        <f t="shared" si="10"/>
        <v>158.41557343570943</v>
      </c>
      <c r="DD21" s="15">
        <f t="shared" si="10"/>
        <v>164.75219637313782</v>
      </c>
      <c r="DE21" s="15">
        <f t="shared" si="10"/>
        <v>171.34228422806333</v>
      </c>
      <c r="DF21" s="15">
        <f t="shared" si="10"/>
        <v>178.19597559718588</v>
      </c>
      <c r="DG21" s="15">
        <f t="shared" si="10"/>
        <v>185.32381462107332</v>
      </c>
      <c r="DH21" s="15">
        <f t="shared" si="10"/>
        <v>192.73676720591627</v>
      </c>
      <c r="DI21" s="15">
        <f t="shared" si="10"/>
        <v>200.44623789415292</v>
      </c>
      <c r="DJ21" s="15">
        <f t="shared" si="10"/>
        <v>208.46408740991905</v>
      </c>
      <c r="DK21" s="15">
        <f t="shared" si="10"/>
        <v>216.80265090631582</v>
      </c>
      <c r="DL21" s="15">
        <f t="shared" si="10"/>
        <v>225.47475694256846</v>
      </c>
      <c r="DM21" s="15">
        <f t="shared" si="10"/>
        <v>234.49374722027122</v>
      </c>
      <c r="DN21" s="15">
        <f t="shared" si="10"/>
        <v>243.87349710908208</v>
      </c>
      <c r="DO21" s="15">
        <f t="shared" si="10"/>
        <v>253.62843699344538</v>
      </c>
      <c r="DP21" s="15">
        <f t="shared" si="10"/>
        <v>263.7735744731832</v>
      </c>
      <c r="DQ21" s="15">
        <f t="shared" si="10"/>
        <v>274.32451745211051</v>
      </c>
      <c r="DR21" s="15">
        <f t="shared" si="10"/>
        <v>285.29749815019494</v>
      </c>
      <c r="DS21" s="15">
        <f t="shared" si="11"/>
        <v>296.70939807620277</v>
      </c>
      <c r="DT21" s="15">
        <f t="shared" si="11"/>
        <v>308.57777399925089</v>
      </c>
      <c r="DU21" s="15">
        <f t="shared" si="11"/>
        <v>320.92088495922093</v>
      </c>
      <c r="DV21" s="15">
        <f t="shared" si="11"/>
        <v>333.75772035758979</v>
      </c>
      <c r="DW21" s="15">
        <f t="shared" si="11"/>
        <v>347.10802917189341</v>
      </c>
      <c r="DX21" s="15">
        <f t="shared" si="11"/>
        <v>360.99235033876914</v>
      </c>
      <c r="DY21" s="15">
        <f t="shared" si="11"/>
        <v>375.43204435231991</v>
      </c>
      <c r="DZ21" s="15">
        <f t="shared" si="11"/>
        <v>390.4493261264127</v>
      </c>
      <c r="EA21" s="15">
        <f t="shared" si="11"/>
        <v>406.06729917146924</v>
      </c>
      <c r="EB21" s="15">
        <f t="shared" si="11"/>
        <v>422.30999113832803</v>
      </c>
      <c r="EC21" s="15">
        <f t="shared" si="11"/>
        <v>439.20239078386118</v>
      </c>
      <c r="ED21" s="15">
        <f t="shared" si="11"/>
        <v>456.77048641521566</v>
      </c>
      <c r="EE21" s="15">
        <f t="shared" si="11"/>
        <v>475.04130587182431</v>
      </c>
      <c r="EF21" s="15">
        <f t="shared" si="11"/>
        <v>494.04295810669731</v>
      </c>
      <c r="EG21" s="15">
        <f t="shared" si="11"/>
        <v>513.80467643096517</v>
      </c>
      <c r="EH21" s="15">
        <f t="shared" si="11"/>
        <v>534.35686348820377</v>
      </c>
      <c r="EI21" s="15">
        <f t="shared" si="12"/>
        <v>555.73113802773196</v>
      </c>
      <c r="EJ21" s="15">
        <f t="shared" si="12"/>
        <v>577.96038354884126</v>
      </c>
      <c r="EK21" s="15">
        <f t="shared" si="12"/>
        <v>601.07879889079493</v>
      </c>
      <c r="EL21" s="15">
        <f t="shared" si="12"/>
        <v>625.12195084642678</v>
      </c>
      <c r="EM21" s="15">
        <f t="shared" si="12"/>
        <v>650.12682888028382</v>
      </c>
      <c r="EN21" s="15">
        <f t="shared" si="12"/>
        <v>676.13190203549516</v>
      </c>
      <c r="EO21" s="15">
        <f t="shared" si="12"/>
        <v>703.177178116915</v>
      </c>
      <c r="EP21" s="15">
        <f t="shared" si="12"/>
        <v>731.30426524159168</v>
      </c>
      <c r="EQ21" s="15">
        <f t="shared" si="12"/>
        <v>760.5564358512554</v>
      </c>
      <c r="ER21" s="15">
        <f t="shared" si="12"/>
        <v>790.97869328530567</v>
      </c>
      <c r="ES21" s="15">
        <f t="shared" si="12"/>
        <v>822.61784101671788</v>
      </c>
      <c r="ET21" s="15">
        <f t="shared" si="12"/>
        <v>855.52255465738665</v>
      </c>
      <c r="EU21" s="15">
        <f t="shared" si="12"/>
        <v>889.74345684368211</v>
      </c>
      <c r="EV21" s="15">
        <f t="shared" si="12"/>
        <v>925.33319511742945</v>
      </c>
      <c r="EW21" s="15">
        <f t="shared" si="12"/>
        <v>962.34652292212661</v>
      </c>
      <c r="EX21" s="15">
        <f t="shared" si="12"/>
        <v>1000.8403838390117</v>
      </c>
      <c r="EY21" s="15">
        <f t="shared" si="13"/>
        <v>1040.8739991925722</v>
      </c>
      <c r="EZ21" s="15">
        <f t="shared" si="13"/>
        <v>1082.5089591602753</v>
      </c>
      <c r="FA21" s="15">
        <f t="shared" si="13"/>
        <v>1125.8093175266863</v>
      </c>
      <c r="FB21" s="15">
        <f t="shared" si="13"/>
        <v>1170.8416902277538</v>
      </c>
      <c r="FC21" s="15">
        <f t="shared" si="13"/>
        <v>1217.6753578368641</v>
      </c>
      <c r="FD21" s="15">
        <f t="shared" si="13"/>
        <v>1266.3823721503388</v>
      </c>
      <c r="FE21" s="15">
        <f t="shared" si="13"/>
        <v>1317.0376670363523</v>
      </c>
      <c r="FF21" s="15">
        <f t="shared" si="13"/>
        <v>1369.7191737178064</v>
      </c>
      <c r="FG21" s="15">
        <f t="shared" si="13"/>
        <v>1424.5079406665186</v>
      </c>
      <c r="FH21" s="15">
        <f t="shared" si="13"/>
        <v>1481.4882582931793</v>
      </c>
      <c r="FI21" s="15">
        <f t="shared" si="13"/>
        <v>1540.7477886249067</v>
      </c>
      <c r="FJ21" s="15">
        <f t="shared" si="13"/>
        <v>1602.3777001699029</v>
      </c>
      <c r="FK21" s="15">
        <f t="shared" si="13"/>
        <v>1666.4728081766991</v>
      </c>
      <c r="FL21" s="15">
        <f t="shared" si="13"/>
        <v>1733.1317205037672</v>
      </c>
      <c r="FM21" s="15">
        <f t="shared" si="13"/>
        <v>1802.4569893239179</v>
      </c>
      <c r="FN21" s="15">
        <f t="shared" si="13"/>
        <v>1874.5552688968746</v>
      </c>
      <c r="FO21" s="15">
        <f t="shared" si="14"/>
        <v>1949.5374796527497</v>
      </c>
      <c r="FP21" s="15">
        <f t="shared" si="14"/>
        <v>2027.5189788388598</v>
      </c>
      <c r="FQ21" s="15">
        <f t="shared" si="14"/>
        <v>2108.6197379924142</v>
      </c>
      <c r="FR21" s="15">
        <f t="shared" si="14"/>
        <v>2192.9645275121111</v>
      </c>
      <c r="FS21" s="15">
        <f t="shared" si="14"/>
        <v>2280.6831086125958</v>
      </c>
      <c r="FT21" s="15">
        <f t="shared" si="14"/>
        <v>2371.9104329570996</v>
      </c>
      <c r="FU21" s="15">
        <f t="shared" si="14"/>
        <v>2466.7868502753836</v>
      </c>
      <c r="FV21" s="15">
        <f t="shared" si="14"/>
        <v>2565.4583242863991</v>
      </c>
      <c r="FW21" s="15">
        <f t="shared" si="14"/>
        <v>2668.076657257855</v>
      </c>
      <c r="FX21" s="15">
        <f t="shared" si="14"/>
        <v>2774.7997235481694</v>
      </c>
      <c r="FY21" s="15">
        <f t="shared" si="14"/>
        <v>2885.7917124900964</v>
      </c>
      <c r="FZ21" s="15">
        <f t="shared" si="14"/>
        <v>3001.2233809897002</v>
      </c>
      <c r="GA21" s="15">
        <f t="shared" si="14"/>
        <v>3121.2723162292882</v>
      </c>
      <c r="GB21" s="15">
        <f t="shared" si="14"/>
        <v>3246.12320887846</v>
      </c>
      <c r="GC21" s="15">
        <f t="shared" si="14"/>
        <v>3375.9681372335986</v>
      </c>
      <c r="GD21" s="15">
        <f t="shared" si="14"/>
        <v>3511.0068627229425</v>
      </c>
      <c r="GE21" s="15">
        <f t="shared" si="15"/>
        <v>3651.4471372318603</v>
      </c>
      <c r="GF21" s="15">
        <f t="shared" si="15"/>
        <v>3797.505022721135</v>
      </c>
      <c r="GG21" s="15">
        <f t="shared" si="15"/>
        <v>3949.4052236299804</v>
      </c>
      <c r="GH21" s="15">
        <f t="shared" si="15"/>
        <v>4107.38143257518</v>
      </c>
      <c r="GI21" s="15">
        <f t="shared" si="15"/>
        <v>4271.6766898781871</v>
      </c>
      <c r="GJ21" s="15">
        <f t="shared" si="15"/>
        <v>4442.5437574733151</v>
      </c>
      <c r="GK21" s="15">
        <f t="shared" si="15"/>
        <v>4620.2455077722479</v>
      </c>
      <c r="GL21" s="15">
        <f t="shared" si="15"/>
        <v>4805.0553280831382</v>
      </c>
      <c r="GM21" s="15">
        <f t="shared" si="15"/>
        <v>4997.2575412064643</v>
      </c>
      <c r="GN21" s="15">
        <f t="shared" si="15"/>
        <v>5197.1478428547234</v>
      </c>
      <c r="GO21" s="15">
        <f t="shared" si="15"/>
        <v>5405.0337565689124</v>
      </c>
      <c r="GP21" s="15">
        <f t="shared" si="15"/>
        <v>5621.2351068316693</v>
      </c>
      <c r="GQ21" s="15">
        <f t="shared" si="15"/>
        <v>5846.0845111049366</v>
      </c>
      <c r="GR21" s="15">
        <f t="shared" si="15"/>
        <v>6079.9278915491341</v>
      </c>
      <c r="GS21" s="15">
        <f t="shared" si="15"/>
        <v>6323.1250072110997</v>
      </c>
      <c r="GT21" s="15">
        <f t="shared" si="15"/>
        <v>6576.0500074995443</v>
      </c>
      <c r="GU21" s="15">
        <f t="shared" si="16"/>
        <v>6839.0920077995261</v>
      </c>
      <c r="GV21" s="15">
        <f t="shared" si="16"/>
        <v>7112.6556881115075</v>
      </c>
      <c r="GW21" s="15">
        <f t="shared" si="16"/>
        <v>7397.1619156359684</v>
      </c>
      <c r="GX21" s="15">
        <f t="shared" si="16"/>
        <v>7693.0483922614076</v>
      </c>
      <c r="GY21" s="15">
        <f t="shared" si="16"/>
        <v>8000.7703279518646</v>
      </c>
      <c r="GZ21" s="15">
        <f t="shared" si="16"/>
        <v>8320.8011410699401</v>
      </c>
      <c r="HA21" s="15">
        <f t="shared" si="16"/>
        <v>8653.6331867127374</v>
      </c>
      <c r="HB21" s="15">
        <f t="shared" si="16"/>
        <v>8999.7785141812474</v>
      </c>
      <c r="HC21" s="15">
        <f t="shared" si="16"/>
        <v>9359.7696547484975</v>
      </c>
      <c r="HD21" s="15">
        <f t="shared" si="16"/>
        <v>9734.1604409384381</v>
      </c>
      <c r="HE21" s="15">
        <f t="shared" si="16"/>
        <v>10123.526858575977</v>
      </c>
      <c r="HF21" s="15">
        <f t="shared" si="16"/>
        <v>10528.467932919017</v>
      </c>
      <c r="HG21" s="15">
        <f t="shared" si="16"/>
        <v>10949.606650235777</v>
      </c>
      <c r="HH21" s="15">
        <f t="shared" si="16"/>
        <v>11387.590916245208</v>
      </c>
    </row>
    <row r="22" spans="1:216" ht="16.5" customHeight="1" x14ac:dyDescent="0.2">
      <c r="A22" s="37">
        <v>10</v>
      </c>
      <c r="B22" s="37"/>
      <c r="C22" s="70" t="s">
        <v>49</v>
      </c>
      <c r="D22" s="5"/>
      <c r="E22" s="8">
        <v>82.743111111111119</v>
      </c>
      <c r="F22" s="8">
        <v>3.71</v>
      </c>
      <c r="G22" s="55">
        <v>4.9700000000000001E-2</v>
      </c>
      <c r="H22" s="57">
        <f t="shared" si="19"/>
        <v>4.8083333333333332E-2</v>
      </c>
      <c r="I22" s="57">
        <f t="shared" si="19"/>
        <v>4.6466666666666663E-2</v>
      </c>
      <c r="J22" s="57">
        <f t="shared" si="19"/>
        <v>4.4849999999999994E-2</v>
      </c>
      <c r="K22" s="57">
        <f t="shared" si="19"/>
        <v>4.3233333333333325E-2</v>
      </c>
      <c r="L22" s="57">
        <f t="shared" si="19"/>
        <v>4.1616666666666656E-2</v>
      </c>
      <c r="M22" s="57">
        <f t="shared" si="18"/>
        <v>0.04</v>
      </c>
      <c r="N22" s="55">
        <f t="shared" si="17"/>
        <v>8.9504905299801596E-2</v>
      </c>
      <c r="P22" s="24">
        <f t="shared" si="1"/>
        <v>-82.743111111111119</v>
      </c>
      <c r="Q22" s="15">
        <f t="shared" si="2"/>
        <v>3.894387</v>
      </c>
      <c r="R22" s="15">
        <f t="shared" si="3"/>
        <v>4.0879380339000004</v>
      </c>
      <c r="S22" s="15">
        <f t="shared" si="3"/>
        <v>4.2911085541848308</v>
      </c>
      <c r="T22" s="15">
        <f t="shared" si="3"/>
        <v>4.504376649327817</v>
      </c>
      <c r="U22" s="15">
        <f t="shared" si="3"/>
        <v>4.7282441687994101</v>
      </c>
      <c r="V22" s="15">
        <f t="shared" si="4"/>
        <v>4.9555939092491812</v>
      </c>
      <c r="W22" s="15">
        <f t="shared" si="4"/>
        <v>5.1858638395656262</v>
      </c>
      <c r="X22" s="15">
        <f t="shared" si="4"/>
        <v>5.4184498327701451</v>
      </c>
      <c r="Y22" s="15">
        <f t="shared" si="4"/>
        <v>5.6527074805402409</v>
      </c>
      <c r="Z22" s="15">
        <f t="shared" si="4"/>
        <v>5.8879543235220568</v>
      </c>
      <c r="AA22" s="15">
        <f t="shared" si="5"/>
        <v>6.1234724964629397</v>
      </c>
      <c r="AB22" s="15">
        <f t="shared" si="5"/>
        <v>6.3684113963214575</v>
      </c>
      <c r="AC22" s="15">
        <f t="shared" si="5"/>
        <v>6.6231478521743163</v>
      </c>
      <c r="AD22" s="15">
        <f t="shared" si="5"/>
        <v>6.8880737662612894</v>
      </c>
      <c r="AE22" s="15">
        <f t="shared" si="5"/>
        <v>7.1635967169117416</v>
      </c>
      <c r="AF22" s="15">
        <f t="shared" si="5"/>
        <v>7.4501405855882119</v>
      </c>
      <c r="AG22" s="15">
        <f t="shared" si="5"/>
        <v>7.7481462090117406</v>
      </c>
      <c r="AH22" s="15">
        <f t="shared" si="5"/>
        <v>8.0580720573722111</v>
      </c>
      <c r="AI22" s="15">
        <f t="shared" si="5"/>
        <v>8.3803949396671005</v>
      </c>
      <c r="AJ22" s="15">
        <f t="shared" si="5"/>
        <v>8.715610737253785</v>
      </c>
      <c r="AK22" s="15">
        <f t="shared" si="5"/>
        <v>9.064235166743936</v>
      </c>
      <c r="AL22" s="15">
        <f t="shared" si="5"/>
        <v>9.426804573413694</v>
      </c>
      <c r="AM22" s="15">
        <f t="shared" si="5"/>
        <v>9.8038767563502418</v>
      </c>
      <c r="AN22" s="15">
        <f t="shared" si="5"/>
        <v>10.196031826604251</v>
      </c>
      <c r="AO22" s="15">
        <f t="shared" si="5"/>
        <v>10.603873099668421</v>
      </c>
      <c r="AP22" s="15">
        <f t="shared" si="5"/>
        <v>11.028028023655159</v>
      </c>
      <c r="AQ22" s="15">
        <f t="shared" si="6"/>
        <v>11.469149144601365</v>
      </c>
      <c r="AR22" s="15">
        <f t="shared" si="6"/>
        <v>11.92791511038542</v>
      </c>
      <c r="AS22" s="15">
        <f t="shared" si="6"/>
        <v>12.405031714800838</v>
      </c>
      <c r="AT22" s="15">
        <f t="shared" si="6"/>
        <v>12.901232983392871</v>
      </c>
      <c r="AU22" s="15">
        <f t="shared" si="6"/>
        <v>13.417282302728587</v>
      </c>
      <c r="AV22" s="15">
        <f t="shared" si="6"/>
        <v>13.953973594837731</v>
      </c>
      <c r="AW22" s="15">
        <f t="shared" si="6"/>
        <v>14.51213253863124</v>
      </c>
      <c r="AX22" s="15">
        <f t="shared" si="6"/>
        <v>15.092617840176491</v>
      </c>
      <c r="AY22" s="15">
        <f t="shared" si="6"/>
        <v>15.696322553783551</v>
      </c>
      <c r="AZ22" s="15">
        <f t="shared" si="6"/>
        <v>16.324175455934892</v>
      </c>
      <c r="BA22" s="15">
        <f t="shared" si="6"/>
        <v>16.97714247417229</v>
      </c>
      <c r="BB22" s="15">
        <f t="shared" si="6"/>
        <v>17.656228173139183</v>
      </c>
      <c r="BC22" s="15">
        <f t="shared" si="6"/>
        <v>18.36247730006475</v>
      </c>
      <c r="BD22" s="15">
        <f t="shared" si="6"/>
        <v>19.09697639206734</v>
      </c>
      <c r="BE22" s="15">
        <f t="shared" si="6"/>
        <v>19.860855447750033</v>
      </c>
      <c r="BF22" s="15">
        <f t="shared" si="6"/>
        <v>20.655289665660035</v>
      </c>
      <c r="BG22" s="15">
        <f t="shared" si="7"/>
        <v>21.481501252286439</v>
      </c>
      <c r="BH22" s="15">
        <f t="shared" si="7"/>
        <v>22.340761302377896</v>
      </c>
      <c r="BI22" s="15">
        <f t="shared" si="7"/>
        <v>23.234391754473013</v>
      </c>
      <c r="BJ22" s="15">
        <f t="shared" si="7"/>
        <v>24.163767424651933</v>
      </c>
      <c r="BK22" s="15">
        <f t="shared" si="7"/>
        <v>25.130318121638012</v>
      </c>
      <c r="BL22" s="15">
        <f t="shared" si="7"/>
        <v>26.135530846503535</v>
      </c>
      <c r="BM22" s="15">
        <f t="shared" si="7"/>
        <v>27.180952080363678</v>
      </c>
      <c r="BN22" s="15">
        <f t="shared" si="7"/>
        <v>28.268190163578225</v>
      </c>
      <c r="BO22" s="15">
        <f t="shared" si="7"/>
        <v>29.398917770121354</v>
      </c>
      <c r="BP22" s="15">
        <f t="shared" si="7"/>
        <v>30.574874480926209</v>
      </c>
      <c r="BQ22" s="15">
        <f t="shared" si="7"/>
        <v>31.797869460163259</v>
      </c>
      <c r="BR22" s="15">
        <f t="shared" si="7"/>
        <v>33.069784238569788</v>
      </c>
      <c r="BS22" s="15">
        <f t="shared" si="7"/>
        <v>34.39257560811258</v>
      </c>
      <c r="BT22" s="15">
        <f t="shared" si="7"/>
        <v>35.768278632437081</v>
      </c>
      <c r="BU22" s="15">
        <f t="shared" si="7"/>
        <v>37.199009777734567</v>
      </c>
      <c r="BV22" s="15">
        <f t="shared" si="7"/>
        <v>38.686970168843949</v>
      </c>
      <c r="BW22" s="15">
        <f t="shared" si="8"/>
        <v>40.234448975597708</v>
      </c>
      <c r="BX22" s="15">
        <f t="shared" si="8"/>
        <v>41.843826934621617</v>
      </c>
      <c r="BY22" s="15">
        <f t="shared" si="8"/>
        <v>43.517580012006484</v>
      </c>
      <c r="BZ22" s="15">
        <f t="shared" si="8"/>
        <v>45.258283212486745</v>
      </c>
      <c r="CA22" s="15">
        <f t="shared" si="8"/>
        <v>47.068614540986218</v>
      </c>
      <c r="CB22" s="15">
        <f t="shared" si="8"/>
        <v>48.951359122625668</v>
      </c>
      <c r="CC22" s="15">
        <f t="shared" si="8"/>
        <v>50.909413487530699</v>
      </c>
      <c r="CD22" s="15">
        <f t="shared" si="8"/>
        <v>52.945790027031926</v>
      </c>
      <c r="CE22" s="15">
        <f t="shared" si="8"/>
        <v>55.063621628113204</v>
      </c>
      <c r="CF22" s="15">
        <f t="shared" si="8"/>
        <v>57.266166493237733</v>
      </c>
      <c r="CG22" s="15">
        <f t="shared" si="8"/>
        <v>59.556813152967244</v>
      </c>
      <c r="CH22" s="15">
        <f t="shared" si="8"/>
        <v>61.939085679085935</v>
      </c>
      <c r="CI22" s="15">
        <f t="shared" si="8"/>
        <v>64.41664910624938</v>
      </c>
      <c r="CJ22" s="15">
        <f t="shared" si="8"/>
        <v>66.993315070499364</v>
      </c>
      <c r="CK22" s="15">
        <f t="shared" si="8"/>
        <v>69.673047673319346</v>
      </c>
      <c r="CL22" s="15">
        <f t="shared" si="8"/>
        <v>72.459969580252121</v>
      </c>
      <c r="CM22" s="15">
        <f t="shared" si="9"/>
        <v>75.358368363462205</v>
      </c>
      <c r="CN22" s="15">
        <f t="shared" si="9"/>
        <v>78.372703098000699</v>
      </c>
      <c r="CO22" s="15">
        <f t="shared" si="9"/>
        <v>81.507611221920726</v>
      </c>
      <c r="CP22" s="15">
        <f t="shared" si="9"/>
        <v>84.767915670797564</v>
      </c>
      <c r="CQ22" s="15">
        <f t="shared" si="9"/>
        <v>88.158632297629467</v>
      </c>
      <c r="CR22" s="15">
        <f t="shared" si="9"/>
        <v>91.684977589534654</v>
      </c>
      <c r="CS22" s="15">
        <f t="shared" si="9"/>
        <v>95.352376693116042</v>
      </c>
      <c r="CT22" s="15">
        <f t="shared" si="9"/>
        <v>99.166471760840693</v>
      </c>
      <c r="CU22" s="15">
        <f t="shared" si="9"/>
        <v>103.13313063127433</v>
      </c>
      <c r="CV22" s="15">
        <f t="shared" si="9"/>
        <v>107.2584558565253</v>
      </c>
      <c r="CW22" s="15">
        <f t="shared" si="9"/>
        <v>111.54879409078632</v>
      </c>
      <c r="CX22" s="15">
        <f t="shared" si="9"/>
        <v>116.01074585441778</v>
      </c>
      <c r="CY22" s="15">
        <f t="shared" si="9"/>
        <v>120.65117568859449</v>
      </c>
      <c r="CZ22" s="15">
        <f t="shared" si="9"/>
        <v>125.47722271613827</v>
      </c>
      <c r="DA22" s="15">
        <f t="shared" si="9"/>
        <v>130.4963116247838</v>
      </c>
      <c r="DB22" s="15">
        <f t="shared" si="9"/>
        <v>135.71616408977516</v>
      </c>
      <c r="DC22" s="15">
        <f t="shared" si="10"/>
        <v>141.14481065336616</v>
      </c>
      <c r="DD22" s="15">
        <f t="shared" si="10"/>
        <v>146.79060307950081</v>
      </c>
      <c r="DE22" s="15">
        <f t="shared" si="10"/>
        <v>152.66222720268084</v>
      </c>
      <c r="DF22" s="15">
        <f t="shared" si="10"/>
        <v>158.76871629078809</v>
      </c>
      <c r="DG22" s="15">
        <f t="shared" si="10"/>
        <v>165.11946494241963</v>
      </c>
      <c r="DH22" s="15">
        <f t="shared" si="10"/>
        <v>171.72424354011642</v>
      </c>
      <c r="DI22" s="15">
        <f t="shared" si="10"/>
        <v>178.59321328172109</v>
      </c>
      <c r="DJ22" s="15">
        <f t="shared" si="10"/>
        <v>185.73694181298995</v>
      </c>
      <c r="DK22" s="15">
        <f t="shared" si="10"/>
        <v>193.16641948550955</v>
      </c>
      <c r="DL22" s="15">
        <f t="shared" si="10"/>
        <v>200.89307626492993</v>
      </c>
      <c r="DM22" s="15">
        <f t="shared" si="10"/>
        <v>208.92879931552713</v>
      </c>
      <c r="DN22" s="15">
        <f t="shared" si="10"/>
        <v>217.28595128814823</v>
      </c>
      <c r="DO22" s="15">
        <f t="shared" si="10"/>
        <v>225.97738933967418</v>
      </c>
      <c r="DP22" s="15">
        <f t="shared" si="10"/>
        <v>235.01648491326114</v>
      </c>
      <c r="DQ22" s="15">
        <f t="shared" si="10"/>
        <v>244.41714430979158</v>
      </c>
      <c r="DR22" s="15">
        <f t="shared" si="10"/>
        <v>254.19383008218324</v>
      </c>
      <c r="DS22" s="15">
        <f t="shared" si="11"/>
        <v>264.3615832854706</v>
      </c>
      <c r="DT22" s="15">
        <f t="shared" si="11"/>
        <v>274.93604661688943</v>
      </c>
      <c r="DU22" s="15">
        <f t="shared" si="11"/>
        <v>285.93348848156501</v>
      </c>
      <c r="DV22" s="15">
        <f t="shared" si="11"/>
        <v>297.37082802082762</v>
      </c>
      <c r="DW22" s="15">
        <f t="shared" si="11"/>
        <v>309.26566114166076</v>
      </c>
      <c r="DX22" s="15">
        <f t="shared" si="11"/>
        <v>321.63628758732722</v>
      </c>
      <c r="DY22" s="15">
        <f t="shared" si="11"/>
        <v>334.50173909082031</v>
      </c>
      <c r="DZ22" s="15">
        <f t="shared" si="11"/>
        <v>347.88180865445315</v>
      </c>
      <c r="EA22" s="15">
        <f t="shared" si="11"/>
        <v>361.79708100063129</v>
      </c>
      <c r="EB22" s="15">
        <f t="shared" si="11"/>
        <v>376.26896424065654</v>
      </c>
      <c r="EC22" s="15">
        <f t="shared" si="11"/>
        <v>391.31972281028283</v>
      </c>
      <c r="ED22" s="15">
        <f t="shared" si="11"/>
        <v>406.97251172269415</v>
      </c>
      <c r="EE22" s="15">
        <f t="shared" si="11"/>
        <v>423.25141219160196</v>
      </c>
      <c r="EF22" s="15">
        <f t="shared" si="11"/>
        <v>440.18146867926606</v>
      </c>
      <c r="EG22" s="15">
        <f t="shared" si="11"/>
        <v>457.78872742643671</v>
      </c>
      <c r="EH22" s="15">
        <f t="shared" si="11"/>
        <v>476.10027652349419</v>
      </c>
      <c r="EI22" s="15">
        <f t="shared" si="12"/>
        <v>495.14428758443398</v>
      </c>
      <c r="EJ22" s="15">
        <f t="shared" si="12"/>
        <v>514.95005908781138</v>
      </c>
      <c r="EK22" s="15">
        <f t="shared" si="12"/>
        <v>535.54806145132386</v>
      </c>
      <c r="EL22" s="15">
        <f t="shared" si="12"/>
        <v>556.96998390937688</v>
      </c>
      <c r="EM22" s="15">
        <f t="shared" si="12"/>
        <v>579.24878326575197</v>
      </c>
      <c r="EN22" s="15">
        <f t="shared" si="12"/>
        <v>602.41873459638202</v>
      </c>
      <c r="EO22" s="15">
        <f t="shared" si="12"/>
        <v>626.51548398023738</v>
      </c>
      <c r="EP22" s="15">
        <f t="shared" si="12"/>
        <v>651.57610333944695</v>
      </c>
      <c r="EQ22" s="15">
        <f t="shared" si="12"/>
        <v>677.63914747302488</v>
      </c>
      <c r="ER22" s="15">
        <f t="shared" si="12"/>
        <v>704.74471337194586</v>
      </c>
      <c r="ES22" s="15">
        <f t="shared" si="12"/>
        <v>732.9345019068237</v>
      </c>
      <c r="ET22" s="15">
        <f t="shared" si="12"/>
        <v>762.25188198309672</v>
      </c>
      <c r="EU22" s="15">
        <f t="shared" si="12"/>
        <v>792.74195726242067</v>
      </c>
      <c r="EV22" s="15">
        <f t="shared" si="12"/>
        <v>824.45163555291754</v>
      </c>
      <c r="EW22" s="15">
        <f t="shared" si="12"/>
        <v>857.42970097503428</v>
      </c>
      <c r="EX22" s="15">
        <f t="shared" si="12"/>
        <v>891.72688901403569</v>
      </c>
      <c r="EY22" s="15">
        <f t="shared" si="13"/>
        <v>927.3959645745972</v>
      </c>
      <c r="EZ22" s="15">
        <f t="shared" si="13"/>
        <v>964.4918031575811</v>
      </c>
      <c r="FA22" s="15">
        <f t="shared" si="13"/>
        <v>1003.0714752838844</v>
      </c>
      <c r="FB22" s="15">
        <f t="shared" si="13"/>
        <v>1043.1943342952397</v>
      </c>
      <c r="FC22" s="15">
        <f t="shared" si="13"/>
        <v>1084.9221076670494</v>
      </c>
      <c r="FD22" s="15">
        <f t="shared" si="13"/>
        <v>1128.3189919737315</v>
      </c>
      <c r="FE22" s="15">
        <f t="shared" si="13"/>
        <v>1173.4517516526807</v>
      </c>
      <c r="FF22" s="15">
        <f t="shared" si="13"/>
        <v>1220.389821718788</v>
      </c>
      <c r="FG22" s="15">
        <f t="shared" si="13"/>
        <v>1269.2054145875395</v>
      </c>
      <c r="FH22" s="15">
        <f t="shared" si="13"/>
        <v>1319.9736311710412</v>
      </c>
      <c r="FI22" s="15">
        <f t="shared" si="13"/>
        <v>1372.7725764178829</v>
      </c>
      <c r="FJ22" s="15">
        <f t="shared" si="13"/>
        <v>1427.6834794745982</v>
      </c>
      <c r="FK22" s="15">
        <f t="shared" si="13"/>
        <v>1484.7908186535822</v>
      </c>
      <c r="FL22" s="15">
        <f t="shared" si="13"/>
        <v>1544.1824513997256</v>
      </c>
      <c r="FM22" s="15">
        <f t="shared" si="13"/>
        <v>1605.9497494557147</v>
      </c>
      <c r="FN22" s="15">
        <f t="shared" si="13"/>
        <v>1670.1877394339433</v>
      </c>
      <c r="FO22" s="15">
        <f t="shared" si="14"/>
        <v>1736.9952490113012</v>
      </c>
      <c r="FP22" s="15">
        <f t="shared" si="14"/>
        <v>1806.4750589717532</v>
      </c>
      <c r="FQ22" s="15">
        <f t="shared" si="14"/>
        <v>1878.7340613306235</v>
      </c>
      <c r="FR22" s="15">
        <f t="shared" si="14"/>
        <v>1953.8834237838485</v>
      </c>
      <c r="FS22" s="15">
        <f t="shared" si="14"/>
        <v>2032.0387607352025</v>
      </c>
      <c r="FT22" s="15">
        <f t="shared" si="14"/>
        <v>2113.3203111646108</v>
      </c>
      <c r="FU22" s="15">
        <f t="shared" si="14"/>
        <v>2197.8531236111953</v>
      </c>
      <c r="FV22" s="15">
        <f t="shared" si="14"/>
        <v>2285.7672485556432</v>
      </c>
      <c r="FW22" s="15">
        <f t="shared" si="14"/>
        <v>2377.197938497869</v>
      </c>
      <c r="FX22" s="15">
        <f t="shared" si="14"/>
        <v>2472.285856037784</v>
      </c>
      <c r="FY22" s="15">
        <f t="shared" si="14"/>
        <v>2571.1772902792954</v>
      </c>
      <c r="FZ22" s="15">
        <f t="shared" si="14"/>
        <v>2674.0243818904673</v>
      </c>
      <c r="GA22" s="15">
        <f t="shared" si="14"/>
        <v>2780.985357166086</v>
      </c>
      <c r="GB22" s="15">
        <f t="shared" si="14"/>
        <v>2892.2247714527298</v>
      </c>
      <c r="GC22" s="15">
        <f t="shared" si="14"/>
        <v>3007.913762310839</v>
      </c>
      <c r="GD22" s="15">
        <f t="shared" si="14"/>
        <v>3128.2303128032727</v>
      </c>
      <c r="GE22" s="15">
        <f t="shared" si="15"/>
        <v>3253.3595253154035</v>
      </c>
      <c r="GF22" s="15">
        <f t="shared" si="15"/>
        <v>3383.4939063280199</v>
      </c>
      <c r="GG22" s="15">
        <f t="shared" si="15"/>
        <v>3518.8336625811407</v>
      </c>
      <c r="GH22" s="15">
        <f t="shared" si="15"/>
        <v>3659.5870090843864</v>
      </c>
      <c r="GI22" s="15">
        <f t="shared" si="15"/>
        <v>3805.9704894477618</v>
      </c>
      <c r="GJ22" s="15">
        <f t="shared" si="15"/>
        <v>3958.2093090256726</v>
      </c>
      <c r="GK22" s="15">
        <f t="shared" si="15"/>
        <v>4116.5376813866997</v>
      </c>
      <c r="GL22" s="15">
        <f t="shared" si="15"/>
        <v>4281.1991886421674</v>
      </c>
      <c r="GM22" s="15">
        <f t="shared" si="15"/>
        <v>4452.4471561878545</v>
      </c>
      <c r="GN22" s="15">
        <f t="shared" si="15"/>
        <v>4630.5450424353685</v>
      </c>
      <c r="GO22" s="15">
        <f t="shared" si="15"/>
        <v>4815.7668441327833</v>
      </c>
      <c r="GP22" s="15">
        <f t="shared" si="15"/>
        <v>5008.3975178980945</v>
      </c>
      <c r="GQ22" s="15">
        <f t="shared" si="15"/>
        <v>5208.7334186140188</v>
      </c>
      <c r="GR22" s="15">
        <f t="shared" si="15"/>
        <v>5417.0827553585796</v>
      </c>
      <c r="GS22" s="15">
        <f t="shared" si="15"/>
        <v>5633.7660655729233</v>
      </c>
      <c r="GT22" s="15">
        <f t="shared" si="15"/>
        <v>5859.1167081958401</v>
      </c>
      <c r="GU22" s="15">
        <f t="shared" si="16"/>
        <v>6093.481376523674</v>
      </c>
      <c r="GV22" s="15">
        <f t="shared" si="16"/>
        <v>6337.2206315846215</v>
      </c>
      <c r="GW22" s="15">
        <f t="shared" si="16"/>
        <v>6590.709456848007</v>
      </c>
      <c r="GX22" s="15">
        <f t="shared" si="16"/>
        <v>6854.3378351219271</v>
      </c>
      <c r="GY22" s="15">
        <f t="shared" si="16"/>
        <v>7128.5113485268048</v>
      </c>
      <c r="GZ22" s="15">
        <f t="shared" si="16"/>
        <v>7413.6518024678771</v>
      </c>
      <c r="HA22" s="15">
        <f t="shared" si="16"/>
        <v>7710.1978745665929</v>
      </c>
      <c r="HB22" s="15">
        <f t="shared" si="16"/>
        <v>8018.6057895492568</v>
      </c>
      <c r="HC22" s="15">
        <f t="shared" si="16"/>
        <v>8339.3500211312275</v>
      </c>
      <c r="HD22" s="15">
        <f t="shared" si="16"/>
        <v>8672.9240219764761</v>
      </c>
      <c r="HE22" s="15">
        <f t="shared" si="16"/>
        <v>9019.8409828555359</v>
      </c>
      <c r="HF22" s="15">
        <f t="shared" si="16"/>
        <v>9380.6346221697568</v>
      </c>
      <c r="HG22" s="15">
        <f t="shared" si="16"/>
        <v>9755.8600070565481</v>
      </c>
      <c r="HH22" s="15">
        <f t="shared" si="16"/>
        <v>10146.094407338811</v>
      </c>
    </row>
    <row r="23" spans="1:216" ht="16.5" customHeight="1" x14ac:dyDescent="0.2">
      <c r="A23" s="37">
        <v>11</v>
      </c>
      <c r="B23" s="37"/>
      <c r="C23" s="70" t="s">
        <v>73</v>
      </c>
      <c r="D23" s="5"/>
      <c r="E23" s="8">
        <v>57.236833333333358</v>
      </c>
      <c r="F23" s="8">
        <v>1.44</v>
      </c>
      <c r="G23" s="55">
        <v>4.1666666666666664E-2</v>
      </c>
      <c r="H23" s="57">
        <f t="shared" si="19"/>
        <v>4.1388888888888885E-2</v>
      </c>
      <c r="I23" s="57">
        <f t="shared" si="19"/>
        <v>4.1111111111111105E-2</v>
      </c>
      <c r="J23" s="57">
        <f t="shared" si="19"/>
        <v>4.0833333333333326E-2</v>
      </c>
      <c r="K23" s="57">
        <f t="shared" si="19"/>
        <v>4.0555555555555546E-2</v>
      </c>
      <c r="L23" s="57">
        <f t="shared" si="19"/>
        <v>4.0277777777777767E-2</v>
      </c>
      <c r="M23" s="57">
        <f t="shared" si="18"/>
        <v>0.04</v>
      </c>
      <c r="N23" s="55">
        <f t="shared" si="17"/>
        <v>6.6275380428266084E-2</v>
      </c>
      <c r="P23" s="24">
        <f t="shared" si="1"/>
        <v>-57.236833333333358</v>
      </c>
      <c r="Q23" s="15">
        <f t="shared" si="2"/>
        <v>1.5</v>
      </c>
      <c r="R23" s="15">
        <f t="shared" si="3"/>
        <v>1.5625</v>
      </c>
      <c r="S23" s="15">
        <f t="shared" si="3"/>
        <v>1.6276041666666667</v>
      </c>
      <c r="T23" s="15">
        <f t="shared" si="3"/>
        <v>1.6954210069444446</v>
      </c>
      <c r="U23" s="15">
        <f t="shared" si="3"/>
        <v>1.7660635489004632</v>
      </c>
      <c r="V23" s="15">
        <f t="shared" si="4"/>
        <v>1.8391589568966213</v>
      </c>
      <c r="W23" s="15">
        <f t="shared" si="4"/>
        <v>1.9147688251245936</v>
      </c>
      <c r="X23" s="15">
        <f t="shared" si="4"/>
        <v>1.9929552188171811</v>
      </c>
      <c r="Y23" s="15">
        <f t="shared" si="4"/>
        <v>2.0737806249136552</v>
      </c>
      <c r="Z23" s="15">
        <f t="shared" si="4"/>
        <v>2.1573079000837887</v>
      </c>
      <c r="AA23" s="15">
        <f t="shared" si="5"/>
        <v>2.2436002160871404</v>
      </c>
      <c r="AB23" s="15">
        <f t="shared" si="5"/>
        <v>2.333344224730626</v>
      </c>
      <c r="AC23" s="15">
        <f t="shared" si="5"/>
        <v>2.426677993719851</v>
      </c>
      <c r="AD23" s="15">
        <f t="shared" si="5"/>
        <v>2.5237451134686451</v>
      </c>
      <c r="AE23" s="15">
        <f t="shared" si="5"/>
        <v>2.6246949180073909</v>
      </c>
      <c r="AF23" s="15">
        <f t="shared" si="5"/>
        <v>2.7296827147276868</v>
      </c>
      <c r="AG23" s="15">
        <f t="shared" si="5"/>
        <v>2.8388700233167943</v>
      </c>
      <c r="AH23" s="15">
        <f t="shared" si="5"/>
        <v>2.9524248242494662</v>
      </c>
      <c r="AI23" s="15">
        <f t="shared" si="5"/>
        <v>3.0705218172194448</v>
      </c>
      <c r="AJ23" s="15">
        <f t="shared" si="5"/>
        <v>3.1933426899082229</v>
      </c>
      <c r="AK23" s="15">
        <f t="shared" si="5"/>
        <v>3.3210763975045521</v>
      </c>
      <c r="AL23" s="15">
        <f t="shared" si="5"/>
        <v>3.4539194534047342</v>
      </c>
      <c r="AM23" s="15">
        <f t="shared" si="5"/>
        <v>3.5920762315409238</v>
      </c>
      <c r="AN23" s="15">
        <f t="shared" si="5"/>
        <v>3.735759280802561</v>
      </c>
      <c r="AO23" s="15">
        <f t="shared" si="5"/>
        <v>3.8851896520346636</v>
      </c>
      <c r="AP23" s="15">
        <f t="shared" si="5"/>
        <v>4.0405972381160504</v>
      </c>
      <c r="AQ23" s="15">
        <f t="shared" si="6"/>
        <v>4.2022211276406924</v>
      </c>
      <c r="AR23" s="15">
        <f t="shared" si="6"/>
        <v>4.3703099727463206</v>
      </c>
      <c r="AS23" s="15">
        <f t="shared" si="6"/>
        <v>4.5451223716561735</v>
      </c>
      <c r="AT23" s="15">
        <f t="shared" si="6"/>
        <v>4.7269272665224209</v>
      </c>
      <c r="AU23" s="15">
        <f t="shared" si="6"/>
        <v>4.9160043571833176</v>
      </c>
      <c r="AV23" s="15">
        <f t="shared" si="6"/>
        <v>5.1126445314706501</v>
      </c>
      <c r="AW23" s="15">
        <f t="shared" si="6"/>
        <v>5.3171503127294759</v>
      </c>
      <c r="AX23" s="15">
        <f t="shared" si="6"/>
        <v>5.5298363252386551</v>
      </c>
      <c r="AY23" s="15">
        <f t="shared" si="6"/>
        <v>5.7510297782482018</v>
      </c>
      <c r="AZ23" s="15">
        <f t="shared" si="6"/>
        <v>5.9810709693781305</v>
      </c>
      <c r="BA23" s="15">
        <f t="shared" si="6"/>
        <v>6.2203138081532563</v>
      </c>
      <c r="BB23" s="15">
        <f t="shared" si="6"/>
        <v>6.4691263604793869</v>
      </c>
      <c r="BC23" s="15">
        <f t="shared" si="6"/>
        <v>6.7278914148985622</v>
      </c>
      <c r="BD23" s="15">
        <f t="shared" si="6"/>
        <v>6.9970070714945054</v>
      </c>
      <c r="BE23" s="15">
        <f t="shared" si="6"/>
        <v>7.2768873543542858</v>
      </c>
      <c r="BF23" s="15">
        <f t="shared" si="6"/>
        <v>7.5679628485284578</v>
      </c>
      <c r="BG23" s="15">
        <f t="shared" si="7"/>
        <v>7.8706813624695968</v>
      </c>
      <c r="BH23" s="15">
        <f t="shared" si="7"/>
        <v>8.1855086169683808</v>
      </c>
      <c r="BI23" s="15">
        <f t="shared" si="7"/>
        <v>8.5129289616471162</v>
      </c>
      <c r="BJ23" s="15">
        <f t="shared" si="7"/>
        <v>8.8534461201130004</v>
      </c>
      <c r="BK23" s="15">
        <f t="shared" si="7"/>
        <v>9.2075839649175215</v>
      </c>
      <c r="BL23" s="15">
        <f t="shared" si="7"/>
        <v>9.5758873235142232</v>
      </c>
      <c r="BM23" s="15">
        <f t="shared" si="7"/>
        <v>9.9589228164547929</v>
      </c>
      <c r="BN23" s="15">
        <f t="shared" si="7"/>
        <v>10.357279729112985</v>
      </c>
      <c r="BO23" s="15">
        <f t="shared" si="7"/>
        <v>10.771570918277504</v>
      </c>
      <c r="BP23" s="15">
        <f t="shared" si="7"/>
        <v>11.202433755008604</v>
      </c>
      <c r="BQ23" s="15">
        <f t="shared" si="7"/>
        <v>11.650531105208948</v>
      </c>
      <c r="BR23" s="15">
        <f t="shared" si="7"/>
        <v>12.116552349417306</v>
      </c>
      <c r="BS23" s="15">
        <f t="shared" si="7"/>
        <v>12.601214443393999</v>
      </c>
      <c r="BT23" s="15">
        <f t="shared" si="7"/>
        <v>13.10526302112976</v>
      </c>
      <c r="BU23" s="15">
        <f t="shared" si="7"/>
        <v>13.629473541974951</v>
      </c>
      <c r="BV23" s="15">
        <f t="shared" si="7"/>
        <v>14.174652483653949</v>
      </c>
      <c r="BW23" s="15">
        <f t="shared" si="8"/>
        <v>14.741638583000107</v>
      </c>
      <c r="BX23" s="15">
        <f t="shared" si="8"/>
        <v>15.331304126320111</v>
      </c>
      <c r="BY23" s="15">
        <f t="shared" si="8"/>
        <v>15.944556291372916</v>
      </c>
      <c r="BZ23" s="15">
        <f t="shared" si="8"/>
        <v>16.582338543027834</v>
      </c>
      <c r="CA23" s="15">
        <f t="shared" si="8"/>
        <v>17.245632084748948</v>
      </c>
      <c r="CB23" s="15">
        <f t="shared" si="8"/>
        <v>17.935457368138906</v>
      </c>
      <c r="CC23" s="15">
        <f t="shared" si="8"/>
        <v>18.652875662864464</v>
      </c>
      <c r="CD23" s="15">
        <f t="shared" si="8"/>
        <v>19.398990689379044</v>
      </c>
      <c r="CE23" s="15">
        <f t="shared" si="8"/>
        <v>20.174950316954206</v>
      </c>
      <c r="CF23" s="15">
        <f t="shared" si="8"/>
        <v>20.981948329632374</v>
      </c>
      <c r="CG23" s="15">
        <f t="shared" si="8"/>
        <v>21.821226262817671</v>
      </c>
      <c r="CH23" s="15">
        <f t="shared" si="8"/>
        <v>22.69407531333038</v>
      </c>
      <c r="CI23" s="15">
        <f t="shared" si="8"/>
        <v>23.601838325863596</v>
      </c>
      <c r="CJ23" s="15">
        <f t="shared" si="8"/>
        <v>24.54591185889814</v>
      </c>
      <c r="CK23" s="15">
        <f t="shared" si="8"/>
        <v>25.527748333254067</v>
      </c>
      <c r="CL23" s="15">
        <f t="shared" si="8"/>
        <v>26.548858266584229</v>
      </c>
      <c r="CM23" s="15">
        <f t="shared" si="9"/>
        <v>27.610812597247598</v>
      </c>
      <c r="CN23" s="15">
        <f t="shared" si="9"/>
        <v>28.715245101137501</v>
      </c>
      <c r="CO23" s="15">
        <f t="shared" si="9"/>
        <v>29.863854905183004</v>
      </c>
      <c r="CP23" s="15">
        <f t="shared" si="9"/>
        <v>31.058409101390325</v>
      </c>
      <c r="CQ23" s="15">
        <f t="shared" si="9"/>
        <v>32.300745465445942</v>
      </c>
      <c r="CR23" s="15">
        <f t="shared" si="9"/>
        <v>33.592775284063784</v>
      </c>
      <c r="CS23" s="15">
        <f t="shared" si="9"/>
        <v>34.936486295426334</v>
      </c>
      <c r="CT23" s="15">
        <f t="shared" si="9"/>
        <v>36.333945747243391</v>
      </c>
      <c r="CU23" s="15">
        <f t="shared" si="9"/>
        <v>37.78730357713313</v>
      </c>
      <c r="CV23" s="15">
        <f t="shared" si="9"/>
        <v>39.298795720218457</v>
      </c>
      <c r="CW23" s="15">
        <f t="shared" si="9"/>
        <v>40.8707475490272</v>
      </c>
      <c r="CX23" s="15">
        <f t="shared" si="9"/>
        <v>42.505577450988291</v>
      </c>
      <c r="CY23" s="15">
        <f t="shared" si="9"/>
        <v>44.205800549027821</v>
      </c>
      <c r="CZ23" s="15">
        <f t="shared" si="9"/>
        <v>45.974032570988932</v>
      </c>
      <c r="DA23" s="15">
        <f t="shared" si="9"/>
        <v>47.812993873828489</v>
      </c>
      <c r="DB23" s="15">
        <f t="shared" si="9"/>
        <v>49.725513628781627</v>
      </c>
      <c r="DC23" s="15">
        <f t="shared" si="10"/>
        <v>51.714534173932897</v>
      </c>
      <c r="DD23" s="15">
        <f t="shared" si="10"/>
        <v>53.783115540890215</v>
      </c>
      <c r="DE23" s="15">
        <f t="shared" si="10"/>
        <v>55.934440162525824</v>
      </c>
      <c r="DF23" s="15">
        <f t="shared" si="10"/>
        <v>58.171817769026859</v>
      </c>
      <c r="DG23" s="15">
        <f t="shared" si="10"/>
        <v>60.498690479787932</v>
      </c>
      <c r="DH23" s="15">
        <f t="shared" si="10"/>
        <v>62.91863809897945</v>
      </c>
      <c r="DI23" s="15">
        <f t="shared" si="10"/>
        <v>65.43538362293863</v>
      </c>
      <c r="DJ23" s="15">
        <f t="shared" si="10"/>
        <v>68.052798967856177</v>
      </c>
      <c r="DK23" s="15">
        <f t="shared" si="10"/>
        <v>70.774910926570428</v>
      </c>
      <c r="DL23" s="15">
        <f t="shared" si="10"/>
        <v>73.60590736363325</v>
      </c>
      <c r="DM23" s="15">
        <f t="shared" si="10"/>
        <v>76.550143658178584</v>
      </c>
      <c r="DN23" s="15">
        <f t="shared" si="10"/>
        <v>79.612149404505729</v>
      </c>
      <c r="DO23" s="15">
        <f t="shared" si="10"/>
        <v>82.796635380685956</v>
      </c>
      <c r="DP23" s="15">
        <f t="shared" si="10"/>
        <v>86.1085007959134</v>
      </c>
      <c r="DQ23" s="15">
        <f t="shared" si="10"/>
        <v>89.552840827749932</v>
      </c>
      <c r="DR23" s="15">
        <f t="shared" si="10"/>
        <v>93.13495446085993</v>
      </c>
      <c r="DS23" s="15">
        <f t="shared" si="11"/>
        <v>96.860352639294334</v>
      </c>
      <c r="DT23" s="15">
        <f t="shared" si="11"/>
        <v>100.73476674486611</v>
      </c>
      <c r="DU23" s="15">
        <f t="shared" si="11"/>
        <v>104.76415741466076</v>
      </c>
      <c r="DV23" s="15">
        <f t="shared" si="11"/>
        <v>108.9547237112472</v>
      </c>
      <c r="DW23" s="15">
        <f t="shared" si="11"/>
        <v>113.31291265969709</v>
      </c>
      <c r="DX23" s="15">
        <f t="shared" si="11"/>
        <v>117.84542916608498</v>
      </c>
      <c r="DY23" s="15">
        <f t="shared" si="11"/>
        <v>122.55924633272839</v>
      </c>
      <c r="DZ23" s="15">
        <f t="shared" si="11"/>
        <v>127.46161618603753</v>
      </c>
      <c r="EA23" s="15">
        <f t="shared" si="11"/>
        <v>132.56008083347905</v>
      </c>
      <c r="EB23" s="15">
        <f t="shared" si="11"/>
        <v>137.86248406681821</v>
      </c>
      <c r="EC23" s="15">
        <f t="shared" si="11"/>
        <v>143.37698342949093</v>
      </c>
      <c r="ED23" s="15">
        <f t="shared" si="11"/>
        <v>149.11206276667059</v>
      </c>
      <c r="EE23" s="15">
        <f t="shared" si="11"/>
        <v>155.07654527733743</v>
      </c>
      <c r="EF23" s="15">
        <f t="shared" si="11"/>
        <v>161.27960708843094</v>
      </c>
      <c r="EG23" s="15">
        <f t="shared" si="11"/>
        <v>167.73079137196817</v>
      </c>
      <c r="EH23" s="15">
        <f t="shared" si="11"/>
        <v>174.44002302684689</v>
      </c>
      <c r="EI23" s="15">
        <f t="shared" si="12"/>
        <v>181.41762394792076</v>
      </c>
      <c r="EJ23" s="15">
        <f t="shared" si="12"/>
        <v>188.6743289058376</v>
      </c>
      <c r="EK23" s="15">
        <f t="shared" si="12"/>
        <v>196.22130206207112</v>
      </c>
      <c r="EL23" s="15">
        <f t="shared" si="12"/>
        <v>204.07015414455398</v>
      </c>
      <c r="EM23" s="15">
        <f t="shared" si="12"/>
        <v>212.23296031033615</v>
      </c>
      <c r="EN23" s="15">
        <f t="shared" si="12"/>
        <v>220.72227872274962</v>
      </c>
      <c r="EO23" s="15">
        <f t="shared" si="12"/>
        <v>229.55116987165962</v>
      </c>
      <c r="EP23" s="15">
        <f t="shared" si="12"/>
        <v>238.733216666526</v>
      </c>
      <c r="EQ23" s="15">
        <f t="shared" si="12"/>
        <v>248.28254533318704</v>
      </c>
      <c r="ER23" s="15">
        <f t="shared" si="12"/>
        <v>258.21384714651452</v>
      </c>
      <c r="ES23" s="15">
        <f t="shared" si="12"/>
        <v>268.5424010323751</v>
      </c>
      <c r="ET23" s="15">
        <f t="shared" si="12"/>
        <v>279.28409707367013</v>
      </c>
      <c r="EU23" s="15">
        <f t="shared" si="12"/>
        <v>290.45546095661695</v>
      </c>
      <c r="EV23" s="15">
        <f t="shared" si="12"/>
        <v>302.07367939488165</v>
      </c>
      <c r="EW23" s="15">
        <f t="shared" si="12"/>
        <v>314.15662657067691</v>
      </c>
      <c r="EX23" s="15">
        <f t="shared" si="12"/>
        <v>326.72289163350399</v>
      </c>
      <c r="EY23" s="15">
        <f t="shared" si="13"/>
        <v>339.79180729884416</v>
      </c>
      <c r="EZ23" s="15">
        <f t="shared" si="13"/>
        <v>353.38347959079795</v>
      </c>
      <c r="FA23" s="15">
        <f t="shared" si="13"/>
        <v>367.51881877442986</v>
      </c>
      <c r="FB23" s="15">
        <f t="shared" si="13"/>
        <v>382.21957152540705</v>
      </c>
      <c r="FC23" s="15">
        <f t="shared" si="13"/>
        <v>397.50835438642332</v>
      </c>
      <c r="FD23" s="15">
        <f t="shared" si="13"/>
        <v>413.40868856188024</v>
      </c>
      <c r="FE23" s="15">
        <f t="shared" si="13"/>
        <v>429.94503610435544</v>
      </c>
      <c r="FF23" s="15">
        <f t="shared" si="13"/>
        <v>447.14283754852966</v>
      </c>
      <c r="FG23" s="15">
        <f t="shared" si="13"/>
        <v>465.02855105047087</v>
      </c>
      <c r="FH23" s="15">
        <f t="shared" si="13"/>
        <v>483.62969309248973</v>
      </c>
      <c r="FI23" s="15">
        <f t="shared" si="13"/>
        <v>502.97488081618934</v>
      </c>
      <c r="FJ23" s="15">
        <f t="shared" si="13"/>
        <v>523.09387604883693</v>
      </c>
      <c r="FK23" s="15">
        <f t="shared" si="13"/>
        <v>544.01763109079047</v>
      </c>
      <c r="FL23" s="15">
        <f t="shared" si="13"/>
        <v>565.77833633442208</v>
      </c>
      <c r="FM23" s="15">
        <f t="shared" si="13"/>
        <v>588.40946978779903</v>
      </c>
      <c r="FN23" s="15">
        <f t="shared" si="13"/>
        <v>611.94584857931102</v>
      </c>
      <c r="FO23" s="15">
        <f t="shared" si="14"/>
        <v>636.42368252248343</v>
      </c>
      <c r="FP23" s="15">
        <f t="shared" si="14"/>
        <v>661.88062982338283</v>
      </c>
      <c r="FQ23" s="15">
        <f t="shared" si="14"/>
        <v>688.35585501631817</v>
      </c>
      <c r="FR23" s="15">
        <f t="shared" si="14"/>
        <v>715.89008921697098</v>
      </c>
      <c r="FS23" s="15">
        <f t="shared" si="14"/>
        <v>744.52569278564988</v>
      </c>
      <c r="FT23" s="15">
        <f t="shared" si="14"/>
        <v>774.30672049707596</v>
      </c>
      <c r="FU23" s="15">
        <f t="shared" si="14"/>
        <v>805.27898931695904</v>
      </c>
      <c r="FV23" s="15">
        <f t="shared" si="14"/>
        <v>837.49014888963745</v>
      </c>
      <c r="FW23" s="15">
        <f t="shared" si="14"/>
        <v>870.98975484522293</v>
      </c>
      <c r="FX23" s="15">
        <f t="shared" si="14"/>
        <v>905.82934503903186</v>
      </c>
      <c r="FY23" s="15">
        <f t="shared" si="14"/>
        <v>942.06251884059316</v>
      </c>
      <c r="FZ23" s="15">
        <f t="shared" si="14"/>
        <v>979.74501959421696</v>
      </c>
      <c r="GA23" s="15">
        <f t="shared" si="14"/>
        <v>1018.9348203779857</v>
      </c>
      <c r="GB23" s="15">
        <f t="shared" si="14"/>
        <v>1059.6922131931051</v>
      </c>
      <c r="GC23" s="15">
        <f t="shared" si="14"/>
        <v>1102.0799017208294</v>
      </c>
      <c r="GD23" s="15">
        <f t="shared" si="14"/>
        <v>1146.1630977896625</v>
      </c>
      <c r="GE23" s="15">
        <f t="shared" si="15"/>
        <v>1192.009621701249</v>
      </c>
      <c r="GF23" s="15">
        <f t="shared" si="15"/>
        <v>1239.6900065692989</v>
      </c>
      <c r="GG23" s="15">
        <f t="shared" si="15"/>
        <v>1289.2776068320709</v>
      </c>
      <c r="GH23" s="15">
        <f t="shared" si="15"/>
        <v>1340.8487111053537</v>
      </c>
      <c r="GI23" s="15">
        <f t="shared" si="15"/>
        <v>1394.4826595495679</v>
      </c>
      <c r="GJ23" s="15">
        <f t="shared" si="15"/>
        <v>1450.2619659315505</v>
      </c>
      <c r="GK23" s="15">
        <f t="shared" si="15"/>
        <v>1508.2724445688127</v>
      </c>
      <c r="GL23" s="15">
        <f t="shared" si="15"/>
        <v>1568.6033423515653</v>
      </c>
      <c r="GM23" s="15">
        <f t="shared" si="15"/>
        <v>1631.3474760456279</v>
      </c>
      <c r="GN23" s="15">
        <f t="shared" si="15"/>
        <v>1696.6013750874531</v>
      </c>
      <c r="GO23" s="15">
        <f t="shared" si="15"/>
        <v>1764.4654300909513</v>
      </c>
      <c r="GP23" s="15">
        <f t="shared" si="15"/>
        <v>1835.0440472945893</v>
      </c>
      <c r="GQ23" s="15">
        <f t="shared" si="15"/>
        <v>1908.445809186373</v>
      </c>
      <c r="GR23" s="15">
        <f t="shared" si="15"/>
        <v>1984.7836415538279</v>
      </c>
      <c r="GS23" s="15">
        <f t="shared" si="15"/>
        <v>2064.1749872159812</v>
      </c>
      <c r="GT23" s="15">
        <f t="shared" si="15"/>
        <v>2146.7419867046206</v>
      </c>
      <c r="GU23" s="15">
        <f t="shared" si="16"/>
        <v>2232.6116661728056</v>
      </c>
      <c r="GV23" s="15">
        <f t="shared" si="16"/>
        <v>2321.9161328197179</v>
      </c>
      <c r="GW23" s="15">
        <f t="shared" si="16"/>
        <v>2414.7927781325066</v>
      </c>
      <c r="GX23" s="15">
        <f t="shared" si="16"/>
        <v>2511.3844892578068</v>
      </c>
      <c r="GY23" s="15">
        <f t="shared" si="16"/>
        <v>2611.8398688281191</v>
      </c>
      <c r="GZ23" s="15">
        <f t="shared" si="16"/>
        <v>2716.3134635812439</v>
      </c>
      <c r="HA23" s="15">
        <f t="shared" si="16"/>
        <v>2824.9660021244936</v>
      </c>
      <c r="HB23" s="15">
        <f t="shared" si="16"/>
        <v>2937.9646422094734</v>
      </c>
      <c r="HC23" s="15">
        <f t="shared" si="16"/>
        <v>3055.4832278978524</v>
      </c>
      <c r="HD23" s="15">
        <f t="shared" si="16"/>
        <v>3177.7025570137666</v>
      </c>
      <c r="HE23" s="15">
        <f t="shared" si="16"/>
        <v>3304.8106592943172</v>
      </c>
      <c r="HF23" s="15">
        <f t="shared" si="16"/>
        <v>3437.0030856660901</v>
      </c>
      <c r="HG23" s="15">
        <f t="shared" si="16"/>
        <v>3574.4832090927339</v>
      </c>
      <c r="HH23" s="15">
        <f t="shared" si="16"/>
        <v>3717.4625374564434</v>
      </c>
    </row>
    <row r="24" spans="1:216" ht="16.5" customHeight="1" x14ac:dyDescent="0.2">
      <c r="A24" s="37">
        <v>12</v>
      </c>
      <c r="B24" s="37"/>
      <c r="C24" s="70" t="s">
        <v>1035</v>
      </c>
      <c r="D24" s="5"/>
      <c r="E24" s="8">
        <v>56.705611111111089</v>
      </c>
      <c r="F24" s="8">
        <v>1.9</v>
      </c>
      <c r="G24" s="55">
        <v>8.4999999999999992E-2</v>
      </c>
      <c r="H24" s="57">
        <f t="shared" si="19"/>
        <v>7.7499999999999999E-2</v>
      </c>
      <c r="I24" s="57">
        <f t="shared" si="19"/>
        <v>7.0000000000000007E-2</v>
      </c>
      <c r="J24" s="57">
        <f t="shared" si="19"/>
        <v>6.2500000000000014E-2</v>
      </c>
      <c r="K24" s="57">
        <f t="shared" si="19"/>
        <v>5.5000000000000014E-2</v>
      </c>
      <c r="L24" s="57">
        <f t="shared" si="19"/>
        <v>4.7500000000000014E-2</v>
      </c>
      <c r="M24" s="57">
        <f t="shared" si="18"/>
        <v>0.04</v>
      </c>
      <c r="N24" s="55">
        <f t="shared" si="17"/>
        <v>8.6049615197679064E-2</v>
      </c>
      <c r="P24" s="24">
        <f t="shared" si="1"/>
        <v>-56.705611111111089</v>
      </c>
      <c r="Q24" s="15">
        <f t="shared" si="2"/>
        <v>2.0614999999999997</v>
      </c>
      <c r="R24" s="15">
        <f t="shared" si="3"/>
        <v>2.2367274999999998</v>
      </c>
      <c r="S24" s="15">
        <f t="shared" si="3"/>
        <v>2.4268493374999998</v>
      </c>
      <c r="T24" s="15">
        <f t="shared" si="3"/>
        <v>2.6331315311874999</v>
      </c>
      <c r="U24" s="15">
        <f t="shared" si="3"/>
        <v>2.8569477113384374</v>
      </c>
      <c r="V24" s="15">
        <f t="shared" si="4"/>
        <v>3.0783611589671662</v>
      </c>
      <c r="W24" s="15">
        <f t="shared" si="4"/>
        <v>3.2938464400948679</v>
      </c>
      <c r="X24" s="15">
        <f t="shared" si="4"/>
        <v>3.4997118426007972</v>
      </c>
      <c r="Y24" s="15">
        <f t="shared" si="4"/>
        <v>3.6921959939438409</v>
      </c>
      <c r="Z24" s="15">
        <f t="shared" si="4"/>
        <v>3.8675753036561735</v>
      </c>
      <c r="AA24" s="15">
        <f t="shared" si="5"/>
        <v>4.0222783158024207</v>
      </c>
      <c r="AB24" s="15">
        <f t="shared" si="5"/>
        <v>4.1831694484345174</v>
      </c>
      <c r="AC24" s="15">
        <f t="shared" si="5"/>
        <v>4.3504962263718987</v>
      </c>
      <c r="AD24" s="15">
        <f t="shared" si="5"/>
        <v>4.5245160754267744</v>
      </c>
      <c r="AE24" s="15">
        <f t="shared" si="5"/>
        <v>4.7054967184438459</v>
      </c>
      <c r="AF24" s="15">
        <f t="shared" si="5"/>
        <v>4.8937165871815997</v>
      </c>
      <c r="AG24" s="15">
        <f t="shared" si="5"/>
        <v>5.089465250668864</v>
      </c>
      <c r="AH24" s="15">
        <f t="shared" si="5"/>
        <v>5.2930438606956187</v>
      </c>
      <c r="AI24" s="15">
        <f t="shared" si="5"/>
        <v>5.5047656151234436</v>
      </c>
      <c r="AJ24" s="15">
        <f t="shared" si="5"/>
        <v>5.7249562397283817</v>
      </c>
      <c r="AK24" s="15">
        <f t="shared" si="5"/>
        <v>5.9539544893175176</v>
      </c>
      <c r="AL24" s="15">
        <f t="shared" si="5"/>
        <v>6.1921126688902186</v>
      </c>
      <c r="AM24" s="15">
        <f t="shared" si="5"/>
        <v>6.4397971756458272</v>
      </c>
      <c r="AN24" s="15">
        <f t="shared" si="5"/>
        <v>6.6973890626716601</v>
      </c>
      <c r="AO24" s="15">
        <f t="shared" si="5"/>
        <v>6.9652846251785272</v>
      </c>
      <c r="AP24" s="15">
        <f t="shared" si="5"/>
        <v>7.2438960101856686</v>
      </c>
      <c r="AQ24" s="15">
        <f t="shared" si="6"/>
        <v>7.5336518505930954</v>
      </c>
      <c r="AR24" s="15">
        <f t="shared" si="6"/>
        <v>7.8349979246168191</v>
      </c>
      <c r="AS24" s="15">
        <f t="shared" si="6"/>
        <v>8.1483978416014917</v>
      </c>
      <c r="AT24" s="15">
        <f t="shared" si="6"/>
        <v>8.4743337552655511</v>
      </c>
      <c r="AU24" s="15">
        <f t="shared" si="6"/>
        <v>8.8133071054761736</v>
      </c>
      <c r="AV24" s="15">
        <f t="shared" si="6"/>
        <v>9.1658393896952202</v>
      </c>
      <c r="AW24" s="15">
        <f t="shared" si="6"/>
        <v>9.5324729652830289</v>
      </c>
      <c r="AX24" s="15">
        <f t="shared" si="6"/>
        <v>9.9137718838943503</v>
      </c>
      <c r="AY24" s="15">
        <f t="shared" si="6"/>
        <v>10.310322759250125</v>
      </c>
      <c r="AZ24" s="15">
        <f t="shared" si="6"/>
        <v>10.72273566962013</v>
      </c>
      <c r="BA24" s="15">
        <f t="shared" si="6"/>
        <v>11.151645096404936</v>
      </c>
      <c r="BB24" s="15">
        <f t="shared" si="6"/>
        <v>11.597710900261134</v>
      </c>
      <c r="BC24" s="15">
        <f t="shared" si="6"/>
        <v>12.06161933627158</v>
      </c>
      <c r="BD24" s="15">
        <f t="shared" si="6"/>
        <v>12.544084109722444</v>
      </c>
      <c r="BE24" s="15">
        <f t="shared" si="6"/>
        <v>13.045847474111342</v>
      </c>
      <c r="BF24" s="15">
        <f t="shared" si="6"/>
        <v>13.567681373075796</v>
      </c>
      <c r="BG24" s="15">
        <f t="shared" si="7"/>
        <v>14.110388627998828</v>
      </c>
      <c r="BH24" s="15">
        <f t="shared" si="7"/>
        <v>14.674804173118781</v>
      </c>
      <c r="BI24" s="15">
        <f t="shared" si="7"/>
        <v>15.261796340043533</v>
      </c>
      <c r="BJ24" s="15">
        <f t="shared" si="7"/>
        <v>15.872268193645276</v>
      </c>
      <c r="BK24" s="15">
        <f t="shared" si="7"/>
        <v>16.507158921391088</v>
      </c>
      <c r="BL24" s="15">
        <f t="shared" si="7"/>
        <v>17.167445278246731</v>
      </c>
      <c r="BM24" s="15">
        <f t="shared" si="7"/>
        <v>17.854143089376603</v>
      </c>
      <c r="BN24" s="15">
        <f t="shared" si="7"/>
        <v>18.568308812951667</v>
      </c>
      <c r="BO24" s="15">
        <f t="shared" si="7"/>
        <v>19.311041165469735</v>
      </c>
      <c r="BP24" s="15">
        <f t="shared" si="7"/>
        <v>20.083482812088526</v>
      </c>
      <c r="BQ24" s="15">
        <f t="shared" si="7"/>
        <v>20.886822124572067</v>
      </c>
      <c r="BR24" s="15">
        <f t="shared" si="7"/>
        <v>21.722295009554951</v>
      </c>
      <c r="BS24" s="15">
        <f t="shared" si="7"/>
        <v>22.591186809937149</v>
      </c>
      <c r="BT24" s="15">
        <f t="shared" si="7"/>
        <v>23.494834282334637</v>
      </c>
      <c r="BU24" s="15">
        <f t="shared" si="7"/>
        <v>24.434627653628024</v>
      </c>
      <c r="BV24" s="15">
        <f t="shared" si="7"/>
        <v>25.412012759773145</v>
      </c>
      <c r="BW24" s="15">
        <f t="shared" si="8"/>
        <v>26.428493270164072</v>
      </c>
      <c r="BX24" s="15">
        <f t="shared" si="8"/>
        <v>27.485633000970637</v>
      </c>
      <c r="BY24" s="15">
        <f t="shared" si="8"/>
        <v>28.585058321009463</v>
      </c>
      <c r="BZ24" s="15">
        <f t="shared" si="8"/>
        <v>29.728460653849844</v>
      </c>
      <c r="CA24" s="15">
        <f t="shared" si="8"/>
        <v>30.917599080003839</v>
      </c>
      <c r="CB24" s="15">
        <f t="shared" si="8"/>
        <v>32.154303043203996</v>
      </c>
      <c r="CC24" s="15">
        <f t="shared" si="8"/>
        <v>33.44047516493216</v>
      </c>
      <c r="CD24" s="15">
        <f t="shared" si="8"/>
        <v>34.778094171529446</v>
      </c>
      <c r="CE24" s="15">
        <f t="shared" si="8"/>
        <v>36.169217938390624</v>
      </c>
      <c r="CF24" s="15">
        <f t="shared" si="8"/>
        <v>37.61598665592625</v>
      </c>
      <c r="CG24" s="15">
        <f t="shared" si="8"/>
        <v>39.120626122163301</v>
      </c>
      <c r="CH24" s="15">
        <f t="shared" si="8"/>
        <v>40.685451167049834</v>
      </c>
      <c r="CI24" s="15">
        <f t="shared" si="8"/>
        <v>42.31286921373183</v>
      </c>
      <c r="CJ24" s="15">
        <f t="shared" si="8"/>
        <v>44.005383982281103</v>
      </c>
      <c r="CK24" s="15">
        <f t="shared" si="8"/>
        <v>45.765599341572347</v>
      </c>
      <c r="CL24" s="15">
        <f t="shared" si="8"/>
        <v>47.596223315235243</v>
      </c>
      <c r="CM24" s="15">
        <f t="shared" si="9"/>
        <v>49.500072247844656</v>
      </c>
      <c r="CN24" s="15">
        <f t="shared" si="9"/>
        <v>51.480075137758448</v>
      </c>
      <c r="CO24" s="15">
        <f t="shared" si="9"/>
        <v>53.539278143268788</v>
      </c>
      <c r="CP24" s="15">
        <f t="shared" si="9"/>
        <v>55.680849268999545</v>
      </c>
      <c r="CQ24" s="15">
        <f t="shared" si="9"/>
        <v>57.908083239759527</v>
      </c>
      <c r="CR24" s="15">
        <f t="shared" si="9"/>
        <v>60.22440656934991</v>
      </c>
      <c r="CS24" s="15">
        <f t="shared" si="9"/>
        <v>62.633382832123907</v>
      </c>
      <c r="CT24" s="15">
        <f t="shared" si="9"/>
        <v>65.138718145408859</v>
      </c>
      <c r="CU24" s="15">
        <f t="shared" si="9"/>
        <v>67.744266871225221</v>
      </c>
      <c r="CV24" s="15">
        <f t="shared" si="9"/>
        <v>70.454037546074233</v>
      </c>
      <c r="CW24" s="15">
        <f t="shared" si="9"/>
        <v>73.272199047917198</v>
      </c>
      <c r="CX24" s="15">
        <f t="shared" si="9"/>
        <v>76.203087009833894</v>
      </c>
      <c r="CY24" s="15">
        <f t="shared" si="9"/>
        <v>79.251210490227251</v>
      </c>
      <c r="CZ24" s="15">
        <f t="shared" si="9"/>
        <v>82.42125890983634</v>
      </c>
      <c r="DA24" s="15">
        <f t="shared" si="9"/>
        <v>85.718109266229803</v>
      </c>
      <c r="DB24" s="15">
        <f t="shared" si="9"/>
        <v>89.146833636878995</v>
      </c>
      <c r="DC24" s="15">
        <f t="shared" si="10"/>
        <v>92.712706982354163</v>
      </c>
      <c r="DD24" s="15">
        <f t="shared" si="10"/>
        <v>96.421215261648328</v>
      </c>
      <c r="DE24" s="15">
        <f t="shared" si="10"/>
        <v>100.27806387211426</v>
      </c>
      <c r="DF24" s="15">
        <f t="shared" si="10"/>
        <v>104.28918642699884</v>
      </c>
      <c r="DG24" s="15">
        <f t="shared" si="10"/>
        <v>108.4607538840788</v>
      </c>
      <c r="DH24" s="15">
        <f t="shared" si="10"/>
        <v>112.79918403944195</v>
      </c>
      <c r="DI24" s="15">
        <f t="shared" si="10"/>
        <v>117.31115140101964</v>
      </c>
      <c r="DJ24" s="15">
        <f t="shared" si="10"/>
        <v>122.00359745706044</v>
      </c>
      <c r="DK24" s="15">
        <f t="shared" si="10"/>
        <v>126.88374135534286</v>
      </c>
      <c r="DL24" s="15">
        <f t="shared" si="10"/>
        <v>131.95909100955657</v>
      </c>
      <c r="DM24" s="15">
        <f t="shared" si="10"/>
        <v>137.23745464993885</v>
      </c>
      <c r="DN24" s="15">
        <f t="shared" si="10"/>
        <v>142.7269528359364</v>
      </c>
      <c r="DO24" s="15">
        <f t="shared" si="10"/>
        <v>148.43603094937387</v>
      </c>
      <c r="DP24" s="15">
        <f t="shared" si="10"/>
        <v>154.37347218734882</v>
      </c>
      <c r="DQ24" s="15">
        <f t="shared" si="10"/>
        <v>160.54841107484279</v>
      </c>
      <c r="DR24" s="15">
        <f t="shared" si="10"/>
        <v>166.9703475178365</v>
      </c>
      <c r="DS24" s="15">
        <f t="shared" si="11"/>
        <v>173.64916141854997</v>
      </c>
      <c r="DT24" s="15">
        <f t="shared" si="11"/>
        <v>180.59512787529198</v>
      </c>
      <c r="DU24" s="15">
        <f t="shared" si="11"/>
        <v>187.81893299030367</v>
      </c>
      <c r="DV24" s="15">
        <f t="shared" si="11"/>
        <v>195.33169030991581</v>
      </c>
      <c r="DW24" s="15">
        <f t="shared" si="11"/>
        <v>203.14495792231244</v>
      </c>
      <c r="DX24" s="15">
        <f t="shared" si="11"/>
        <v>211.27075623920496</v>
      </c>
      <c r="DY24" s="15">
        <f t="shared" si="11"/>
        <v>219.72158648877317</v>
      </c>
      <c r="DZ24" s="15">
        <f t="shared" si="11"/>
        <v>228.51044994832409</v>
      </c>
      <c r="EA24" s="15">
        <f t="shared" si="11"/>
        <v>237.65086794625708</v>
      </c>
      <c r="EB24" s="15">
        <f t="shared" si="11"/>
        <v>247.15690266410738</v>
      </c>
      <c r="EC24" s="15">
        <f t="shared" si="11"/>
        <v>257.04317877067166</v>
      </c>
      <c r="ED24" s="15">
        <f t="shared" si="11"/>
        <v>267.32490592149856</v>
      </c>
      <c r="EE24" s="15">
        <f t="shared" si="11"/>
        <v>278.01790215835848</v>
      </c>
      <c r="EF24" s="15">
        <f t="shared" si="11"/>
        <v>289.13861824469285</v>
      </c>
      <c r="EG24" s="15">
        <f t="shared" si="11"/>
        <v>300.7041629744806</v>
      </c>
      <c r="EH24" s="15">
        <f t="shared" si="11"/>
        <v>312.73232949345982</v>
      </c>
      <c r="EI24" s="15">
        <f t="shared" si="12"/>
        <v>325.24162267319821</v>
      </c>
      <c r="EJ24" s="15">
        <f t="shared" si="12"/>
        <v>338.25128758012613</v>
      </c>
      <c r="EK24" s="15">
        <f t="shared" si="12"/>
        <v>351.7813390833312</v>
      </c>
      <c r="EL24" s="15">
        <f t="shared" si="12"/>
        <v>365.85259264666445</v>
      </c>
      <c r="EM24" s="15">
        <f t="shared" si="12"/>
        <v>380.48669635253106</v>
      </c>
      <c r="EN24" s="15">
        <f t="shared" si="12"/>
        <v>395.70616420663231</v>
      </c>
      <c r="EO24" s="15">
        <f t="shared" si="12"/>
        <v>411.53441077489759</v>
      </c>
      <c r="EP24" s="15">
        <f t="shared" si="12"/>
        <v>427.99578720589352</v>
      </c>
      <c r="EQ24" s="15">
        <f t="shared" si="12"/>
        <v>445.1156186941293</v>
      </c>
      <c r="ER24" s="15">
        <f t="shared" si="12"/>
        <v>462.92024344189446</v>
      </c>
      <c r="ES24" s="15">
        <f t="shared" si="12"/>
        <v>481.43705317957023</v>
      </c>
      <c r="ET24" s="15">
        <f t="shared" si="12"/>
        <v>500.69453530675304</v>
      </c>
      <c r="EU24" s="15">
        <f t="shared" si="12"/>
        <v>520.72231671902318</v>
      </c>
      <c r="EV24" s="15">
        <f t="shared" si="12"/>
        <v>541.55120938778418</v>
      </c>
      <c r="EW24" s="15">
        <f t="shared" si="12"/>
        <v>563.21325776329559</v>
      </c>
      <c r="EX24" s="15">
        <f t="shared" si="12"/>
        <v>585.74178807382748</v>
      </c>
      <c r="EY24" s="15">
        <f t="shared" si="13"/>
        <v>609.17145959678055</v>
      </c>
      <c r="EZ24" s="15">
        <f t="shared" si="13"/>
        <v>633.53831798065175</v>
      </c>
      <c r="FA24" s="15">
        <f t="shared" si="13"/>
        <v>658.87985069987781</v>
      </c>
      <c r="FB24" s="15">
        <f t="shared" si="13"/>
        <v>685.23504472787295</v>
      </c>
      <c r="FC24" s="15">
        <f t="shared" si="13"/>
        <v>712.64444651698784</v>
      </c>
      <c r="FD24" s="15">
        <f t="shared" si="13"/>
        <v>741.15022437766743</v>
      </c>
      <c r="FE24" s="15">
        <f t="shared" si="13"/>
        <v>770.79623335277415</v>
      </c>
      <c r="FF24" s="15">
        <f t="shared" si="13"/>
        <v>801.62808268688514</v>
      </c>
      <c r="FG24" s="15">
        <f t="shared" si="13"/>
        <v>833.6932059943606</v>
      </c>
      <c r="FH24" s="15">
        <f t="shared" si="13"/>
        <v>867.04093423413508</v>
      </c>
      <c r="FI24" s="15">
        <f t="shared" si="13"/>
        <v>901.72257160350057</v>
      </c>
      <c r="FJ24" s="15">
        <f t="shared" si="13"/>
        <v>937.79147446764057</v>
      </c>
      <c r="FK24" s="15">
        <f t="shared" si="13"/>
        <v>975.30313344634624</v>
      </c>
      <c r="FL24" s="15">
        <f t="shared" si="13"/>
        <v>1014.3152587842001</v>
      </c>
      <c r="FM24" s="15">
        <f t="shared" si="13"/>
        <v>1054.8878691355681</v>
      </c>
      <c r="FN24" s="15">
        <f t="shared" si="13"/>
        <v>1097.0833839009908</v>
      </c>
      <c r="FO24" s="15">
        <f t="shared" si="14"/>
        <v>1140.9667192570305</v>
      </c>
      <c r="FP24" s="15">
        <f t="shared" si="14"/>
        <v>1186.6053880273118</v>
      </c>
      <c r="FQ24" s="15">
        <f t="shared" si="14"/>
        <v>1234.0696035484043</v>
      </c>
      <c r="FR24" s="15">
        <f t="shared" si="14"/>
        <v>1283.4323876903404</v>
      </c>
      <c r="FS24" s="15">
        <f t="shared" si="14"/>
        <v>1334.769683197954</v>
      </c>
      <c r="FT24" s="15">
        <f t="shared" si="14"/>
        <v>1388.1604705258721</v>
      </c>
      <c r="FU24" s="15">
        <f t="shared" si="14"/>
        <v>1443.686889346907</v>
      </c>
      <c r="FV24" s="15">
        <f t="shared" si="14"/>
        <v>1501.4343649207833</v>
      </c>
      <c r="FW24" s="15">
        <f t="shared" si="14"/>
        <v>1561.4917395176146</v>
      </c>
      <c r="FX24" s="15">
        <f t="shared" si="14"/>
        <v>1623.9514090983193</v>
      </c>
      <c r="FY24" s="15">
        <f t="shared" si="14"/>
        <v>1688.9094654622522</v>
      </c>
      <c r="FZ24" s="15">
        <f t="shared" si="14"/>
        <v>1756.4658440807423</v>
      </c>
      <c r="GA24" s="15">
        <f t="shared" si="14"/>
        <v>1826.724477843972</v>
      </c>
      <c r="GB24" s="15">
        <f t="shared" si="14"/>
        <v>1899.793456957731</v>
      </c>
      <c r="GC24" s="15">
        <f t="shared" si="14"/>
        <v>1975.7851952360404</v>
      </c>
      <c r="GD24" s="15">
        <f t="shared" si="14"/>
        <v>2054.8166030454822</v>
      </c>
      <c r="GE24" s="15">
        <f t="shared" si="15"/>
        <v>2137.0092671673015</v>
      </c>
      <c r="GF24" s="15">
        <f t="shared" si="15"/>
        <v>2222.4896378539934</v>
      </c>
      <c r="GG24" s="15">
        <f t="shared" si="15"/>
        <v>2311.3892233681531</v>
      </c>
      <c r="GH24" s="15">
        <f t="shared" si="15"/>
        <v>2403.8447923028793</v>
      </c>
      <c r="GI24" s="15">
        <f t="shared" si="15"/>
        <v>2499.9985839949945</v>
      </c>
      <c r="GJ24" s="15">
        <f t="shared" si="15"/>
        <v>2599.9985273547945</v>
      </c>
      <c r="GK24" s="15">
        <f t="shared" si="15"/>
        <v>2703.9984684489864</v>
      </c>
      <c r="GL24" s="15">
        <f t="shared" si="15"/>
        <v>2812.1584071869461</v>
      </c>
      <c r="GM24" s="15">
        <f t="shared" si="15"/>
        <v>2924.6447434744241</v>
      </c>
      <c r="GN24" s="15">
        <f t="shared" si="15"/>
        <v>3041.6305332134011</v>
      </c>
      <c r="GO24" s="15">
        <f t="shared" si="15"/>
        <v>3163.2957545419372</v>
      </c>
      <c r="GP24" s="15">
        <f t="shared" si="15"/>
        <v>3289.8275847236146</v>
      </c>
      <c r="GQ24" s="15">
        <f t="shared" si="15"/>
        <v>3421.4206881125592</v>
      </c>
      <c r="GR24" s="15">
        <f t="shared" si="15"/>
        <v>3558.2775156370617</v>
      </c>
      <c r="GS24" s="15">
        <f t="shared" si="15"/>
        <v>3700.6086162625443</v>
      </c>
      <c r="GT24" s="15">
        <f t="shared" si="15"/>
        <v>3848.6329609130462</v>
      </c>
      <c r="GU24" s="15">
        <f t="shared" si="16"/>
        <v>4002.5782793495682</v>
      </c>
      <c r="GV24" s="15">
        <f t="shared" si="16"/>
        <v>4162.6814105235508</v>
      </c>
      <c r="GW24" s="15">
        <f t="shared" si="16"/>
        <v>4329.188666944493</v>
      </c>
      <c r="GX24" s="15">
        <f t="shared" si="16"/>
        <v>4502.3562136222727</v>
      </c>
      <c r="GY24" s="15">
        <f t="shared" si="16"/>
        <v>4682.450462167164</v>
      </c>
      <c r="GZ24" s="15">
        <f t="shared" si="16"/>
        <v>4869.7484806538505</v>
      </c>
      <c r="HA24" s="15">
        <f t="shared" si="16"/>
        <v>5064.5384198800048</v>
      </c>
      <c r="HB24" s="15">
        <f t="shared" si="16"/>
        <v>5267.1199566752048</v>
      </c>
      <c r="HC24" s="15">
        <f t="shared" si="16"/>
        <v>5477.8047549422135</v>
      </c>
      <c r="HD24" s="15">
        <f t="shared" si="16"/>
        <v>5696.9169451399021</v>
      </c>
      <c r="HE24" s="15">
        <f t="shared" si="16"/>
        <v>5924.7936229454981</v>
      </c>
      <c r="HF24" s="15">
        <f t="shared" si="16"/>
        <v>6161.7853678633182</v>
      </c>
      <c r="HG24" s="15">
        <f t="shared" si="16"/>
        <v>6408.2567825778515</v>
      </c>
      <c r="HH24" s="15">
        <f t="shared" si="16"/>
        <v>6664.5870538809659</v>
      </c>
    </row>
    <row r="25" spans="1:216" ht="16.5" customHeight="1" x14ac:dyDescent="0.2">
      <c r="A25" s="37">
        <v>13</v>
      </c>
      <c r="B25" s="37"/>
      <c r="C25" s="70" t="s">
        <v>625</v>
      </c>
      <c r="D25" s="5"/>
      <c r="E25" s="8">
        <v>63.009555555555565</v>
      </c>
      <c r="F25" s="8">
        <v>2.14</v>
      </c>
      <c r="G25" s="55">
        <v>5.7433333333333336E-2</v>
      </c>
      <c r="H25" s="57">
        <f t="shared" si="19"/>
        <v>5.4527777777777779E-2</v>
      </c>
      <c r="I25" s="57">
        <f t="shared" si="19"/>
        <v>5.1622222222222222E-2</v>
      </c>
      <c r="J25" s="57">
        <f t="shared" si="19"/>
        <v>4.8716666666666665E-2</v>
      </c>
      <c r="K25" s="57">
        <f t="shared" si="19"/>
        <v>4.5811111111111108E-2</v>
      </c>
      <c r="L25" s="57">
        <f t="shared" si="19"/>
        <v>4.2905555555555551E-2</v>
      </c>
      <c r="M25" s="57">
        <f t="shared" si="18"/>
        <v>0.04</v>
      </c>
      <c r="N25" s="55">
        <f t="shared" si="17"/>
        <v>7.9432042812413783E-2</v>
      </c>
      <c r="P25" s="24">
        <f t="shared" si="1"/>
        <v>-63.009555555555565</v>
      </c>
      <c r="Q25" s="15">
        <f t="shared" si="2"/>
        <v>2.2629073333333336</v>
      </c>
      <c r="R25" s="15">
        <f t="shared" si="3"/>
        <v>2.3928736445111118</v>
      </c>
      <c r="S25" s="15">
        <f t="shared" si="3"/>
        <v>2.530304354160867</v>
      </c>
      <c r="T25" s="15">
        <f t="shared" si="3"/>
        <v>2.6756281675681732</v>
      </c>
      <c r="U25" s="15">
        <f t="shared" si="3"/>
        <v>2.8292984119921725</v>
      </c>
      <c r="V25" s="15">
        <f t="shared" si="4"/>
        <v>2.9835737670683011</v>
      </c>
      <c r="W25" s="15">
        <f t="shared" si="4"/>
        <v>3.1375924750882938</v>
      </c>
      <c r="X25" s="15">
        <f t="shared" si="4"/>
        <v>3.290445521833012</v>
      </c>
      <c r="Y25" s="15">
        <f t="shared" si="4"/>
        <v>3.4411844872387616</v>
      </c>
      <c r="Z25" s="15">
        <f t="shared" si="4"/>
        <v>3.5888304194329002</v>
      </c>
      <c r="AA25" s="15">
        <f t="shared" si="5"/>
        <v>3.7323836362102161</v>
      </c>
      <c r="AB25" s="15">
        <f t="shared" si="5"/>
        <v>3.881678981658625</v>
      </c>
      <c r="AC25" s="15">
        <f t="shared" si="5"/>
        <v>4.0369461409249698</v>
      </c>
      <c r="AD25" s="15">
        <f t="shared" si="5"/>
        <v>4.198423986561969</v>
      </c>
      <c r="AE25" s="15">
        <f t="shared" si="5"/>
        <v>4.3663609460244484</v>
      </c>
      <c r="AF25" s="15">
        <f t="shared" si="5"/>
        <v>4.5410153838654264</v>
      </c>
      <c r="AG25" s="15">
        <f t="shared" si="5"/>
        <v>4.7226559992200432</v>
      </c>
      <c r="AH25" s="15">
        <f t="shared" si="5"/>
        <v>4.9115622391888447</v>
      </c>
      <c r="AI25" s="15">
        <f t="shared" si="5"/>
        <v>5.1080247287563987</v>
      </c>
      <c r="AJ25" s="15">
        <f t="shared" si="5"/>
        <v>5.3123457179066547</v>
      </c>
      <c r="AK25" s="15">
        <f t="shared" si="5"/>
        <v>5.5248395466229212</v>
      </c>
      <c r="AL25" s="15">
        <f t="shared" si="5"/>
        <v>5.7458331284878383</v>
      </c>
      <c r="AM25" s="15">
        <f t="shared" si="5"/>
        <v>5.975666453627352</v>
      </c>
      <c r="AN25" s="15">
        <f t="shared" si="5"/>
        <v>6.214693111772446</v>
      </c>
      <c r="AO25" s="15">
        <f t="shared" si="5"/>
        <v>6.463280836243344</v>
      </c>
      <c r="AP25" s="15">
        <f t="shared" si="5"/>
        <v>6.7218120696930779</v>
      </c>
      <c r="AQ25" s="15">
        <f t="shared" si="6"/>
        <v>6.9906845524808015</v>
      </c>
      <c r="AR25" s="15">
        <f t="shared" si="6"/>
        <v>7.2703119345800333</v>
      </c>
      <c r="AS25" s="15">
        <f t="shared" si="6"/>
        <v>7.5611244119632346</v>
      </c>
      <c r="AT25" s="15">
        <f t="shared" si="6"/>
        <v>7.8635693884417641</v>
      </c>
      <c r="AU25" s="15">
        <f t="shared" si="6"/>
        <v>8.178112163979435</v>
      </c>
      <c r="AV25" s="15">
        <f t="shared" si="6"/>
        <v>8.5052366505386132</v>
      </c>
      <c r="AW25" s="15">
        <f t="shared" si="6"/>
        <v>8.8454461165601579</v>
      </c>
      <c r="AX25" s="15">
        <f t="shared" si="6"/>
        <v>9.1992639612225648</v>
      </c>
      <c r="AY25" s="15">
        <f t="shared" si="6"/>
        <v>9.5672345196714677</v>
      </c>
      <c r="AZ25" s="15">
        <f t="shared" si="6"/>
        <v>9.9499239004583266</v>
      </c>
      <c r="BA25" s="15">
        <f t="shared" si="6"/>
        <v>10.34792085647666</v>
      </c>
      <c r="BB25" s="15">
        <f t="shared" si="6"/>
        <v>10.761837690735728</v>
      </c>
      <c r="BC25" s="15">
        <f t="shared" si="6"/>
        <v>11.192311198365157</v>
      </c>
      <c r="BD25" s="15">
        <f t="shared" si="6"/>
        <v>11.640003646299764</v>
      </c>
      <c r="BE25" s="15">
        <f t="shared" si="6"/>
        <v>12.105603792151754</v>
      </c>
      <c r="BF25" s="15">
        <f t="shared" si="6"/>
        <v>12.589827943837825</v>
      </c>
      <c r="BG25" s="15">
        <f t="shared" si="7"/>
        <v>13.093421061591339</v>
      </c>
      <c r="BH25" s="15">
        <f t="shared" si="7"/>
        <v>13.617157904054993</v>
      </c>
      <c r="BI25" s="15">
        <f t="shared" si="7"/>
        <v>14.161844220217194</v>
      </c>
      <c r="BJ25" s="15">
        <f t="shared" si="7"/>
        <v>14.728317989025882</v>
      </c>
      <c r="BK25" s="15">
        <f t="shared" si="7"/>
        <v>15.317450708586918</v>
      </c>
      <c r="BL25" s="15">
        <f t="shared" si="7"/>
        <v>15.930148736930395</v>
      </c>
      <c r="BM25" s="15">
        <f t="shared" si="7"/>
        <v>16.567354686407612</v>
      </c>
      <c r="BN25" s="15">
        <f t="shared" si="7"/>
        <v>17.230048873863918</v>
      </c>
      <c r="BO25" s="15">
        <f t="shared" si="7"/>
        <v>17.919250828818477</v>
      </c>
      <c r="BP25" s="15">
        <f t="shared" si="7"/>
        <v>18.636020861971218</v>
      </c>
      <c r="BQ25" s="15">
        <f t="shared" si="7"/>
        <v>19.381461696450067</v>
      </c>
      <c r="BR25" s="15">
        <f t="shared" si="7"/>
        <v>20.156720164308069</v>
      </c>
      <c r="BS25" s="15">
        <f t="shared" si="7"/>
        <v>20.962988970880392</v>
      </c>
      <c r="BT25" s="15">
        <f t="shared" si="7"/>
        <v>21.801508529715608</v>
      </c>
      <c r="BU25" s="15">
        <f t="shared" si="7"/>
        <v>22.673568870904234</v>
      </c>
      <c r="BV25" s="15">
        <f t="shared" si="7"/>
        <v>23.580511625740403</v>
      </c>
      <c r="BW25" s="15">
        <f t="shared" si="8"/>
        <v>24.523732090770022</v>
      </c>
      <c r="BX25" s="15">
        <f t="shared" si="8"/>
        <v>25.504681374400825</v>
      </c>
      <c r="BY25" s="15">
        <f t="shared" si="8"/>
        <v>26.524868629376858</v>
      </c>
      <c r="BZ25" s="15">
        <f t="shared" si="8"/>
        <v>27.585863374551934</v>
      </c>
      <c r="CA25" s="15">
        <f t="shared" si="8"/>
        <v>28.689297909534012</v>
      </c>
      <c r="CB25" s="15">
        <f t="shared" si="8"/>
        <v>29.836869825915375</v>
      </c>
      <c r="CC25" s="15">
        <f t="shared" si="8"/>
        <v>31.03034461895199</v>
      </c>
      <c r="CD25" s="15">
        <f t="shared" si="8"/>
        <v>32.271558403710067</v>
      </c>
      <c r="CE25" s="15">
        <f t="shared" si="8"/>
        <v>33.562420739858467</v>
      </c>
      <c r="CF25" s="15">
        <f t="shared" si="8"/>
        <v>34.904917569452806</v>
      </c>
      <c r="CG25" s="15">
        <f t="shared" si="8"/>
        <v>36.301114272230919</v>
      </c>
      <c r="CH25" s="15">
        <f t="shared" si="8"/>
        <v>37.753158843120154</v>
      </c>
      <c r="CI25" s="15">
        <f t="shared" si="8"/>
        <v>39.263285196844961</v>
      </c>
      <c r="CJ25" s="15">
        <f t="shared" si="8"/>
        <v>40.833816604718763</v>
      </c>
      <c r="CK25" s="15">
        <f t="shared" si="8"/>
        <v>42.467169268907512</v>
      </c>
      <c r="CL25" s="15">
        <f t="shared" si="8"/>
        <v>44.165856039663815</v>
      </c>
      <c r="CM25" s="15">
        <f t="shared" si="9"/>
        <v>45.932490281250367</v>
      </c>
      <c r="CN25" s="15">
        <f t="shared" si="9"/>
        <v>47.769789892500384</v>
      </c>
      <c r="CO25" s="15">
        <f t="shared" si="9"/>
        <v>49.680581488200403</v>
      </c>
      <c r="CP25" s="15">
        <f t="shared" si="9"/>
        <v>51.667804747728418</v>
      </c>
      <c r="CQ25" s="15">
        <f t="shared" si="9"/>
        <v>53.734516937637558</v>
      </c>
      <c r="CR25" s="15">
        <f t="shared" si="9"/>
        <v>55.883897615143063</v>
      </c>
      <c r="CS25" s="15">
        <f t="shared" si="9"/>
        <v>58.119253519748789</v>
      </c>
      <c r="CT25" s="15">
        <f t="shared" si="9"/>
        <v>60.44402366053874</v>
      </c>
      <c r="CU25" s="15">
        <f t="shared" si="9"/>
        <v>62.861784606960292</v>
      </c>
      <c r="CV25" s="15">
        <f t="shared" si="9"/>
        <v>65.376255991238708</v>
      </c>
      <c r="CW25" s="15">
        <f t="shared" si="9"/>
        <v>67.991306230888256</v>
      </c>
      <c r="CX25" s="15">
        <f t="shared" si="9"/>
        <v>70.710958480123793</v>
      </c>
      <c r="CY25" s="15">
        <f t="shared" si="9"/>
        <v>73.539396819328744</v>
      </c>
      <c r="CZ25" s="15">
        <f t="shared" si="9"/>
        <v>76.480972692101901</v>
      </c>
      <c r="DA25" s="15">
        <f t="shared" si="9"/>
        <v>79.540211599785977</v>
      </c>
      <c r="DB25" s="15">
        <f t="shared" si="9"/>
        <v>82.721820063777415</v>
      </c>
      <c r="DC25" s="15">
        <f t="shared" si="10"/>
        <v>86.030692866328508</v>
      </c>
      <c r="DD25" s="15">
        <f t="shared" si="10"/>
        <v>89.471920580981646</v>
      </c>
      <c r="DE25" s="15">
        <f t="shared" si="10"/>
        <v>93.050797404220916</v>
      </c>
      <c r="DF25" s="15">
        <f t="shared" si="10"/>
        <v>96.772829300389759</v>
      </c>
      <c r="DG25" s="15">
        <f t="shared" si="10"/>
        <v>100.64374247240535</v>
      </c>
      <c r="DH25" s="15">
        <f t="shared" si="10"/>
        <v>104.66949217130157</v>
      </c>
      <c r="DI25" s="15">
        <f t="shared" si="10"/>
        <v>108.85627185815363</v>
      </c>
      <c r="DJ25" s="15">
        <f t="shared" si="10"/>
        <v>113.21052273247979</v>
      </c>
      <c r="DK25" s="15">
        <f t="shared" si="10"/>
        <v>117.73894364177899</v>
      </c>
      <c r="DL25" s="15">
        <f t="shared" si="10"/>
        <v>122.44850138745015</v>
      </c>
      <c r="DM25" s="15">
        <f t="shared" si="10"/>
        <v>127.34644144294816</v>
      </c>
      <c r="DN25" s="15">
        <f t="shared" si="10"/>
        <v>132.4402991006661</v>
      </c>
      <c r="DO25" s="15">
        <f t="shared" si="10"/>
        <v>137.73791106469275</v>
      </c>
      <c r="DP25" s="15">
        <f t="shared" si="10"/>
        <v>143.24742750728046</v>
      </c>
      <c r="DQ25" s="15">
        <f t="shared" si="10"/>
        <v>148.97732460757169</v>
      </c>
      <c r="DR25" s="15">
        <f t="shared" si="10"/>
        <v>154.93641759187457</v>
      </c>
      <c r="DS25" s="15">
        <f t="shared" si="11"/>
        <v>161.13387429554956</v>
      </c>
      <c r="DT25" s="15">
        <f t="shared" si="11"/>
        <v>167.57922926737155</v>
      </c>
      <c r="DU25" s="15">
        <f t="shared" si="11"/>
        <v>174.28239843806642</v>
      </c>
      <c r="DV25" s="15">
        <f t="shared" si="11"/>
        <v>181.25369437558908</v>
      </c>
      <c r="DW25" s="15">
        <f t="shared" si="11"/>
        <v>188.50384215061266</v>
      </c>
      <c r="DX25" s="15">
        <f t="shared" si="11"/>
        <v>196.04399583663718</v>
      </c>
      <c r="DY25" s="15">
        <f t="shared" si="11"/>
        <v>203.88575567010267</v>
      </c>
      <c r="DZ25" s="15">
        <f t="shared" si="11"/>
        <v>212.04118589690677</v>
      </c>
      <c r="EA25" s="15">
        <f t="shared" si="11"/>
        <v>220.52283333278305</v>
      </c>
      <c r="EB25" s="15">
        <f t="shared" si="11"/>
        <v>229.34374666609438</v>
      </c>
      <c r="EC25" s="15">
        <f t="shared" si="11"/>
        <v>238.51749653273816</v>
      </c>
      <c r="ED25" s="15">
        <f t="shared" si="11"/>
        <v>248.05819639404771</v>
      </c>
      <c r="EE25" s="15">
        <f t="shared" si="11"/>
        <v>257.9805242498096</v>
      </c>
      <c r="EF25" s="15">
        <f t="shared" si="11"/>
        <v>268.29974521980199</v>
      </c>
      <c r="EG25" s="15">
        <f t="shared" si="11"/>
        <v>279.03173502859408</v>
      </c>
      <c r="EH25" s="15">
        <f t="shared" si="11"/>
        <v>290.19300442973787</v>
      </c>
      <c r="EI25" s="15">
        <f t="shared" si="12"/>
        <v>301.80072460692742</v>
      </c>
      <c r="EJ25" s="15">
        <f t="shared" si="12"/>
        <v>313.87275359120451</v>
      </c>
      <c r="EK25" s="15">
        <f t="shared" si="12"/>
        <v>326.42766373485273</v>
      </c>
      <c r="EL25" s="15">
        <f t="shared" si="12"/>
        <v>339.48477028424685</v>
      </c>
      <c r="EM25" s="15">
        <f t="shared" si="12"/>
        <v>353.06416109561673</v>
      </c>
      <c r="EN25" s="15">
        <f t="shared" si="12"/>
        <v>367.18672753944139</v>
      </c>
      <c r="EO25" s="15">
        <f t="shared" si="12"/>
        <v>381.87419664101907</v>
      </c>
      <c r="EP25" s="15">
        <f t="shared" si="12"/>
        <v>397.14916450665987</v>
      </c>
      <c r="EQ25" s="15">
        <f t="shared" si="12"/>
        <v>413.0351310869263</v>
      </c>
      <c r="ER25" s="15">
        <f t="shared" si="12"/>
        <v>429.55653633040339</v>
      </c>
      <c r="ES25" s="15">
        <f t="shared" si="12"/>
        <v>446.73879778361953</v>
      </c>
      <c r="ET25" s="15">
        <f t="shared" si="12"/>
        <v>464.60834969496432</v>
      </c>
      <c r="EU25" s="15">
        <f t="shared" si="12"/>
        <v>483.19268368276289</v>
      </c>
      <c r="EV25" s="15">
        <f t="shared" si="12"/>
        <v>502.52039103007343</v>
      </c>
      <c r="EW25" s="15">
        <f t="shared" si="12"/>
        <v>522.62120667127635</v>
      </c>
      <c r="EX25" s="15">
        <f t="shared" si="12"/>
        <v>543.52605493812746</v>
      </c>
      <c r="EY25" s="15">
        <f t="shared" si="13"/>
        <v>565.26709713565253</v>
      </c>
      <c r="EZ25" s="15">
        <f t="shared" si="13"/>
        <v>587.8777810210787</v>
      </c>
      <c r="FA25" s="15">
        <f t="shared" si="13"/>
        <v>611.39289226192193</v>
      </c>
      <c r="FB25" s="15">
        <f t="shared" si="13"/>
        <v>635.84860795239888</v>
      </c>
      <c r="FC25" s="15">
        <f t="shared" si="13"/>
        <v>661.28255227049488</v>
      </c>
      <c r="FD25" s="15">
        <f t="shared" si="13"/>
        <v>687.73385436131468</v>
      </c>
      <c r="FE25" s="15">
        <f t="shared" si="13"/>
        <v>715.24320853576728</v>
      </c>
      <c r="FF25" s="15">
        <f t="shared" si="13"/>
        <v>743.85293687719798</v>
      </c>
      <c r="FG25" s="15">
        <f t="shared" si="13"/>
        <v>773.6070543522859</v>
      </c>
      <c r="FH25" s="15">
        <f t="shared" si="13"/>
        <v>804.55133652637733</v>
      </c>
      <c r="FI25" s="15">
        <f t="shared" si="13"/>
        <v>836.73338998743247</v>
      </c>
      <c r="FJ25" s="15">
        <f t="shared" si="13"/>
        <v>870.20272558692977</v>
      </c>
      <c r="FK25" s="15">
        <f t="shared" si="13"/>
        <v>905.01083461040696</v>
      </c>
      <c r="FL25" s="15">
        <f t="shared" si="13"/>
        <v>941.21126799482329</v>
      </c>
      <c r="FM25" s="15">
        <f t="shared" si="13"/>
        <v>978.85971871461629</v>
      </c>
      <c r="FN25" s="15">
        <f t="shared" si="13"/>
        <v>1018.014107463201</v>
      </c>
      <c r="FO25" s="15">
        <f t="shared" si="14"/>
        <v>1058.734671761729</v>
      </c>
      <c r="FP25" s="15">
        <f t="shared" si="14"/>
        <v>1101.0840586321983</v>
      </c>
      <c r="FQ25" s="15">
        <f t="shared" si="14"/>
        <v>1145.1274209774863</v>
      </c>
      <c r="FR25" s="15">
        <f t="shared" si="14"/>
        <v>1190.9325178165857</v>
      </c>
      <c r="FS25" s="15">
        <f t="shared" si="14"/>
        <v>1238.5698185292492</v>
      </c>
      <c r="FT25" s="15">
        <f t="shared" si="14"/>
        <v>1288.1126112704192</v>
      </c>
      <c r="FU25" s="15">
        <f t="shared" si="14"/>
        <v>1339.6371157212359</v>
      </c>
      <c r="FV25" s="15">
        <f t="shared" si="14"/>
        <v>1393.2226003500853</v>
      </c>
      <c r="FW25" s="15">
        <f t="shared" si="14"/>
        <v>1448.9515043640888</v>
      </c>
      <c r="FX25" s="15">
        <f t="shared" si="14"/>
        <v>1506.9095645386524</v>
      </c>
      <c r="FY25" s="15">
        <f t="shared" si="14"/>
        <v>1567.1859471201985</v>
      </c>
      <c r="FZ25" s="15">
        <f t="shared" si="14"/>
        <v>1629.8733850050066</v>
      </c>
      <c r="GA25" s="15">
        <f t="shared" si="14"/>
        <v>1695.068320405207</v>
      </c>
      <c r="GB25" s="15">
        <f t="shared" si="14"/>
        <v>1762.8710532214154</v>
      </c>
      <c r="GC25" s="15">
        <f t="shared" si="14"/>
        <v>1833.385895350272</v>
      </c>
      <c r="GD25" s="15">
        <f t="shared" si="14"/>
        <v>1906.7213311642829</v>
      </c>
      <c r="GE25" s="15">
        <f t="shared" si="15"/>
        <v>1982.9901844108542</v>
      </c>
      <c r="GF25" s="15">
        <f t="shared" si="15"/>
        <v>2062.3097917872883</v>
      </c>
      <c r="GG25" s="15">
        <f t="shared" si="15"/>
        <v>2144.8021834587798</v>
      </c>
      <c r="GH25" s="15">
        <f t="shared" si="15"/>
        <v>2230.5942707971312</v>
      </c>
      <c r="GI25" s="15">
        <f t="shared" si="15"/>
        <v>2319.8180416290165</v>
      </c>
      <c r="GJ25" s="15">
        <f t="shared" si="15"/>
        <v>2412.6107632941771</v>
      </c>
      <c r="GK25" s="15">
        <f t="shared" si="15"/>
        <v>2509.1151938259441</v>
      </c>
      <c r="GL25" s="15">
        <f t="shared" si="15"/>
        <v>2609.479801578982</v>
      </c>
      <c r="GM25" s="15">
        <f t="shared" si="15"/>
        <v>2713.8589936421413</v>
      </c>
      <c r="GN25" s="15">
        <f t="shared" si="15"/>
        <v>2822.4133533878271</v>
      </c>
      <c r="GO25" s="15">
        <f t="shared" si="15"/>
        <v>2935.3098875233404</v>
      </c>
      <c r="GP25" s="15">
        <f t="shared" si="15"/>
        <v>3052.722283024274</v>
      </c>
      <c r="GQ25" s="15">
        <f t="shared" si="15"/>
        <v>3174.831174345245</v>
      </c>
      <c r="GR25" s="15">
        <f t="shared" si="15"/>
        <v>3301.8244213190551</v>
      </c>
      <c r="GS25" s="15">
        <f t="shared" si="15"/>
        <v>3433.8973981718173</v>
      </c>
      <c r="GT25" s="15">
        <f t="shared" si="15"/>
        <v>3571.2532940986903</v>
      </c>
      <c r="GU25" s="15">
        <f t="shared" si="16"/>
        <v>3714.1034258626382</v>
      </c>
      <c r="GV25" s="15">
        <f t="shared" si="16"/>
        <v>3862.6675628971439</v>
      </c>
      <c r="GW25" s="15">
        <f t="shared" si="16"/>
        <v>4017.1742654130298</v>
      </c>
      <c r="GX25" s="15">
        <f t="shared" si="16"/>
        <v>4177.861236029551</v>
      </c>
      <c r="GY25" s="15">
        <f t="shared" si="16"/>
        <v>4344.975685470733</v>
      </c>
      <c r="GZ25" s="15">
        <f t="shared" si="16"/>
        <v>4518.7747128895626</v>
      </c>
      <c r="HA25" s="15">
        <f t="shared" si="16"/>
        <v>4699.5257014051449</v>
      </c>
      <c r="HB25" s="15">
        <f t="shared" si="16"/>
        <v>4887.5067294613509</v>
      </c>
      <c r="HC25" s="15">
        <f t="shared" si="16"/>
        <v>5083.0069986398048</v>
      </c>
      <c r="HD25" s="15">
        <f t="shared" si="16"/>
        <v>5286.3272785853969</v>
      </c>
      <c r="HE25" s="15">
        <f t="shared" si="16"/>
        <v>5497.7803697288127</v>
      </c>
      <c r="HF25" s="15">
        <f t="shared" si="16"/>
        <v>5717.6915845179656</v>
      </c>
      <c r="HG25" s="15">
        <f t="shared" si="16"/>
        <v>5946.3992478986847</v>
      </c>
      <c r="HH25" s="15">
        <f t="shared" si="16"/>
        <v>6184.2552178146325</v>
      </c>
    </row>
    <row r="26" spans="1:216" ht="16.5" customHeight="1" x14ac:dyDescent="0.2">
      <c r="A26" s="37">
        <v>14</v>
      </c>
      <c r="B26" s="37"/>
      <c r="C26" s="70" t="s">
        <v>42</v>
      </c>
      <c r="D26" s="5"/>
      <c r="E26" s="8">
        <v>35.903555555555563</v>
      </c>
      <c r="F26" s="8">
        <v>1.28</v>
      </c>
      <c r="G26" s="55">
        <v>5.9000000000000004E-2</v>
      </c>
      <c r="H26" s="57">
        <f t="shared" si="19"/>
        <v>5.5833333333333339E-2</v>
      </c>
      <c r="I26" s="57">
        <f t="shared" si="19"/>
        <v>5.2666666666666674E-2</v>
      </c>
      <c r="J26" s="57">
        <f t="shared" si="19"/>
        <v>4.9500000000000009E-2</v>
      </c>
      <c r="K26" s="57">
        <f t="shared" si="19"/>
        <v>4.6333333333333344E-2</v>
      </c>
      <c r="L26" s="57">
        <f t="shared" si="19"/>
        <v>4.316666666666668E-2</v>
      </c>
      <c r="M26" s="57">
        <f t="shared" si="18"/>
        <v>0.04</v>
      </c>
      <c r="N26" s="55">
        <f t="shared" si="17"/>
        <v>8.1778643294751152E-2</v>
      </c>
      <c r="P26" s="24">
        <f t="shared" si="1"/>
        <v>-35.903555555555563</v>
      </c>
      <c r="Q26" s="15">
        <f t="shared" si="2"/>
        <v>1.3555200000000001</v>
      </c>
      <c r="R26" s="15">
        <f t="shared" si="3"/>
        <v>1.4354956800000001</v>
      </c>
      <c r="S26" s="15">
        <f t="shared" si="3"/>
        <v>1.52018992512</v>
      </c>
      <c r="T26" s="15">
        <f t="shared" si="3"/>
        <v>1.6098811307020799</v>
      </c>
      <c r="U26" s="15">
        <f t="shared" si="3"/>
        <v>1.7048641174135026</v>
      </c>
      <c r="V26" s="15">
        <f t="shared" si="4"/>
        <v>1.80005236396909</v>
      </c>
      <c r="W26" s="15">
        <f t="shared" si="4"/>
        <v>1.8948551218047953</v>
      </c>
      <c r="X26" s="15">
        <f t="shared" si="4"/>
        <v>1.9886504503341329</v>
      </c>
      <c r="Y26" s="15">
        <f t="shared" si="4"/>
        <v>2.0807912545329477</v>
      </c>
      <c r="Z26" s="15">
        <f t="shared" si="4"/>
        <v>2.1706120770202864</v>
      </c>
      <c r="AA26" s="15">
        <f t="shared" si="5"/>
        <v>2.2574365601010977</v>
      </c>
      <c r="AB26" s="15">
        <f t="shared" si="5"/>
        <v>2.3477340225051417</v>
      </c>
      <c r="AC26" s="15">
        <f t="shared" si="5"/>
        <v>2.4416433834053475</v>
      </c>
      <c r="AD26" s="15">
        <f t="shared" si="5"/>
        <v>2.5393091187415613</v>
      </c>
      <c r="AE26" s="15">
        <f t="shared" si="5"/>
        <v>2.6408814834912238</v>
      </c>
      <c r="AF26" s="15">
        <f t="shared" si="5"/>
        <v>2.746516742830873</v>
      </c>
      <c r="AG26" s="15">
        <f t="shared" si="5"/>
        <v>2.8563774125441079</v>
      </c>
      <c r="AH26" s="15">
        <f t="shared" si="5"/>
        <v>2.9706325090458723</v>
      </c>
      <c r="AI26" s="15">
        <f t="shared" si="5"/>
        <v>3.0894578094077074</v>
      </c>
      <c r="AJ26" s="15">
        <f t="shared" si="5"/>
        <v>3.213036121784016</v>
      </c>
      <c r="AK26" s="15">
        <f t="shared" si="5"/>
        <v>3.3415575666553767</v>
      </c>
      <c r="AL26" s="15">
        <f t="shared" si="5"/>
        <v>3.4752198693215921</v>
      </c>
      <c r="AM26" s="15">
        <f t="shared" si="5"/>
        <v>3.6142286640944561</v>
      </c>
      <c r="AN26" s="15">
        <f t="shared" si="5"/>
        <v>3.7587978106582343</v>
      </c>
      <c r="AO26" s="15">
        <f t="shared" si="5"/>
        <v>3.909149723084564</v>
      </c>
      <c r="AP26" s="15">
        <f t="shared" si="5"/>
        <v>4.0655157120079464</v>
      </c>
      <c r="AQ26" s="15">
        <f t="shared" si="6"/>
        <v>4.2281363404882644</v>
      </c>
      <c r="AR26" s="15">
        <f t="shared" si="6"/>
        <v>4.3972617941077949</v>
      </c>
      <c r="AS26" s="15">
        <f t="shared" si="6"/>
        <v>4.5731522658721069</v>
      </c>
      <c r="AT26" s="15">
        <f t="shared" si="6"/>
        <v>4.7560783565069915</v>
      </c>
      <c r="AU26" s="15">
        <f t="shared" si="6"/>
        <v>4.9463214907672715</v>
      </c>
      <c r="AV26" s="15">
        <f t="shared" si="6"/>
        <v>5.1441743503979627</v>
      </c>
      <c r="AW26" s="15">
        <f t="shared" si="6"/>
        <v>5.3499413244138809</v>
      </c>
      <c r="AX26" s="15">
        <f t="shared" si="6"/>
        <v>5.5639389773904364</v>
      </c>
      <c r="AY26" s="15">
        <f t="shared" si="6"/>
        <v>5.7864965364860543</v>
      </c>
      <c r="AZ26" s="15">
        <f t="shared" si="6"/>
        <v>6.0179563979454969</v>
      </c>
      <c r="BA26" s="15">
        <f t="shared" si="6"/>
        <v>6.2586746538633173</v>
      </c>
      <c r="BB26" s="15">
        <f t="shared" si="6"/>
        <v>6.50902164001785</v>
      </c>
      <c r="BC26" s="15">
        <f t="shared" si="6"/>
        <v>6.7693825056185641</v>
      </c>
      <c r="BD26" s="15">
        <f t="shared" si="6"/>
        <v>7.0401578058433065</v>
      </c>
      <c r="BE26" s="15">
        <f t="shared" si="6"/>
        <v>7.3217641180770388</v>
      </c>
      <c r="BF26" s="15">
        <f t="shared" si="6"/>
        <v>7.6146346828001201</v>
      </c>
      <c r="BG26" s="15">
        <f t="shared" si="7"/>
        <v>7.9192200701121251</v>
      </c>
      <c r="BH26" s="15">
        <f t="shared" si="7"/>
        <v>8.2359888729166109</v>
      </c>
      <c r="BI26" s="15">
        <f t="shared" si="7"/>
        <v>8.5654284278332753</v>
      </c>
      <c r="BJ26" s="15">
        <f t="shared" si="7"/>
        <v>8.9080455649466064</v>
      </c>
      <c r="BK26" s="15">
        <f t="shared" si="7"/>
        <v>9.2643673875444712</v>
      </c>
      <c r="BL26" s="15">
        <f t="shared" si="7"/>
        <v>9.6349420830462496</v>
      </c>
      <c r="BM26" s="15">
        <f t="shared" si="7"/>
        <v>10.0203397663681</v>
      </c>
      <c r="BN26" s="15">
        <f t="shared" si="7"/>
        <v>10.421153357022824</v>
      </c>
      <c r="BO26" s="15">
        <f t="shared" si="7"/>
        <v>10.837999491303737</v>
      </c>
      <c r="BP26" s="15">
        <f t="shared" si="7"/>
        <v>11.271519470955887</v>
      </c>
      <c r="BQ26" s="15">
        <f t="shared" si="7"/>
        <v>11.722380249794123</v>
      </c>
      <c r="BR26" s="15">
        <f t="shared" si="7"/>
        <v>12.191275459785889</v>
      </c>
      <c r="BS26" s="15">
        <f t="shared" si="7"/>
        <v>12.678926478177324</v>
      </c>
      <c r="BT26" s="15">
        <f t="shared" si="7"/>
        <v>13.186083537304418</v>
      </c>
      <c r="BU26" s="15">
        <f t="shared" si="7"/>
        <v>13.713526878796594</v>
      </c>
      <c r="BV26" s="15">
        <f t="shared" si="7"/>
        <v>14.262067953948458</v>
      </c>
      <c r="BW26" s="15">
        <f t="shared" si="8"/>
        <v>14.832550672106397</v>
      </c>
      <c r="BX26" s="15">
        <f t="shared" si="8"/>
        <v>15.425852698990653</v>
      </c>
      <c r="BY26" s="15">
        <f t="shared" si="8"/>
        <v>16.042886806950278</v>
      </c>
      <c r="BZ26" s="15">
        <f t="shared" si="8"/>
        <v>16.68460227922829</v>
      </c>
      <c r="CA26" s="15">
        <f t="shared" si="8"/>
        <v>17.351986370397423</v>
      </c>
      <c r="CB26" s="15">
        <f t="shared" si="8"/>
        <v>18.046065825213322</v>
      </c>
      <c r="CC26" s="15">
        <f t="shared" si="8"/>
        <v>18.767908458221857</v>
      </c>
      <c r="CD26" s="15">
        <f t="shared" si="8"/>
        <v>19.518624796550732</v>
      </c>
      <c r="CE26" s="15">
        <f t="shared" si="8"/>
        <v>20.299369788412761</v>
      </c>
      <c r="CF26" s="15">
        <f t="shared" si="8"/>
        <v>21.111344579949272</v>
      </c>
      <c r="CG26" s="15">
        <f t="shared" si="8"/>
        <v>21.955798363147242</v>
      </c>
      <c r="CH26" s="15">
        <f t="shared" si="8"/>
        <v>22.834030297673131</v>
      </c>
      <c r="CI26" s="15">
        <f t="shared" si="8"/>
        <v>23.747391509580059</v>
      </c>
      <c r="CJ26" s="15">
        <f t="shared" si="8"/>
        <v>24.697287169963261</v>
      </c>
      <c r="CK26" s="15">
        <f t="shared" si="8"/>
        <v>25.685178656761792</v>
      </c>
      <c r="CL26" s="15">
        <f t="shared" si="8"/>
        <v>26.712585803032265</v>
      </c>
      <c r="CM26" s="15">
        <f t="shared" si="9"/>
        <v>27.781089235153559</v>
      </c>
      <c r="CN26" s="15">
        <f t="shared" si="9"/>
        <v>28.8923328045597</v>
      </c>
      <c r="CO26" s="15">
        <f t="shared" si="9"/>
        <v>30.04802611674209</v>
      </c>
      <c r="CP26" s="15">
        <f t="shared" si="9"/>
        <v>31.249947161411775</v>
      </c>
      <c r="CQ26" s="15">
        <f t="shared" si="9"/>
        <v>32.499945047868245</v>
      </c>
      <c r="CR26" s="15">
        <f t="shared" si="9"/>
        <v>33.799942849782973</v>
      </c>
      <c r="CS26" s="15">
        <f t="shared" si="9"/>
        <v>35.151940563774289</v>
      </c>
      <c r="CT26" s="15">
        <f t="shared" si="9"/>
        <v>36.558018186325263</v>
      </c>
      <c r="CU26" s="15">
        <f t="shared" si="9"/>
        <v>38.020338913778275</v>
      </c>
      <c r="CV26" s="15">
        <f t="shared" si="9"/>
        <v>39.541152470329408</v>
      </c>
      <c r="CW26" s="15">
        <f t="shared" si="9"/>
        <v>41.122798569142589</v>
      </c>
      <c r="CX26" s="15">
        <f t="shared" si="9"/>
        <v>42.767710511908291</v>
      </c>
      <c r="CY26" s="15">
        <f t="shared" si="9"/>
        <v>44.478418932384621</v>
      </c>
      <c r="CZ26" s="15">
        <f t="shared" si="9"/>
        <v>46.257555689680004</v>
      </c>
      <c r="DA26" s="15">
        <f t="shared" si="9"/>
        <v>48.107857917267204</v>
      </c>
      <c r="DB26" s="15">
        <f t="shared" si="9"/>
        <v>50.032172233957894</v>
      </c>
      <c r="DC26" s="15">
        <f t="shared" si="10"/>
        <v>52.033459123316213</v>
      </c>
      <c r="DD26" s="15">
        <f t="shared" si="10"/>
        <v>54.114797488248861</v>
      </c>
      <c r="DE26" s="15">
        <f t="shared" si="10"/>
        <v>56.279389387778821</v>
      </c>
      <c r="DF26" s="15">
        <f t="shared" si="10"/>
        <v>58.530564963289976</v>
      </c>
      <c r="DG26" s="15">
        <f t="shared" si="10"/>
        <v>60.871787561821577</v>
      </c>
      <c r="DH26" s="15">
        <f t="shared" si="10"/>
        <v>63.306659064294443</v>
      </c>
      <c r="DI26" s="15">
        <f t="shared" si="10"/>
        <v>65.838925426866226</v>
      </c>
      <c r="DJ26" s="15">
        <f t="shared" si="10"/>
        <v>68.472482443940876</v>
      </c>
      <c r="DK26" s="15">
        <f t="shared" si="10"/>
        <v>71.211381741698517</v>
      </c>
      <c r="DL26" s="15">
        <f t="shared" si="10"/>
        <v>74.059837011366454</v>
      </c>
      <c r="DM26" s="15">
        <f t="shared" si="10"/>
        <v>77.022230491821119</v>
      </c>
      <c r="DN26" s="15">
        <f t="shared" si="10"/>
        <v>80.10311971149396</v>
      </c>
      <c r="DO26" s="15">
        <f t="shared" si="10"/>
        <v>83.307244499953725</v>
      </c>
      <c r="DP26" s="15">
        <f t="shared" si="10"/>
        <v>86.639534279951874</v>
      </c>
      <c r="DQ26" s="15">
        <f t="shared" si="10"/>
        <v>90.105115651149958</v>
      </c>
      <c r="DR26" s="15">
        <f t="shared" si="10"/>
        <v>93.709320277195957</v>
      </c>
      <c r="DS26" s="15">
        <f t="shared" si="11"/>
        <v>97.457693088283804</v>
      </c>
      <c r="DT26" s="15">
        <f t="shared" si="11"/>
        <v>101.35600081181516</v>
      </c>
      <c r="DU26" s="15">
        <f t="shared" si="11"/>
        <v>105.41024084428777</v>
      </c>
      <c r="DV26" s="15">
        <f t="shared" si="11"/>
        <v>109.62665047805929</v>
      </c>
      <c r="DW26" s="15">
        <f t="shared" si="11"/>
        <v>114.01171649718167</v>
      </c>
      <c r="DX26" s="15">
        <f t="shared" si="11"/>
        <v>118.57218515706894</v>
      </c>
      <c r="DY26" s="15">
        <f t="shared" si="11"/>
        <v>123.31507256335171</v>
      </c>
      <c r="DZ26" s="15">
        <f t="shared" si="11"/>
        <v>128.24767546588578</v>
      </c>
      <c r="EA26" s="15">
        <f t="shared" si="11"/>
        <v>133.37758248452121</v>
      </c>
      <c r="EB26" s="15">
        <f t="shared" si="11"/>
        <v>138.71268578390206</v>
      </c>
      <c r="EC26" s="15">
        <f t="shared" si="11"/>
        <v>144.26119321525815</v>
      </c>
      <c r="ED26" s="15">
        <f t="shared" si="11"/>
        <v>150.03164094386847</v>
      </c>
      <c r="EE26" s="15">
        <f t="shared" si="11"/>
        <v>156.03290658162322</v>
      </c>
      <c r="EF26" s="15">
        <f t="shared" si="11"/>
        <v>162.27422284488816</v>
      </c>
      <c r="EG26" s="15">
        <f t="shared" si="11"/>
        <v>168.7651917586837</v>
      </c>
      <c r="EH26" s="15">
        <f t="shared" si="11"/>
        <v>175.51579942903106</v>
      </c>
      <c r="EI26" s="15">
        <f t="shared" si="12"/>
        <v>182.53643140619232</v>
      </c>
      <c r="EJ26" s="15">
        <f t="shared" si="12"/>
        <v>189.83788866244001</v>
      </c>
      <c r="EK26" s="15">
        <f t="shared" si="12"/>
        <v>197.43140420893761</v>
      </c>
      <c r="EL26" s="15">
        <f t="shared" si="12"/>
        <v>205.32866037729511</v>
      </c>
      <c r="EM26" s="15">
        <f t="shared" si="12"/>
        <v>213.54180679238692</v>
      </c>
      <c r="EN26" s="15">
        <f t="shared" si="12"/>
        <v>222.08347906408241</v>
      </c>
      <c r="EO26" s="15">
        <f t="shared" si="12"/>
        <v>230.96681822664573</v>
      </c>
      <c r="EP26" s="15">
        <f t="shared" si="12"/>
        <v>240.20549095571155</v>
      </c>
      <c r="EQ26" s="15">
        <f t="shared" si="12"/>
        <v>249.81371059394002</v>
      </c>
      <c r="ER26" s="15">
        <f t="shared" si="12"/>
        <v>259.80625901769764</v>
      </c>
      <c r="ES26" s="15">
        <f t="shared" si="12"/>
        <v>270.19850937840556</v>
      </c>
      <c r="ET26" s="15">
        <f t="shared" si="12"/>
        <v>281.0064497535418</v>
      </c>
      <c r="EU26" s="15">
        <f t="shared" si="12"/>
        <v>292.24670774368349</v>
      </c>
      <c r="EV26" s="15">
        <f t="shared" si="12"/>
        <v>303.93657605343083</v>
      </c>
      <c r="EW26" s="15">
        <f t="shared" si="12"/>
        <v>316.09403909556806</v>
      </c>
      <c r="EX26" s="15">
        <f t="shared" si="12"/>
        <v>328.73780065939081</v>
      </c>
      <c r="EY26" s="15">
        <f t="shared" si="13"/>
        <v>341.88731268576646</v>
      </c>
      <c r="EZ26" s="15">
        <f t="shared" si="13"/>
        <v>355.56280519319711</v>
      </c>
      <c r="FA26" s="15">
        <f t="shared" si="13"/>
        <v>369.78531740092501</v>
      </c>
      <c r="FB26" s="15">
        <f t="shared" si="13"/>
        <v>384.57673009696202</v>
      </c>
      <c r="FC26" s="15">
        <f t="shared" si="13"/>
        <v>399.95979930084053</v>
      </c>
      <c r="FD26" s="15">
        <f t="shared" si="13"/>
        <v>415.95819127287416</v>
      </c>
      <c r="FE26" s="15">
        <f t="shared" si="13"/>
        <v>432.59651892378912</v>
      </c>
      <c r="FF26" s="15">
        <f t="shared" si="13"/>
        <v>449.90037968074068</v>
      </c>
      <c r="FG26" s="15">
        <f t="shared" si="13"/>
        <v>467.89639486797034</v>
      </c>
      <c r="FH26" s="15">
        <f t="shared" si="13"/>
        <v>486.61225066268918</v>
      </c>
      <c r="FI26" s="15">
        <f t="shared" si="13"/>
        <v>506.07674068919675</v>
      </c>
      <c r="FJ26" s="15">
        <f t="shared" si="13"/>
        <v>526.31981031676469</v>
      </c>
      <c r="FK26" s="15">
        <f t="shared" si="13"/>
        <v>547.37260272943524</v>
      </c>
      <c r="FL26" s="15">
        <f t="shared" si="13"/>
        <v>569.26750683861269</v>
      </c>
      <c r="FM26" s="15">
        <f t="shared" si="13"/>
        <v>592.03820711215724</v>
      </c>
      <c r="FN26" s="15">
        <f t="shared" si="13"/>
        <v>615.7197353966435</v>
      </c>
      <c r="FO26" s="15">
        <f t="shared" si="14"/>
        <v>640.34852481250925</v>
      </c>
      <c r="FP26" s="15">
        <f t="shared" si="14"/>
        <v>665.96246580500963</v>
      </c>
      <c r="FQ26" s="15">
        <f t="shared" si="14"/>
        <v>692.60096443721</v>
      </c>
      <c r="FR26" s="15">
        <f t="shared" si="14"/>
        <v>720.3050030146984</v>
      </c>
      <c r="FS26" s="15">
        <f t="shared" si="14"/>
        <v>749.11720313528633</v>
      </c>
      <c r="FT26" s="15">
        <f t="shared" si="14"/>
        <v>779.08189126069783</v>
      </c>
      <c r="FU26" s="15">
        <f t="shared" si="14"/>
        <v>810.24516691112581</v>
      </c>
      <c r="FV26" s="15">
        <f t="shared" si="14"/>
        <v>842.65497358757091</v>
      </c>
      <c r="FW26" s="15">
        <f t="shared" si="14"/>
        <v>876.36117253107375</v>
      </c>
      <c r="FX26" s="15">
        <f t="shared" si="14"/>
        <v>911.4156194323167</v>
      </c>
      <c r="FY26" s="15">
        <f t="shared" si="14"/>
        <v>947.87224420960945</v>
      </c>
      <c r="FZ26" s="15">
        <f t="shared" si="14"/>
        <v>985.7871339779939</v>
      </c>
      <c r="GA26" s="15">
        <f t="shared" si="14"/>
        <v>1025.2186193371138</v>
      </c>
      <c r="GB26" s="15">
        <f t="shared" si="14"/>
        <v>1066.2273641105983</v>
      </c>
      <c r="GC26" s="15">
        <f t="shared" si="14"/>
        <v>1108.8764586750221</v>
      </c>
      <c r="GD26" s="15">
        <f t="shared" si="14"/>
        <v>1153.2315170220231</v>
      </c>
      <c r="GE26" s="15">
        <f t="shared" si="15"/>
        <v>1199.360777702904</v>
      </c>
      <c r="GF26" s="15">
        <f t="shared" si="15"/>
        <v>1247.3352088110203</v>
      </c>
      <c r="GG26" s="15">
        <f t="shared" si="15"/>
        <v>1297.2286171634612</v>
      </c>
      <c r="GH26" s="15">
        <f t="shared" si="15"/>
        <v>1349.1177618499996</v>
      </c>
      <c r="GI26" s="15">
        <f t="shared" si="15"/>
        <v>1403.0824723239996</v>
      </c>
      <c r="GJ26" s="15">
        <f t="shared" si="15"/>
        <v>1459.2057712169596</v>
      </c>
      <c r="GK26" s="15">
        <f t="shared" si="15"/>
        <v>1517.5740020656381</v>
      </c>
      <c r="GL26" s="15">
        <f t="shared" si="15"/>
        <v>1578.2769621482637</v>
      </c>
      <c r="GM26" s="15">
        <f t="shared" si="15"/>
        <v>1641.4080406341943</v>
      </c>
      <c r="GN26" s="15">
        <f t="shared" si="15"/>
        <v>1707.0643622595621</v>
      </c>
      <c r="GO26" s="15">
        <f t="shared" si="15"/>
        <v>1775.3469367499447</v>
      </c>
      <c r="GP26" s="15">
        <f t="shared" si="15"/>
        <v>1846.3608142199425</v>
      </c>
      <c r="GQ26" s="15">
        <f t="shared" si="15"/>
        <v>1920.2152467887404</v>
      </c>
      <c r="GR26" s="15">
        <f t="shared" si="15"/>
        <v>1997.02385666029</v>
      </c>
      <c r="GS26" s="15">
        <f t="shared" si="15"/>
        <v>2076.9048109267019</v>
      </c>
      <c r="GT26" s="15">
        <f t="shared" si="15"/>
        <v>2159.98100336377</v>
      </c>
      <c r="GU26" s="15">
        <f t="shared" si="16"/>
        <v>2246.3802434983209</v>
      </c>
      <c r="GV26" s="15">
        <f t="shared" si="16"/>
        <v>2336.2354532382537</v>
      </c>
      <c r="GW26" s="15">
        <f t="shared" si="16"/>
        <v>2429.6848713677841</v>
      </c>
      <c r="GX26" s="15">
        <f t="shared" si="16"/>
        <v>2526.8722662224955</v>
      </c>
      <c r="GY26" s="15">
        <f t="shared" si="16"/>
        <v>2627.9471568713952</v>
      </c>
      <c r="GZ26" s="15">
        <f t="shared" si="16"/>
        <v>2733.0650431462514</v>
      </c>
      <c r="HA26" s="15">
        <f t="shared" si="16"/>
        <v>2842.3876448721016</v>
      </c>
      <c r="HB26" s="15">
        <f t="shared" si="16"/>
        <v>2956.0831506669856</v>
      </c>
      <c r="HC26" s="15">
        <f t="shared" si="16"/>
        <v>3074.326476693665</v>
      </c>
      <c r="HD26" s="15">
        <f t="shared" si="16"/>
        <v>3197.2995357614118</v>
      </c>
      <c r="HE26" s="15">
        <f t="shared" si="16"/>
        <v>3325.1915171918686</v>
      </c>
      <c r="HF26" s="15">
        <f t="shared" si="16"/>
        <v>3458.1991778795436</v>
      </c>
      <c r="HG26" s="15">
        <f t="shared" si="16"/>
        <v>3596.5271449947254</v>
      </c>
      <c r="HH26" s="15">
        <f t="shared" si="16"/>
        <v>3740.3882307945146</v>
      </c>
    </row>
    <row r="27" spans="1:216" ht="16.5" customHeight="1" x14ac:dyDescent="0.2">
      <c r="A27" s="37">
        <v>15</v>
      </c>
      <c r="B27" s="37"/>
      <c r="C27" s="70" t="s">
        <v>53</v>
      </c>
      <c r="D27" s="5"/>
      <c r="E27" s="8">
        <v>171.98794444444442</v>
      </c>
      <c r="F27" s="8">
        <v>5</v>
      </c>
      <c r="G27" s="55">
        <v>8.0500000000000002E-2</v>
      </c>
      <c r="H27" s="57">
        <f t="shared" si="19"/>
        <v>7.3749999999999996E-2</v>
      </c>
      <c r="I27" s="57">
        <f t="shared" si="19"/>
        <v>6.699999999999999E-2</v>
      </c>
      <c r="J27" s="57">
        <f t="shared" si="19"/>
        <v>6.0249999999999991E-2</v>
      </c>
      <c r="K27" s="57">
        <f t="shared" si="19"/>
        <v>5.3499999999999992E-2</v>
      </c>
      <c r="L27" s="57">
        <f t="shared" si="19"/>
        <v>4.6749999999999993E-2</v>
      </c>
      <c r="M27" s="57">
        <f t="shared" si="18"/>
        <v>0.04</v>
      </c>
      <c r="N27" s="55">
        <f t="shared" si="17"/>
        <v>7.9038298342453128E-2</v>
      </c>
      <c r="P27" s="24">
        <f t="shared" si="1"/>
        <v>-171.98794444444442</v>
      </c>
      <c r="Q27" s="15">
        <f t="shared" si="2"/>
        <v>5.4024999999999999</v>
      </c>
      <c r="R27" s="15">
        <f t="shared" si="3"/>
        <v>5.8374012500000001</v>
      </c>
      <c r="S27" s="15">
        <f t="shared" si="3"/>
        <v>6.3073120506249998</v>
      </c>
      <c r="T27" s="15">
        <f t="shared" si="3"/>
        <v>6.8150506707003125</v>
      </c>
      <c r="U27" s="15">
        <f t="shared" si="3"/>
        <v>7.3636622496916875</v>
      </c>
      <c r="V27" s="15">
        <f t="shared" si="4"/>
        <v>7.9067323406064496</v>
      </c>
      <c r="W27" s="15">
        <f t="shared" si="4"/>
        <v>8.4364834074270814</v>
      </c>
      <c r="X27" s="15">
        <f t="shared" si="4"/>
        <v>8.9447815327245621</v>
      </c>
      <c r="Y27" s="15">
        <f t="shared" si="4"/>
        <v>9.4233273447253278</v>
      </c>
      <c r="Z27" s="15">
        <f t="shared" si="4"/>
        <v>9.8638678980912378</v>
      </c>
      <c r="AA27" s="15">
        <f t="shared" si="5"/>
        <v>10.258422614014888</v>
      </c>
      <c r="AB27" s="15">
        <f t="shared" si="5"/>
        <v>10.668759518575484</v>
      </c>
      <c r="AC27" s="15">
        <f t="shared" si="5"/>
        <v>11.095509899318504</v>
      </c>
      <c r="AD27" s="15">
        <f t="shared" si="5"/>
        <v>11.539330295291245</v>
      </c>
      <c r="AE27" s="15">
        <f t="shared" si="5"/>
        <v>12.000903507102896</v>
      </c>
      <c r="AF27" s="15">
        <f t="shared" si="5"/>
        <v>12.480939647387013</v>
      </c>
      <c r="AG27" s="15">
        <f t="shared" si="5"/>
        <v>12.980177233282493</v>
      </c>
      <c r="AH27" s="15">
        <f t="shared" si="5"/>
        <v>13.499384322613793</v>
      </c>
      <c r="AI27" s="15">
        <f t="shared" si="5"/>
        <v>14.039359695518344</v>
      </c>
      <c r="AJ27" s="15">
        <f t="shared" si="5"/>
        <v>14.600934083339078</v>
      </c>
      <c r="AK27" s="15">
        <f t="shared" si="5"/>
        <v>15.184971446672643</v>
      </c>
      <c r="AL27" s="15">
        <f t="shared" si="5"/>
        <v>15.792370304539549</v>
      </c>
      <c r="AM27" s="15">
        <f t="shared" si="5"/>
        <v>16.424065116721131</v>
      </c>
      <c r="AN27" s="15">
        <f t="shared" si="5"/>
        <v>17.081027721389976</v>
      </c>
      <c r="AO27" s="15">
        <f t="shared" si="5"/>
        <v>17.764268830245577</v>
      </c>
      <c r="AP27" s="15">
        <f t="shared" si="5"/>
        <v>18.474839583455399</v>
      </c>
      <c r="AQ27" s="15">
        <f t="shared" si="6"/>
        <v>19.213833166793616</v>
      </c>
      <c r="AR27" s="15">
        <f t="shared" si="6"/>
        <v>19.982386493465363</v>
      </c>
      <c r="AS27" s="15">
        <f t="shared" si="6"/>
        <v>20.781681953203979</v>
      </c>
      <c r="AT27" s="15">
        <f t="shared" si="6"/>
        <v>21.612949231332138</v>
      </c>
      <c r="AU27" s="15">
        <f t="shared" si="6"/>
        <v>22.477467200585423</v>
      </c>
      <c r="AV27" s="15">
        <f t="shared" si="6"/>
        <v>23.376565888608841</v>
      </c>
      <c r="AW27" s="15">
        <f t="shared" si="6"/>
        <v>24.311628524153196</v>
      </c>
      <c r="AX27" s="15">
        <f t="shared" si="6"/>
        <v>25.284093665119325</v>
      </c>
      <c r="AY27" s="15">
        <f t="shared" si="6"/>
        <v>26.295457411724101</v>
      </c>
      <c r="AZ27" s="15">
        <f t="shared" si="6"/>
        <v>27.347275708193067</v>
      </c>
      <c r="BA27" s="15">
        <f t="shared" si="6"/>
        <v>28.441166736520792</v>
      </c>
      <c r="BB27" s="15">
        <f t="shared" si="6"/>
        <v>29.578813405981624</v>
      </c>
      <c r="BC27" s="15">
        <f t="shared" si="6"/>
        <v>30.76196594222089</v>
      </c>
      <c r="BD27" s="15">
        <f t="shared" si="6"/>
        <v>31.992444579909726</v>
      </c>
      <c r="BE27" s="15">
        <f t="shared" si="6"/>
        <v>33.27214236310612</v>
      </c>
      <c r="BF27" s="15">
        <f t="shared" si="6"/>
        <v>34.603028057630368</v>
      </c>
      <c r="BG27" s="15">
        <f t="shared" si="7"/>
        <v>35.987149179935585</v>
      </c>
      <c r="BH27" s="15">
        <f t="shared" si="7"/>
        <v>37.426635147133013</v>
      </c>
      <c r="BI27" s="15">
        <f t="shared" si="7"/>
        <v>38.923700553018335</v>
      </c>
      <c r="BJ27" s="15">
        <f t="shared" si="7"/>
        <v>40.480648575139071</v>
      </c>
      <c r="BK27" s="15">
        <f t="shared" si="7"/>
        <v>42.099874518144638</v>
      </c>
      <c r="BL27" s="15">
        <f t="shared" si="7"/>
        <v>43.783869498870423</v>
      </c>
      <c r="BM27" s="15">
        <f t="shared" si="7"/>
        <v>45.53522427882524</v>
      </c>
      <c r="BN27" s="15">
        <f t="shared" si="7"/>
        <v>47.356633249978252</v>
      </c>
      <c r="BO27" s="15">
        <f t="shared" si="7"/>
        <v>49.250898579977381</v>
      </c>
      <c r="BP27" s="15">
        <f t="shared" si="7"/>
        <v>51.220934523176481</v>
      </c>
      <c r="BQ27" s="15">
        <f t="shared" si="7"/>
        <v>53.269771904103543</v>
      </c>
      <c r="BR27" s="15">
        <f t="shared" si="7"/>
        <v>55.400562780267684</v>
      </c>
      <c r="BS27" s="15">
        <f t="shared" si="7"/>
        <v>57.616585291478394</v>
      </c>
      <c r="BT27" s="15">
        <f t="shared" si="7"/>
        <v>59.921248703137529</v>
      </c>
      <c r="BU27" s="15">
        <f t="shared" si="7"/>
        <v>62.318098651263035</v>
      </c>
      <c r="BV27" s="15">
        <f t="shared" si="7"/>
        <v>64.81082259731356</v>
      </c>
      <c r="BW27" s="15">
        <f t="shared" si="8"/>
        <v>67.403255501206104</v>
      </c>
      <c r="BX27" s="15">
        <f t="shared" si="8"/>
        <v>70.09938572125435</v>
      </c>
      <c r="BY27" s="15">
        <f t="shared" si="8"/>
        <v>72.90336115010453</v>
      </c>
      <c r="BZ27" s="15">
        <f t="shared" si="8"/>
        <v>75.819495596108709</v>
      </c>
      <c r="CA27" s="15">
        <f t="shared" si="8"/>
        <v>78.85227541995306</v>
      </c>
      <c r="CB27" s="15">
        <f t="shared" si="8"/>
        <v>82.006366436751179</v>
      </c>
      <c r="CC27" s="15">
        <f t="shared" si="8"/>
        <v>85.286621094221232</v>
      </c>
      <c r="CD27" s="15">
        <f t="shared" si="8"/>
        <v>88.698085937990086</v>
      </c>
      <c r="CE27" s="15">
        <f t="shared" si="8"/>
        <v>92.246009375509686</v>
      </c>
      <c r="CF27" s="15">
        <f t="shared" si="8"/>
        <v>95.935849750530082</v>
      </c>
      <c r="CG27" s="15">
        <f t="shared" si="8"/>
        <v>99.773283740551292</v>
      </c>
      <c r="CH27" s="15">
        <f t="shared" si="8"/>
        <v>103.76421509017335</v>
      </c>
      <c r="CI27" s="15">
        <f t="shared" si="8"/>
        <v>107.91478369378029</v>
      </c>
      <c r="CJ27" s="15">
        <f t="shared" si="8"/>
        <v>112.23137504153151</v>
      </c>
      <c r="CK27" s="15">
        <f t="shared" si="8"/>
        <v>116.72063004319277</v>
      </c>
      <c r="CL27" s="15">
        <f t="shared" si="8"/>
        <v>121.38945524492048</v>
      </c>
      <c r="CM27" s="15">
        <f t="shared" si="9"/>
        <v>126.2450334547173</v>
      </c>
      <c r="CN27" s="15">
        <f t="shared" si="9"/>
        <v>131.29483479290599</v>
      </c>
      <c r="CO27" s="15">
        <f t="shared" si="9"/>
        <v>136.54662818462222</v>
      </c>
      <c r="CP27" s="15">
        <f t="shared" si="9"/>
        <v>142.00849331200712</v>
      </c>
      <c r="CQ27" s="15">
        <f t="shared" si="9"/>
        <v>147.68883304448741</v>
      </c>
      <c r="CR27" s="15">
        <f t="shared" si="9"/>
        <v>153.5963863662669</v>
      </c>
      <c r="CS27" s="15">
        <f t="shared" si="9"/>
        <v>159.74024182091759</v>
      </c>
      <c r="CT27" s="15">
        <f t="shared" si="9"/>
        <v>166.1298514937543</v>
      </c>
      <c r="CU27" s="15">
        <f t="shared" si="9"/>
        <v>172.77504555350447</v>
      </c>
      <c r="CV27" s="15">
        <f t="shared" si="9"/>
        <v>179.68604737564465</v>
      </c>
      <c r="CW27" s="15">
        <f t="shared" si="9"/>
        <v>186.87348927067043</v>
      </c>
      <c r="CX27" s="15">
        <f t="shared" si="9"/>
        <v>194.34842884149725</v>
      </c>
      <c r="CY27" s="15">
        <f t="shared" si="9"/>
        <v>202.12236599515714</v>
      </c>
      <c r="CZ27" s="15">
        <f t="shared" si="9"/>
        <v>210.20726063496343</v>
      </c>
      <c r="DA27" s="15">
        <f t="shared" si="9"/>
        <v>218.61555106036198</v>
      </c>
      <c r="DB27" s="15">
        <f t="shared" si="9"/>
        <v>227.36017310277646</v>
      </c>
      <c r="DC27" s="15">
        <f t="shared" si="10"/>
        <v>236.45458002688753</v>
      </c>
      <c r="DD27" s="15">
        <f t="shared" si="10"/>
        <v>245.91276322796304</v>
      </c>
      <c r="DE27" s="15">
        <f t="shared" si="10"/>
        <v>255.74927375708157</v>
      </c>
      <c r="DF27" s="15">
        <f t="shared" si="10"/>
        <v>265.97924470736484</v>
      </c>
      <c r="DG27" s="15">
        <f t="shared" si="10"/>
        <v>276.61841449565947</v>
      </c>
      <c r="DH27" s="15">
        <f t="shared" si="10"/>
        <v>287.68315107548585</v>
      </c>
      <c r="DI27" s="15">
        <f t="shared" si="10"/>
        <v>299.19047711850527</v>
      </c>
      <c r="DJ27" s="15">
        <f t="shared" si="10"/>
        <v>311.15809620324552</v>
      </c>
      <c r="DK27" s="15">
        <f t="shared" si="10"/>
        <v>323.60442005137537</v>
      </c>
      <c r="DL27" s="15">
        <f t="shared" si="10"/>
        <v>336.54859685343041</v>
      </c>
      <c r="DM27" s="15">
        <f t="shared" si="10"/>
        <v>350.01054072756762</v>
      </c>
      <c r="DN27" s="15">
        <f t="shared" si="10"/>
        <v>364.01096235667035</v>
      </c>
      <c r="DO27" s="15">
        <f t="shared" si="10"/>
        <v>378.57140085093715</v>
      </c>
      <c r="DP27" s="15">
        <f t="shared" si="10"/>
        <v>393.71425688497465</v>
      </c>
      <c r="DQ27" s="15">
        <f t="shared" si="10"/>
        <v>409.46282716037365</v>
      </c>
      <c r="DR27" s="15">
        <f t="shared" si="10"/>
        <v>425.8413402467886</v>
      </c>
      <c r="DS27" s="15">
        <f t="shared" si="11"/>
        <v>442.87499385666018</v>
      </c>
      <c r="DT27" s="15">
        <f t="shared" si="11"/>
        <v>460.58999361092663</v>
      </c>
      <c r="DU27" s="15">
        <f t="shared" si="11"/>
        <v>479.0135933553637</v>
      </c>
      <c r="DV27" s="15">
        <f t="shared" si="11"/>
        <v>498.17413708957827</v>
      </c>
      <c r="DW27" s="15">
        <f t="shared" si="11"/>
        <v>518.10110257316137</v>
      </c>
      <c r="DX27" s="15">
        <f t="shared" si="11"/>
        <v>538.8251466760878</v>
      </c>
      <c r="DY27" s="15">
        <f t="shared" si="11"/>
        <v>560.37815254313136</v>
      </c>
      <c r="DZ27" s="15">
        <f t="shared" si="11"/>
        <v>582.79327864485663</v>
      </c>
      <c r="EA27" s="15">
        <f t="shared" si="11"/>
        <v>606.10500979065091</v>
      </c>
      <c r="EB27" s="15">
        <f t="shared" si="11"/>
        <v>630.34921018227692</v>
      </c>
      <c r="EC27" s="15">
        <f t="shared" si="11"/>
        <v>655.563178589568</v>
      </c>
      <c r="ED27" s="15">
        <f t="shared" si="11"/>
        <v>681.78570573315073</v>
      </c>
      <c r="EE27" s="15">
        <f t="shared" si="11"/>
        <v>709.05713396247677</v>
      </c>
      <c r="EF27" s="15">
        <f t="shared" si="11"/>
        <v>737.41941932097586</v>
      </c>
      <c r="EG27" s="15">
        <f t="shared" si="11"/>
        <v>766.91619609381496</v>
      </c>
      <c r="EH27" s="15">
        <f t="shared" si="11"/>
        <v>797.59284393756764</v>
      </c>
      <c r="EI27" s="15">
        <f t="shared" si="12"/>
        <v>829.49655769507035</v>
      </c>
      <c r="EJ27" s="15">
        <f t="shared" si="12"/>
        <v>862.67642000287321</v>
      </c>
      <c r="EK27" s="15">
        <f t="shared" si="12"/>
        <v>897.18347680298814</v>
      </c>
      <c r="EL27" s="15">
        <f t="shared" si="12"/>
        <v>933.07081587510766</v>
      </c>
      <c r="EM27" s="15">
        <f t="shared" si="12"/>
        <v>970.39364851011203</v>
      </c>
      <c r="EN27" s="15">
        <f t="shared" si="12"/>
        <v>1009.2093944505166</v>
      </c>
      <c r="EO27" s="15">
        <f t="shared" si="12"/>
        <v>1049.5777702285372</v>
      </c>
      <c r="EP27" s="15">
        <f t="shared" si="12"/>
        <v>1091.5608810376789</v>
      </c>
      <c r="EQ27" s="15">
        <f t="shared" si="12"/>
        <v>1135.2233162791861</v>
      </c>
      <c r="ER27" s="15">
        <f t="shared" si="12"/>
        <v>1180.6322489303536</v>
      </c>
      <c r="ES27" s="15">
        <f t="shared" si="12"/>
        <v>1227.8575388875679</v>
      </c>
      <c r="ET27" s="15">
        <f t="shared" si="12"/>
        <v>1276.9718404430707</v>
      </c>
      <c r="EU27" s="15">
        <f t="shared" si="12"/>
        <v>1328.0507140607936</v>
      </c>
      <c r="EV27" s="15">
        <f t="shared" si="12"/>
        <v>1381.1727426232253</v>
      </c>
      <c r="EW27" s="15">
        <f t="shared" si="12"/>
        <v>1436.4196523281544</v>
      </c>
      <c r="EX27" s="15">
        <f t="shared" si="12"/>
        <v>1493.8764384212807</v>
      </c>
      <c r="EY27" s="15">
        <f t="shared" si="13"/>
        <v>1553.6314959581321</v>
      </c>
      <c r="EZ27" s="15">
        <f t="shared" si="13"/>
        <v>1615.7767557964573</v>
      </c>
      <c r="FA27" s="15">
        <f t="shared" si="13"/>
        <v>1680.4078260283156</v>
      </c>
      <c r="FB27" s="15">
        <f t="shared" si="13"/>
        <v>1747.6241390694483</v>
      </c>
      <c r="FC27" s="15">
        <f t="shared" si="13"/>
        <v>1817.5291046322263</v>
      </c>
      <c r="FD27" s="15">
        <f t="shared" si="13"/>
        <v>1890.2302688175155</v>
      </c>
      <c r="FE27" s="15">
        <f t="shared" si="13"/>
        <v>1965.8394795702161</v>
      </c>
      <c r="FF27" s="15">
        <f t="shared" si="13"/>
        <v>2044.4730587530248</v>
      </c>
      <c r="FG27" s="15">
        <f t="shared" si="13"/>
        <v>2126.2519811031457</v>
      </c>
      <c r="FH27" s="15">
        <f t="shared" si="13"/>
        <v>2211.3020603472714</v>
      </c>
      <c r="FI27" s="15">
        <f t="shared" si="13"/>
        <v>2299.7541427611623</v>
      </c>
      <c r="FJ27" s="15">
        <f t="shared" si="13"/>
        <v>2391.7443084716087</v>
      </c>
      <c r="FK27" s="15">
        <f t="shared" si="13"/>
        <v>2487.414080810473</v>
      </c>
      <c r="FL27" s="15">
        <f t="shared" si="13"/>
        <v>2586.9106440428918</v>
      </c>
      <c r="FM27" s="15">
        <f t="shared" si="13"/>
        <v>2690.3870698046076</v>
      </c>
      <c r="FN27" s="15">
        <f t="shared" si="13"/>
        <v>2798.0025525967922</v>
      </c>
      <c r="FO27" s="15">
        <f t="shared" si="14"/>
        <v>2909.9226547006638</v>
      </c>
      <c r="FP27" s="15">
        <f t="shared" si="14"/>
        <v>3026.3195608886904</v>
      </c>
      <c r="FQ27" s="15">
        <f t="shared" si="14"/>
        <v>3147.372343324238</v>
      </c>
      <c r="FR27" s="15">
        <f t="shared" si="14"/>
        <v>3273.2672370572077</v>
      </c>
      <c r="FS27" s="15">
        <f t="shared" si="14"/>
        <v>3404.1979265394962</v>
      </c>
      <c r="FT27" s="15">
        <f t="shared" si="14"/>
        <v>3540.365843601076</v>
      </c>
      <c r="FU27" s="15">
        <f t="shared" si="14"/>
        <v>3681.9804773451192</v>
      </c>
      <c r="FV27" s="15">
        <f t="shared" si="14"/>
        <v>3829.259696438924</v>
      </c>
      <c r="FW27" s="15">
        <f t="shared" si="14"/>
        <v>3982.4300842964813</v>
      </c>
      <c r="FX27" s="15">
        <f t="shared" si="14"/>
        <v>4141.727287668341</v>
      </c>
      <c r="FY27" s="15">
        <f t="shared" si="14"/>
        <v>4307.3963791750748</v>
      </c>
      <c r="FZ27" s="15">
        <f t="shared" si="14"/>
        <v>4479.6922343420783</v>
      </c>
      <c r="GA27" s="15">
        <f t="shared" si="14"/>
        <v>4658.8799237157618</v>
      </c>
      <c r="GB27" s="15">
        <f t="shared" si="14"/>
        <v>4845.2351206643925</v>
      </c>
      <c r="GC27" s="15">
        <f t="shared" si="14"/>
        <v>5039.0445254909682</v>
      </c>
      <c r="GD27" s="15">
        <f t="shared" si="14"/>
        <v>5240.6063065106073</v>
      </c>
      <c r="GE27" s="15">
        <f t="shared" si="15"/>
        <v>5450.2305587710316</v>
      </c>
      <c r="GF27" s="15">
        <f t="shared" si="15"/>
        <v>5668.2397811218734</v>
      </c>
      <c r="GG27" s="15">
        <f t="shared" si="15"/>
        <v>5894.9693723667488</v>
      </c>
      <c r="GH27" s="15">
        <f t="shared" si="15"/>
        <v>6130.7681472614186</v>
      </c>
      <c r="GI27" s="15">
        <f t="shared" si="15"/>
        <v>6375.9988731518752</v>
      </c>
      <c r="GJ27" s="15">
        <f t="shared" si="15"/>
        <v>6631.0388280779507</v>
      </c>
      <c r="GK27" s="15">
        <f t="shared" si="15"/>
        <v>6896.2803812010688</v>
      </c>
      <c r="GL27" s="15">
        <f t="shared" si="15"/>
        <v>7172.1315964491123</v>
      </c>
      <c r="GM27" s="15">
        <f t="shared" si="15"/>
        <v>7459.016860307077</v>
      </c>
      <c r="GN27" s="15">
        <f t="shared" si="15"/>
        <v>7757.3775347193605</v>
      </c>
      <c r="GO27" s="15">
        <f t="shared" si="15"/>
        <v>8067.6726361081355</v>
      </c>
      <c r="GP27" s="15">
        <f t="shared" si="15"/>
        <v>8390.3795415524619</v>
      </c>
      <c r="GQ27" s="15">
        <f t="shared" si="15"/>
        <v>8725.9947232145605</v>
      </c>
      <c r="GR27" s="15">
        <f t="shared" si="15"/>
        <v>9075.0345121431437</v>
      </c>
      <c r="GS27" s="15">
        <f t="shared" si="15"/>
        <v>9438.03589262887</v>
      </c>
      <c r="GT27" s="15">
        <f t="shared" si="15"/>
        <v>9815.5573283340254</v>
      </c>
      <c r="GU27" s="15">
        <f t="shared" si="16"/>
        <v>10208.179621467387</v>
      </c>
      <c r="GV27" s="15">
        <f t="shared" si="16"/>
        <v>10616.506806326082</v>
      </c>
      <c r="GW27" s="15">
        <f t="shared" si="16"/>
        <v>11041.167078579127</v>
      </c>
      <c r="GX27" s="15">
        <f t="shared" si="16"/>
        <v>11482.813761722293</v>
      </c>
      <c r="GY27" s="15">
        <f t="shared" si="16"/>
        <v>11942.126312191185</v>
      </c>
      <c r="GZ27" s="15">
        <f t="shared" si="16"/>
        <v>12419.811364678833</v>
      </c>
      <c r="HA27" s="15">
        <f t="shared" si="16"/>
        <v>12916.603819265987</v>
      </c>
      <c r="HB27" s="15">
        <f t="shared" si="16"/>
        <v>13433.267972036627</v>
      </c>
      <c r="HC27" s="15">
        <f t="shared" si="16"/>
        <v>13970.598690918092</v>
      </c>
      <c r="HD27" s="15">
        <f t="shared" si="16"/>
        <v>14529.422638554815</v>
      </c>
      <c r="HE27" s="15">
        <f t="shared" si="16"/>
        <v>15110.599544097009</v>
      </c>
      <c r="HF27" s="15">
        <f t="shared" si="16"/>
        <v>15715.02352586089</v>
      </c>
      <c r="HG27" s="15">
        <f t="shared" si="16"/>
        <v>16343.624466895326</v>
      </c>
      <c r="HH27" s="15">
        <f t="shared" si="16"/>
        <v>16997.369445571141</v>
      </c>
    </row>
    <row r="28" spans="1:216" ht="16.5" customHeight="1" x14ac:dyDescent="0.2">
      <c r="A28" s="37">
        <v>16</v>
      </c>
      <c r="B28" s="37"/>
      <c r="C28" s="70" t="s">
        <v>55</v>
      </c>
      <c r="D28" s="5"/>
      <c r="E28" s="8">
        <v>59.968277777777764</v>
      </c>
      <c r="F28" s="8">
        <v>2.2999999999999998</v>
      </c>
      <c r="G28" s="55">
        <v>2.5633333333333331E-2</v>
      </c>
      <c r="H28" s="57">
        <f t="shared" si="19"/>
        <v>2.8027777777777776E-2</v>
      </c>
      <c r="I28" s="57">
        <f t="shared" si="19"/>
        <v>3.0422222222222222E-2</v>
      </c>
      <c r="J28" s="57">
        <f t="shared" si="19"/>
        <v>3.2816666666666668E-2</v>
      </c>
      <c r="K28" s="57">
        <f t="shared" si="19"/>
        <v>3.521111111111111E-2</v>
      </c>
      <c r="L28" s="57">
        <f t="shared" si="19"/>
        <v>3.7605555555555552E-2</v>
      </c>
      <c r="M28" s="57">
        <f t="shared" si="18"/>
        <v>0.04</v>
      </c>
      <c r="N28" s="55">
        <f t="shared" si="17"/>
        <v>7.6320866074492288E-2</v>
      </c>
      <c r="P28" s="24">
        <f t="shared" si="1"/>
        <v>-59.968277777777764</v>
      </c>
      <c r="Q28" s="15">
        <f t="shared" si="2"/>
        <v>2.3589566666666668</v>
      </c>
      <c r="R28" s="15">
        <f t="shared" si="3"/>
        <v>2.4194245892222224</v>
      </c>
      <c r="S28" s="15">
        <f t="shared" si="3"/>
        <v>2.4814425061926189</v>
      </c>
      <c r="T28" s="15">
        <f t="shared" si="3"/>
        <v>2.5450501491013564</v>
      </c>
      <c r="U28" s="15">
        <f t="shared" si="3"/>
        <v>2.6102882679233215</v>
      </c>
      <c r="V28" s="15">
        <f t="shared" si="4"/>
        <v>2.6834488474326168</v>
      </c>
      <c r="W28" s="15">
        <f t="shared" si="4"/>
        <v>2.7650853245911775</v>
      </c>
      <c r="X28" s="15">
        <f t="shared" si="4"/>
        <v>2.8558262079931782</v>
      </c>
      <c r="Y28" s="15">
        <f t="shared" si="4"/>
        <v>2.956383021916849</v>
      </c>
      <c r="Z28" s="15">
        <f t="shared" si="4"/>
        <v>3.067559447891044</v>
      </c>
      <c r="AA28" s="15">
        <f t="shared" si="5"/>
        <v>3.1902618258066857</v>
      </c>
      <c r="AB28" s="15">
        <f t="shared" si="5"/>
        <v>3.3178722988389531</v>
      </c>
      <c r="AC28" s="15">
        <f t="shared" si="5"/>
        <v>3.4505871907925112</v>
      </c>
      <c r="AD28" s="15">
        <f t="shared" si="5"/>
        <v>3.5886106784242116</v>
      </c>
      <c r="AE28" s="15">
        <f t="shared" si="5"/>
        <v>3.7321551055611804</v>
      </c>
      <c r="AF28" s="15">
        <f t="shared" si="5"/>
        <v>3.8814413097836278</v>
      </c>
      <c r="AG28" s="15">
        <f t="shared" si="5"/>
        <v>4.0366989621749729</v>
      </c>
      <c r="AH28" s="15">
        <f t="shared" si="5"/>
        <v>4.1981669206619721</v>
      </c>
      <c r="AI28" s="15">
        <f t="shared" si="5"/>
        <v>4.3660935974884509</v>
      </c>
      <c r="AJ28" s="15">
        <f t="shared" si="5"/>
        <v>4.540737341387989</v>
      </c>
      <c r="AK28" s="15">
        <f t="shared" si="5"/>
        <v>4.7223668350435091</v>
      </c>
      <c r="AL28" s="15">
        <f t="shared" si="5"/>
        <v>4.91126150844525</v>
      </c>
      <c r="AM28" s="15">
        <f t="shared" si="5"/>
        <v>5.1077119687830601</v>
      </c>
      <c r="AN28" s="15">
        <f t="shared" si="5"/>
        <v>5.3120204475343824</v>
      </c>
      <c r="AO28" s="15">
        <f t="shared" si="5"/>
        <v>5.5245012654357577</v>
      </c>
      <c r="AP28" s="15">
        <f t="shared" ref="AP28:BE36" si="20">AO28*(1+$M28)</f>
        <v>5.7454813160531879</v>
      </c>
      <c r="AQ28" s="15">
        <f t="shared" si="20"/>
        <v>5.9753005686953156</v>
      </c>
      <c r="AR28" s="15">
        <f t="shared" si="20"/>
        <v>6.2143125914431288</v>
      </c>
      <c r="AS28" s="15">
        <f t="shared" si="20"/>
        <v>6.4628850951008543</v>
      </c>
      <c r="AT28" s="15">
        <f t="shared" si="20"/>
        <v>6.721400498904889</v>
      </c>
      <c r="AU28" s="15">
        <f t="shared" si="20"/>
        <v>6.9902565188610852</v>
      </c>
      <c r="AV28" s="15">
        <f t="shared" si="20"/>
        <v>7.269866779615529</v>
      </c>
      <c r="AW28" s="15">
        <f t="shared" si="20"/>
        <v>7.5606614508001506</v>
      </c>
      <c r="AX28" s="15">
        <f t="shared" si="20"/>
        <v>7.8630879088321572</v>
      </c>
      <c r="AY28" s="15">
        <f t="shared" si="20"/>
        <v>8.177611425185443</v>
      </c>
      <c r="AZ28" s="15">
        <f t="shared" si="20"/>
        <v>8.5047158821928619</v>
      </c>
      <c r="BA28" s="15">
        <f t="shared" si="20"/>
        <v>8.8449045174805772</v>
      </c>
      <c r="BB28" s="15">
        <f t="shared" si="20"/>
        <v>9.1987006981798007</v>
      </c>
      <c r="BC28" s="15">
        <f t="shared" si="20"/>
        <v>9.5666487261069939</v>
      </c>
      <c r="BD28" s="15">
        <f t="shared" si="20"/>
        <v>9.9493146751512747</v>
      </c>
      <c r="BE28" s="15">
        <f t="shared" si="20"/>
        <v>10.347287262157327</v>
      </c>
      <c r="BF28" s="15">
        <f t="shared" si="6"/>
        <v>10.76117875264362</v>
      </c>
      <c r="BG28" s="15">
        <f t="shared" si="7"/>
        <v>11.191625902749365</v>
      </c>
      <c r="BH28" s="15">
        <f t="shared" si="7"/>
        <v>11.63929093885934</v>
      </c>
      <c r="BI28" s="15">
        <f t="shared" si="7"/>
        <v>12.104862576413714</v>
      </c>
      <c r="BJ28" s="15">
        <f t="shared" si="7"/>
        <v>12.589057079470264</v>
      </c>
      <c r="BK28" s="15">
        <f t="shared" si="7"/>
        <v>13.092619362649074</v>
      </c>
      <c r="BL28" s="15">
        <f t="shared" si="7"/>
        <v>13.616324137155038</v>
      </c>
      <c r="BM28" s="15">
        <f t="shared" si="7"/>
        <v>14.16097710264124</v>
      </c>
      <c r="BN28" s="15">
        <f t="shared" si="7"/>
        <v>14.72741618674689</v>
      </c>
      <c r="BO28" s="15">
        <f t="shared" si="7"/>
        <v>15.316512834216766</v>
      </c>
      <c r="BP28" s="15">
        <f t="shared" si="7"/>
        <v>15.929173347585438</v>
      </c>
      <c r="BQ28" s="15">
        <f t="shared" si="7"/>
        <v>16.566340281488856</v>
      </c>
      <c r="BR28" s="15">
        <f t="shared" si="7"/>
        <v>17.228993892748409</v>
      </c>
      <c r="BS28" s="15">
        <f t="shared" si="7"/>
        <v>17.918153648458347</v>
      </c>
      <c r="BT28" s="15">
        <f t="shared" si="7"/>
        <v>18.634879794396682</v>
      </c>
      <c r="BU28" s="15">
        <f t="shared" si="7"/>
        <v>19.380274986172548</v>
      </c>
      <c r="BV28" s="15">
        <f t="shared" ref="BV28:CK36" si="21">BU28*(1+$M28)</f>
        <v>20.15548598561945</v>
      </c>
      <c r="BW28" s="15">
        <f t="shared" si="21"/>
        <v>20.961705425044229</v>
      </c>
      <c r="BX28" s="15">
        <f t="shared" si="21"/>
        <v>21.800173642045998</v>
      </c>
      <c r="BY28" s="15">
        <f t="shared" si="21"/>
        <v>22.672180587727837</v>
      </c>
      <c r="BZ28" s="15">
        <f t="shared" si="21"/>
        <v>23.57906781123695</v>
      </c>
      <c r="CA28" s="15">
        <f t="shared" si="21"/>
        <v>24.522230523686428</v>
      </c>
      <c r="CB28" s="15">
        <f t="shared" si="21"/>
        <v>25.503119744633885</v>
      </c>
      <c r="CC28" s="15">
        <f t="shared" si="21"/>
        <v>26.523244534419241</v>
      </c>
      <c r="CD28" s="15">
        <f t="shared" si="21"/>
        <v>27.584174315796012</v>
      </c>
      <c r="CE28" s="15">
        <f t="shared" si="21"/>
        <v>28.687541288427855</v>
      </c>
      <c r="CF28" s="15">
        <f t="shared" si="21"/>
        <v>29.835042939964971</v>
      </c>
      <c r="CG28" s="15">
        <f t="shared" si="21"/>
        <v>31.028444657563572</v>
      </c>
      <c r="CH28" s="15">
        <f t="shared" si="21"/>
        <v>32.269582443866113</v>
      </c>
      <c r="CI28" s="15">
        <f t="shared" si="21"/>
        <v>33.560365741620757</v>
      </c>
      <c r="CJ28" s="15">
        <f t="shared" si="21"/>
        <v>34.902780371285587</v>
      </c>
      <c r="CK28" s="15">
        <f t="shared" si="21"/>
        <v>36.29889158613701</v>
      </c>
      <c r="CL28" s="15">
        <f t="shared" si="8"/>
        <v>37.750847249582492</v>
      </c>
      <c r="CM28" s="15">
        <f t="shared" si="9"/>
        <v>39.26088113956579</v>
      </c>
      <c r="CN28" s="15">
        <f t="shared" si="9"/>
        <v>40.831316385148419</v>
      </c>
      <c r="CO28" s="15">
        <f t="shared" si="9"/>
        <v>42.464569040554359</v>
      </c>
      <c r="CP28" s="15">
        <f t="shared" si="9"/>
        <v>44.163151802176536</v>
      </c>
      <c r="CQ28" s="15">
        <f t="shared" si="9"/>
        <v>45.929677874263596</v>
      </c>
      <c r="CR28" s="15">
        <f t="shared" si="9"/>
        <v>47.766864989234143</v>
      </c>
      <c r="CS28" s="15">
        <f t="shared" si="9"/>
        <v>49.677539588803512</v>
      </c>
      <c r="CT28" s="15">
        <f t="shared" si="9"/>
        <v>51.664641172355651</v>
      </c>
      <c r="CU28" s="15">
        <f t="shared" si="9"/>
        <v>53.731226819249876</v>
      </c>
      <c r="CV28" s="15">
        <f t="shared" si="9"/>
        <v>55.880475892019874</v>
      </c>
      <c r="CW28" s="15">
        <f t="shared" si="9"/>
        <v>58.115694927700673</v>
      </c>
      <c r="CX28" s="15">
        <f t="shared" si="9"/>
        <v>60.440322724808702</v>
      </c>
      <c r="CY28" s="15">
        <f t="shared" si="9"/>
        <v>62.857935633801056</v>
      </c>
      <c r="CZ28" s="15">
        <f t="shared" si="9"/>
        <v>65.372253059153095</v>
      </c>
      <c r="DA28" s="15">
        <f t="shared" si="9"/>
        <v>67.987143181519215</v>
      </c>
      <c r="DB28" s="15">
        <f t="shared" ref="DB28:DQ36" si="22">DA28*(1+$M28)</f>
        <v>70.70662890877999</v>
      </c>
      <c r="DC28" s="15">
        <f t="shared" si="22"/>
        <v>73.534894065131198</v>
      </c>
      <c r="DD28" s="15">
        <f t="shared" si="22"/>
        <v>76.476289827736451</v>
      </c>
      <c r="DE28" s="15">
        <f t="shared" si="22"/>
        <v>79.53534142084591</v>
      </c>
      <c r="DF28" s="15">
        <f t="shared" si="22"/>
        <v>82.71675507767975</v>
      </c>
      <c r="DG28" s="15">
        <f t="shared" si="22"/>
        <v>86.025425280786948</v>
      </c>
      <c r="DH28" s="15">
        <f t="shared" si="22"/>
        <v>89.466442292018428</v>
      </c>
      <c r="DI28" s="15">
        <f t="shared" si="22"/>
        <v>93.045099983699174</v>
      </c>
      <c r="DJ28" s="15">
        <f t="shared" si="22"/>
        <v>96.766903983047143</v>
      </c>
      <c r="DK28" s="15">
        <f t="shared" si="22"/>
        <v>100.63758014236903</v>
      </c>
      <c r="DL28" s="15">
        <f t="shared" si="22"/>
        <v>104.66308334806379</v>
      </c>
      <c r="DM28" s="15">
        <f t="shared" si="22"/>
        <v>108.84960668198634</v>
      </c>
      <c r="DN28" s="15">
        <f t="shared" si="22"/>
        <v>113.2035909492658</v>
      </c>
      <c r="DO28" s="15">
        <f t="shared" si="22"/>
        <v>117.73173458723643</v>
      </c>
      <c r="DP28" s="15">
        <f t="shared" si="22"/>
        <v>122.44100397072589</v>
      </c>
      <c r="DQ28" s="15">
        <f t="shared" si="22"/>
        <v>127.33864412955492</v>
      </c>
      <c r="DR28" s="15">
        <f t="shared" si="10"/>
        <v>132.43218989473712</v>
      </c>
      <c r="DS28" s="15">
        <f t="shared" si="11"/>
        <v>137.72947749052662</v>
      </c>
      <c r="DT28" s="15">
        <f t="shared" si="11"/>
        <v>143.23865659014768</v>
      </c>
      <c r="DU28" s="15">
        <f t="shared" si="11"/>
        <v>148.96820285375361</v>
      </c>
      <c r="DV28" s="15">
        <f t="shared" si="11"/>
        <v>154.92693096790376</v>
      </c>
      <c r="DW28" s="15">
        <f t="shared" si="11"/>
        <v>161.12400820661992</v>
      </c>
      <c r="DX28" s="15">
        <f t="shared" si="11"/>
        <v>167.56896853488473</v>
      </c>
      <c r="DY28" s="15">
        <f t="shared" si="11"/>
        <v>174.27172727628013</v>
      </c>
      <c r="DZ28" s="15">
        <f t="shared" si="11"/>
        <v>181.24259636733134</v>
      </c>
      <c r="EA28" s="15">
        <f t="shared" si="11"/>
        <v>188.4923002220246</v>
      </c>
      <c r="EB28" s="15">
        <f t="shared" si="11"/>
        <v>196.03199223090559</v>
      </c>
      <c r="EC28" s="15">
        <f t="shared" si="11"/>
        <v>203.8732719201418</v>
      </c>
      <c r="ED28" s="15">
        <f t="shared" si="11"/>
        <v>212.02820279694748</v>
      </c>
      <c r="EE28" s="15">
        <f t="shared" si="11"/>
        <v>220.50933090882538</v>
      </c>
      <c r="EF28" s="15">
        <f t="shared" si="11"/>
        <v>229.3297041451784</v>
      </c>
      <c r="EG28" s="15">
        <f t="shared" si="11"/>
        <v>238.50289231098554</v>
      </c>
      <c r="EH28" s="15">
        <f t="shared" ref="EH28:EW36" si="23">EG28*(1+$M28)</f>
        <v>248.04300800342497</v>
      </c>
      <c r="EI28" s="15">
        <f t="shared" si="23"/>
        <v>257.96472832356199</v>
      </c>
      <c r="EJ28" s="15">
        <f t="shared" si="23"/>
        <v>268.28331745650445</v>
      </c>
      <c r="EK28" s="15">
        <f t="shared" si="23"/>
        <v>279.01465015476464</v>
      </c>
      <c r="EL28" s="15">
        <f t="shared" si="23"/>
        <v>290.17523616095525</v>
      </c>
      <c r="EM28" s="15">
        <f t="shared" si="23"/>
        <v>301.78224560739346</v>
      </c>
      <c r="EN28" s="15">
        <f t="shared" si="23"/>
        <v>313.85353543168924</v>
      </c>
      <c r="EO28" s="15">
        <f t="shared" si="23"/>
        <v>326.40767684895684</v>
      </c>
      <c r="EP28" s="15">
        <f t="shared" si="23"/>
        <v>339.46398392291513</v>
      </c>
      <c r="EQ28" s="15">
        <f t="shared" si="23"/>
        <v>353.04254327983176</v>
      </c>
      <c r="ER28" s="15">
        <f t="shared" si="23"/>
        <v>367.16424501102506</v>
      </c>
      <c r="ES28" s="15">
        <f t="shared" si="23"/>
        <v>381.85081481146608</v>
      </c>
      <c r="ET28" s="15">
        <f t="shared" si="23"/>
        <v>397.12484740392472</v>
      </c>
      <c r="EU28" s="15">
        <f t="shared" si="23"/>
        <v>413.00984130008175</v>
      </c>
      <c r="EV28" s="15">
        <f t="shared" si="23"/>
        <v>429.53023495208504</v>
      </c>
      <c r="EW28" s="15">
        <f t="shared" si="23"/>
        <v>446.71144435016845</v>
      </c>
      <c r="EX28" s="15">
        <f t="shared" si="12"/>
        <v>464.57990212417519</v>
      </c>
      <c r="EY28" s="15">
        <f t="shared" si="13"/>
        <v>483.16309820914222</v>
      </c>
      <c r="EZ28" s="15">
        <f t="shared" si="13"/>
        <v>502.48962213750792</v>
      </c>
      <c r="FA28" s="15">
        <f t="shared" si="13"/>
        <v>522.58920702300827</v>
      </c>
      <c r="FB28" s="15">
        <f t="shared" si="13"/>
        <v>543.49277530392862</v>
      </c>
      <c r="FC28" s="15">
        <f t="shared" si="13"/>
        <v>565.23248631608578</v>
      </c>
      <c r="FD28" s="15">
        <f t="shared" si="13"/>
        <v>587.84178576872921</v>
      </c>
      <c r="FE28" s="15">
        <f t="shared" si="13"/>
        <v>611.35545719947845</v>
      </c>
      <c r="FF28" s="15">
        <f t="shared" si="13"/>
        <v>635.80967548745764</v>
      </c>
      <c r="FG28" s="15">
        <f t="shared" si="13"/>
        <v>661.24206250695602</v>
      </c>
      <c r="FH28" s="15">
        <f t="shared" si="13"/>
        <v>687.69174500723432</v>
      </c>
      <c r="FI28" s="15">
        <f t="shared" si="13"/>
        <v>715.19941480752368</v>
      </c>
      <c r="FJ28" s="15">
        <f t="shared" si="13"/>
        <v>743.80739139982461</v>
      </c>
      <c r="FK28" s="15">
        <f t="shared" si="13"/>
        <v>773.55968705581768</v>
      </c>
      <c r="FL28" s="15">
        <f t="shared" si="13"/>
        <v>804.50207453805046</v>
      </c>
      <c r="FM28" s="15">
        <f t="shared" si="13"/>
        <v>836.68215751957246</v>
      </c>
      <c r="FN28" s="15">
        <f t="shared" ref="FN28:GC36" si="24">FM28*(1+$M28)</f>
        <v>870.14944382035537</v>
      </c>
      <c r="FO28" s="15">
        <f t="shared" si="24"/>
        <v>904.95542157316959</v>
      </c>
      <c r="FP28" s="15">
        <f t="shared" si="24"/>
        <v>941.15363843609646</v>
      </c>
      <c r="FQ28" s="15">
        <f t="shared" si="24"/>
        <v>978.79978397354034</v>
      </c>
      <c r="FR28" s="15">
        <f t="shared" si="24"/>
        <v>1017.951775332482</v>
      </c>
      <c r="FS28" s="15">
        <f t="shared" si="24"/>
        <v>1058.6698463457813</v>
      </c>
      <c r="FT28" s="15">
        <f t="shared" si="24"/>
        <v>1101.0166401996125</v>
      </c>
      <c r="FU28" s="15">
        <f t="shared" si="24"/>
        <v>1145.057305807597</v>
      </c>
      <c r="FV28" s="15">
        <f t="shared" si="24"/>
        <v>1190.8595980399009</v>
      </c>
      <c r="FW28" s="15">
        <f t="shared" si="24"/>
        <v>1238.493981961497</v>
      </c>
      <c r="FX28" s="15">
        <f t="shared" si="24"/>
        <v>1288.033741239957</v>
      </c>
      <c r="FY28" s="15">
        <f t="shared" si="24"/>
        <v>1339.5550908895552</v>
      </c>
      <c r="FZ28" s="15">
        <f t="shared" si="24"/>
        <v>1393.1372945251376</v>
      </c>
      <c r="GA28" s="15">
        <f t="shared" si="24"/>
        <v>1448.8627863061431</v>
      </c>
      <c r="GB28" s="15">
        <f t="shared" si="24"/>
        <v>1506.8172977583888</v>
      </c>
      <c r="GC28" s="15">
        <f t="shared" si="24"/>
        <v>1567.0899896687245</v>
      </c>
      <c r="GD28" s="15">
        <f t="shared" si="14"/>
        <v>1629.7735892554736</v>
      </c>
      <c r="GE28" s="15">
        <f t="shared" si="15"/>
        <v>1694.9645328256925</v>
      </c>
      <c r="GF28" s="15">
        <f t="shared" si="15"/>
        <v>1762.7631141387203</v>
      </c>
      <c r="GG28" s="15">
        <f t="shared" si="15"/>
        <v>1833.2736387042692</v>
      </c>
      <c r="GH28" s="15">
        <f t="shared" si="15"/>
        <v>1906.60458425244</v>
      </c>
      <c r="GI28" s="15">
        <f t="shared" si="15"/>
        <v>1982.8687676225377</v>
      </c>
      <c r="GJ28" s="15">
        <f t="shared" si="15"/>
        <v>2062.1835183274393</v>
      </c>
      <c r="GK28" s="15">
        <f t="shared" si="15"/>
        <v>2144.6708590605367</v>
      </c>
      <c r="GL28" s="15">
        <f t="shared" si="15"/>
        <v>2230.4576934229581</v>
      </c>
      <c r="GM28" s="15">
        <f t="shared" si="15"/>
        <v>2319.6760011598763</v>
      </c>
      <c r="GN28" s="15">
        <f t="shared" si="15"/>
        <v>2412.4630412062716</v>
      </c>
      <c r="GO28" s="15">
        <f t="shared" si="15"/>
        <v>2508.9615628545225</v>
      </c>
      <c r="GP28" s="15">
        <f t="shared" si="15"/>
        <v>2609.3200253687037</v>
      </c>
      <c r="GQ28" s="15">
        <f t="shared" si="15"/>
        <v>2713.692826383452</v>
      </c>
      <c r="GR28" s="15">
        <f t="shared" si="15"/>
        <v>2822.2405394387902</v>
      </c>
      <c r="GS28" s="15">
        <f t="shared" si="15"/>
        <v>2935.1301610163418</v>
      </c>
      <c r="GT28" s="15">
        <f t="shared" ref="GT28:HH36" si="25">GS28*(1+$M28)</f>
        <v>3052.5353674569956</v>
      </c>
      <c r="GU28" s="15">
        <f t="shared" si="25"/>
        <v>3174.6367821552753</v>
      </c>
      <c r="GV28" s="15">
        <f t="shared" si="25"/>
        <v>3301.6222534414865</v>
      </c>
      <c r="GW28" s="15">
        <f t="shared" si="25"/>
        <v>3433.6871435791459</v>
      </c>
      <c r="GX28" s="15">
        <f t="shared" si="25"/>
        <v>3571.034629322312</v>
      </c>
      <c r="GY28" s="15">
        <f t="shared" si="25"/>
        <v>3713.8760144952043</v>
      </c>
      <c r="GZ28" s="15">
        <f t="shared" si="25"/>
        <v>3862.4310550750129</v>
      </c>
      <c r="HA28" s="15">
        <f t="shared" si="25"/>
        <v>4016.9282972780134</v>
      </c>
      <c r="HB28" s="15">
        <f t="shared" si="25"/>
        <v>4177.6054291691344</v>
      </c>
      <c r="HC28" s="15">
        <f t="shared" si="25"/>
        <v>4344.7096463359003</v>
      </c>
      <c r="HD28" s="15">
        <f t="shared" si="25"/>
        <v>4518.4980321893363</v>
      </c>
      <c r="HE28" s="15">
        <f t="shared" si="25"/>
        <v>4699.2379534769098</v>
      </c>
      <c r="HF28" s="15">
        <f t="shared" si="25"/>
        <v>4887.2074716159859</v>
      </c>
      <c r="HG28" s="15">
        <f t="shared" si="25"/>
        <v>5082.6957704806255</v>
      </c>
      <c r="HH28" s="15">
        <f t="shared" si="25"/>
        <v>5286.0036012998507</v>
      </c>
    </row>
    <row r="29" spans="1:216" ht="16.5" customHeight="1" x14ac:dyDescent="0.2">
      <c r="A29" s="37">
        <v>17</v>
      </c>
      <c r="B29" s="37"/>
      <c r="C29" s="70" t="s">
        <v>57</v>
      </c>
      <c r="D29" s="5"/>
      <c r="E29" s="8">
        <v>37.55188888888889</v>
      </c>
      <c r="F29" s="8">
        <v>1.46</v>
      </c>
      <c r="G29" s="55">
        <v>5.6000000000000001E-2</v>
      </c>
      <c r="H29" s="57">
        <f t="shared" si="19"/>
        <v>5.3333333333333337E-2</v>
      </c>
      <c r="I29" s="57">
        <f t="shared" si="19"/>
        <v>5.0666666666666672E-2</v>
      </c>
      <c r="J29" s="57">
        <f t="shared" si="19"/>
        <v>4.8000000000000008E-2</v>
      </c>
      <c r="K29" s="57">
        <f t="shared" si="19"/>
        <v>4.5333333333333344E-2</v>
      </c>
      <c r="L29" s="57">
        <f t="shared" si="19"/>
        <v>4.2666666666666679E-2</v>
      </c>
      <c r="M29" s="57">
        <f t="shared" si="18"/>
        <v>0.04</v>
      </c>
      <c r="N29" s="55">
        <f t="shared" si="17"/>
        <v>8.4680568909720311E-2</v>
      </c>
      <c r="P29" s="24">
        <f t="shared" si="1"/>
        <v>-37.55188888888889</v>
      </c>
      <c r="Q29" s="15">
        <f t="shared" si="2"/>
        <v>1.54176</v>
      </c>
      <c r="R29" s="15">
        <f t="shared" si="3"/>
        <v>1.6280985600000002</v>
      </c>
      <c r="S29" s="15">
        <f t="shared" si="3"/>
        <v>1.7192720793600003</v>
      </c>
      <c r="T29" s="15">
        <f t="shared" si="3"/>
        <v>1.8155513158041603</v>
      </c>
      <c r="U29" s="15">
        <f t="shared" si="3"/>
        <v>1.9172221894891934</v>
      </c>
      <c r="V29" s="15">
        <f t="shared" si="4"/>
        <v>2.0194740395952837</v>
      </c>
      <c r="W29" s="15">
        <f t="shared" si="4"/>
        <v>2.1217940576014449</v>
      </c>
      <c r="X29" s="15">
        <f t="shared" si="4"/>
        <v>2.2236401723663142</v>
      </c>
      <c r="Y29" s="15">
        <f t="shared" si="4"/>
        <v>2.3244451935135872</v>
      </c>
      <c r="Z29" s="15">
        <f t="shared" si="4"/>
        <v>2.4236215217701669</v>
      </c>
      <c r="AA29" s="15">
        <f t="shared" ref="AA29:AP36" si="26">Z29*(1+$M29)</f>
        <v>2.5205663826409737</v>
      </c>
      <c r="AB29" s="15">
        <f t="shared" si="26"/>
        <v>2.6213890379466127</v>
      </c>
      <c r="AC29" s="15">
        <f t="shared" si="26"/>
        <v>2.7262445994644775</v>
      </c>
      <c r="AD29" s="15">
        <f t="shared" si="26"/>
        <v>2.8352943834430566</v>
      </c>
      <c r="AE29" s="15">
        <f t="shared" si="26"/>
        <v>2.9487061587807788</v>
      </c>
      <c r="AF29" s="15">
        <f t="shared" si="26"/>
        <v>3.0666544051320099</v>
      </c>
      <c r="AG29" s="15">
        <f t="shared" si="26"/>
        <v>3.1893205813372902</v>
      </c>
      <c r="AH29" s="15">
        <f t="shared" si="26"/>
        <v>3.3168934045907821</v>
      </c>
      <c r="AI29" s="15">
        <f t="shared" si="26"/>
        <v>3.4495691407744133</v>
      </c>
      <c r="AJ29" s="15">
        <f t="shared" si="26"/>
        <v>3.5875519064053898</v>
      </c>
      <c r="AK29" s="15">
        <f t="shared" si="26"/>
        <v>3.7310539826616056</v>
      </c>
      <c r="AL29" s="15">
        <f t="shared" si="26"/>
        <v>3.8802961419680702</v>
      </c>
      <c r="AM29" s="15">
        <f t="shared" si="26"/>
        <v>4.0355079876467927</v>
      </c>
      <c r="AN29" s="15">
        <f t="shared" si="26"/>
        <v>4.1969283071526648</v>
      </c>
      <c r="AO29" s="15">
        <f t="shared" si="26"/>
        <v>4.3648054394387712</v>
      </c>
      <c r="AP29" s="15">
        <f t="shared" si="26"/>
        <v>4.5393976570163224</v>
      </c>
      <c r="AQ29" s="15">
        <f t="shared" si="20"/>
        <v>4.7209735632969752</v>
      </c>
      <c r="AR29" s="15">
        <f t="shared" si="20"/>
        <v>4.909812505828854</v>
      </c>
      <c r="AS29" s="15">
        <f t="shared" si="20"/>
        <v>5.1062050060620079</v>
      </c>
      <c r="AT29" s="15">
        <f t="shared" si="20"/>
        <v>5.310453206304488</v>
      </c>
      <c r="AU29" s="15">
        <f t="shared" si="20"/>
        <v>5.522871334556668</v>
      </c>
      <c r="AV29" s="15">
        <f t="shared" si="20"/>
        <v>5.7437861879389347</v>
      </c>
      <c r="AW29" s="15">
        <f t="shared" si="20"/>
        <v>5.9735376354564922</v>
      </c>
      <c r="AX29" s="15">
        <f t="shared" si="20"/>
        <v>6.2124791408747519</v>
      </c>
      <c r="AY29" s="15">
        <f t="shared" si="20"/>
        <v>6.4609783065097419</v>
      </c>
      <c r="AZ29" s="15">
        <f t="shared" si="20"/>
        <v>6.7194174387701322</v>
      </c>
      <c r="BA29" s="15">
        <f t="shared" si="20"/>
        <v>6.9881941363209377</v>
      </c>
      <c r="BB29" s="15">
        <f t="shared" si="20"/>
        <v>7.2677219017737755</v>
      </c>
      <c r="BC29" s="15">
        <f t="shared" si="20"/>
        <v>7.5584307778447268</v>
      </c>
      <c r="BD29" s="15">
        <f t="shared" si="20"/>
        <v>7.8607680089585159</v>
      </c>
      <c r="BE29" s="15">
        <f t="shared" si="20"/>
        <v>8.1751987293168575</v>
      </c>
      <c r="BF29" s="15">
        <f t="shared" ref="BF29:BU36" si="27">BE29*(1+$M29)</f>
        <v>8.5022066784895323</v>
      </c>
      <c r="BG29" s="15">
        <f t="shared" si="27"/>
        <v>8.8422949456291136</v>
      </c>
      <c r="BH29" s="15">
        <f t="shared" si="27"/>
        <v>9.195986743454279</v>
      </c>
      <c r="BI29" s="15">
        <f t="shared" si="27"/>
        <v>9.563826213192451</v>
      </c>
      <c r="BJ29" s="15">
        <f t="shared" si="27"/>
        <v>9.9463792617201499</v>
      </c>
      <c r="BK29" s="15">
        <f t="shared" si="27"/>
        <v>10.344234432188957</v>
      </c>
      <c r="BL29" s="15">
        <f t="shared" si="27"/>
        <v>10.758003809476515</v>
      </c>
      <c r="BM29" s="15">
        <f t="shared" si="27"/>
        <v>11.188323961855575</v>
      </c>
      <c r="BN29" s="15">
        <f t="shared" si="27"/>
        <v>11.635856920329799</v>
      </c>
      <c r="BO29" s="15">
        <f t="shared" si="27"/>
        <v>12.101291197142992</v>
      </c>
      <c r="BP29" s="15">
        <f t="shared" si="27"/>
        <v>12.585342845028711</v>
      </c>
      <c r="BQ29" s="15">
        <f t="shared" si="27"/>
        <v>13.088756558829859</v>
      </c>
      <c r="BR29" s="15">
        <f t="shared" si="27"/>
        <v>13.612306821183054</v>
      </c>
      <c r="BS29" s="15">
        <f t="shared" si="27"/>
        <v>14.156799094030378</v>
      </c>
      <c r="BT29" s="15">
        <f t="shared" si="27"/>
        <v>14.723071057791593</v>
      </c>
      <c r="BU29" s="15">
        <f t="shared" si="27"/>
        <v>15.311993900103257</v>
      </c>
      <c r="BV29" s="15">
        <f t="shared" si="21"/>
        <v>15.924473656107388</v>
      </c>
      <c r="BW29" s="15">
        <f t="shared" si="21"/>
        <v>16.561452602351682</v>
      </c>
      <c r="BX29" s="15">
        <f t="shared" si="21"/>
        <v>17.22391070644575</v>
      </c>
      <c r="BY29" s="15">
        <f t="shared" si="21"/>
        <v>17.912867134703582</v>
      </c>
      <c r="BZ29" s="15">
        <f t="shared" si="21"/>
        <v>18.629381820091726</v>
      </c>
      <c r="CA29" s="15">
        <f t="shared" si="21"/>
        <v>19.374557092895397</v>
      </c>
      <c r="CB29" s="15">
        <f t="shared" si="21"/>
        <v>20.149539376611212</v>
      </c>
      <c r="CC29" s="15">
        <f t="shared" si="21"/>
        <v>20.955520951675663</v>
      </c>
      <c r="CD29" s="15">
        <f t="shared" si="21"/>
        <v>21.79374178974269</v>
      </c>
      <c r="CE29" s="15">
        <f t="shared" si="21"/>
        <v>22.665491461332397</v>
      </c>
      <c r="CF29" s="15">
        <f t="shared" si="21"/>
        <v>23.572111119785696</v>
      </c>
      <c r="CG29" s="15">
        <f t="shared" si="21"/>
        <v>24.514995564577124</v>
      </c>
      <c r="CH29" s="15">
        <f t="shared" si="21"/>
        <v>25.495595387160208</v>
      </c>
      <c r="CI29" s="15">
        <f t="shared" si="21"/>
        <v>26.515419202646616</v>
      </c>
      <c r="CJ29" s="15">
        <f t="shared" si="21"/>
        <v>27.576035970752482</v>
      </c>
      <c r="CK29" s="15">
        <f t="shared" si="21"/>
        <v>28.679077409582582</v>
      </c>
      <c r="CL29" s="15">
        <f t="shared" ref="CL29:DA36" si="28">CK29*(1+$M29)</f>
        <v>29.826240505965888</v>
      </c>
      <c r="CM29" s="15">
        <f t="shared" si="28"/>
        <v>31.019290126204524</v>
      </c>
      <c r="CN29" s="15">
        <f t="shared" si="28"/>
        <v>32.260061731252705</v>
      </c>
      <c r="CO29" s="15">
        <f t="shared" si="28"/>
        <v>33.550464200502816</v>
      </c>
      <c r="CP29" s="15">
        <f t="shared" si="28"/>
        <v>34.892482768522932</v>
      </c>
      <c r="CQ29" s="15">
        <f t="shared" si="28"/>
        <v>36.288182079263848</v>
      </c>
      <c r="CR29" s="15">
        <f t="shared" si="28"/>
        <v>37.739709362434404</v>
      </c>
      <c r="CS29" s="15">
        <f t="shared" si="28"/>
        <v>39.24929773693178</v>
      </c>
      <c r="CT29" s="15">
        <f t="shared" si="28"/>
        <v>40.819269646409055</v>
      </c>
      <c r="CU29" s="15">
        <f t="shared" si="28"/>
        <v>42.45204043226542</v>
      </c>
      <c r="CV29" s="15">
        <f t="shared" si="28"/>
        <v>44.150122049556039</v>
      </c>
      <c r="CW29" s="15">
        <f t="shared" si="28"/>
        <v>45.91612693153828</v>
      </c>
      <c r="CX29" s="15">
        <f t="shared" si="28"/>
        <v>47.752772008799809</v>
      </c>
      <c r="CY29" s="15">
        <f t="shared" si="28"/>
        <v>49.662882889151803</v>
      </c>
      <c r="CZ29" s="15">
        <f t="shared" si="28"/>
        <v>51.649398204717876</v>
      </c>
      <c r="DA29" s="15">
        <f t="shared" si="28"/>
        <v>53.715374132906589</v>
      </c>
      <c r="DB29" s="15">
        <f t="shared" si="22"/>
        <v>55.863989098222852</v>
      </c>
      <c r="DC29" s="15">
        <f t="shared" si="22"/>
        <v>58.098548662151771</v>
      </c>
      <c r="DD29" s="15">
        <f t="shared" si="22"/>
        <v>60.422490608637844</v>
      </c>
      <c r="DE29" s="15">
        <f t="shared" si="22"/>
        <v>62.839390232983362</v>
      </c>
      <c r="DF29" s="15">
        <f t="shared" si="22"/>
        <v>65.352965842302694</v>
      </c>
      <c r="DG29" s="15">
        <f t="shared" si="22"/>
        <v>67.96708447599481</v>
      </c>
      <c r="DH29" s="15">
        <f t="shared" si="22"/>
        <v>70.685767855034598</v>
      </c>
      <c r="DI29" s="15">
        <f t="shared" si="22"/>
        <v>73.513198569235982</v>
      </c>
      <c r="DJ29" s="15">
        <f t="shared" si="22"/>
        <v>76.453726512005417</v>
      </c>
      <c r="DK29" s="15">
        <f t="shared" si="22"/>
        <v>79.511875572485636</v>
      </c>
      <c r="DL29" s="15">
        <f t="shared" si="22"/>
        <v>82.692350595385065</v>
      </c>
      <c r="DM29" s="15">
        <f t="shared" si="22"/>
        <v>86.000044619200466</v>
      </c>
      <c r="DN29" s="15">
        <f t="shared" si="22"/>
        <v>89.440046403968481</v>
      </c>
      <c r="DO29" s="15">
        <f t="shared" si="22"/>
        <v>93.017648260127217</v>
      </c>
      <c r="DP29" s="15">
        <f t="shared" si="22"/>
        <v>96.738354190532306</v>
      </c>
      <c r="DQ29" s="15">
        <f t="shared" si="22"/>
        <v>100.6078883581536</v>
      </c>
      <c r="DR29" s="15">
        <f t="shared" ref="DR29:EG36" si="29">DQ29*(1+$M29)</f>
        <v>104.63220389247975</v>
      </c>
      <c r="DS29" s="15">
        <f t="shared" si="29"/>
        <v>108.81749204817895</v>
      </c>
      <c r="DT29" s="15">
        <f t="shared" si="29"/>
        <v>113.17019173010611</v>
      </c>
      <c r="DU29" s="15">
        <f t="shared" si="29"/>
        <v>117.69699939931036</v>
      </c>
      <c r="DV29" s="15">
        <f t="shared" si="29"/>
        <v>122.40487937528277</v>
      </c>
      <c r="DW29" s="15">
        <f t="shared" si="29"/>
        <v>127.30107455029409</v>
      </c>
      <c r="DX29" s="15">
        <f t="shared" si="29"/>
        <v>132.39311753230587</v>
      </c>
      <c r="DY29" s="15">
        <f t="shared" si="29"/>
        <v>137.68884223359811</v>
      </c>
      <c r="DZ29" s="15">
        <f t="shared" si="29"/>
        <v>143.19639592294203</v>
      </c>
      <c r="EA29" s="15">
        <f t="shared" si="29"/>
        <v>148.92425175985971</v>
      </c>
      <c r="EB29" s="15">
        <f t="shared" si="29"/>
        <v>154.88122183025411</v>
      </c>
      <c r="EC29" s="15">
        <f t="shared" si="29"/>
        <v>161.07647070346428</v>
      </c>
      <c r="ED29" s="15">
        <f t="shared" si="29"/>
        <v>167.51952953160287</v>
      </c>
      <c r="EE29" s="15">
        <f t="shared" si="29"/>
        <v>174.22031071286699</v>
      </c>
      <c r="EF29" s="15">
        <f t="shared" si="29"/>
        <v>181.18912314138169</v>
      </c>
      <c r="EG29" s="15">
        <f t="shared" si="29"/>
        <v>188.43668806703695</v>
      </c>
      <c r="EH29" s="15">
        <f t="shared" si="23"/>
        <v>195.97415558971844</v>
      </c>
      <c r="EI29" s="15">
        <f t="shared" si="23"/>
        <v>203.81312181330719</v>
      </c>
      <c r="EJ29" s="15">
        <f t="shared" si="23"/>
        <v>211.96564668583949</v>
      </c>
      <c r="EK29" s="15">
        <f t="shared" si="23"/>
        <v>220.44427255327307</v>
      </c>
      <c r="EL29" s="15">
        <f t="shared" si="23"/>
        <v>229.26204345540398</v>
      </c>
      <c r="EM29" s="15">
        <f t="shared" si="23"/>
        <v>238.43252519362014</v>
      </c>
      <c r="EN29" s="15">
        <f t="shared" si="23"/>
        <v>247.96982620136495</v>
      </c>
      <c r="EO29" s="15">
        <f t="shared" si="23"/>
        <v>257.88861924941955</v>
      </c>
      <c r="EP29" s="15">
        <f t="shared" si="23"/>
        <v>268.20416401939633</v>
      </c>
      <c r="EQ29" s="15">
        <f t="shared" si="23"/>
        <v>278.93233058017222</v>
      </c>
      <c r="ER29" s="15">
        <f t="shared" si="23"/>
        <v>290.08962380337914</v>
      </c>
      <c r="ES29" s="15">
        <f t="shared" si="23"/>
        <v>301.69320875551432</v>
      </c>
      <c r="ET29" s="15">
        <f t="shared" si="23"/>
        <v>313.76093710573491</v>
      </c>
      <c r="EU29" s="15">
        <f t="shared" si="23"/>
        <v>326.31137458996432</v>
      </c>
      <c r="EV29" s="15">
        <f t="shared" si="23"/>
        <v>339.3638295735629</v>
      </c>
      <c r="EW29" s="15">
        <f t="shared" si="23"/>
        <v>352.9383827565054</v>
      </c>
      <c r="EX29" s="15">
        <f t="shared" ref="EX29:FM36" si="30">EW29*(1+$M29)</f>
        <v>367.05591806676563</v>
      </c>
      <c r="EY29" s="15">
        <f t="shared" si="30"/>
        <v>381.73815478943629</v>
      </c>
      <c r="EZ29" s="15">
        <f t="shared" si="30"/>
        <v>397.00768098101378</v>
      </c>
      <c r="FA29" s="15">
        <f t="shared" si="30"/>
        <v>412.88798822025433</v>
      </c>
      <c r="FB29" s="15">
        <f t="shared" si="30"/>
        <v>429.40350774906449</v>
      </c>
      <c r="FC29" s="15">
        <f t="shared" si="30"/>
        <v>446.57964805902708</v>
      </c>
      <c r="FD29" s="15">
        <f t="shared" si="30"/>
        <v>464.44283398138816</v>
      </c>
      <c r="FE29" s="15">
        <f t="shared" si="30"/>
        <v>483.0205473406437</v>
      </c>
      <c r="FF29" s="15">
        <f t="shared" si="30"/>
        <v>502.34136923426945</v>
      </c>
      <c r="FG29" s="15">
        <f t="shared" si="30"/>
        <v>522.43502400364025</v>
      </c>
      <c r="FH29" s="15">
        <f t="shared" si="30"/>
        <v>543.33242496378591</v>
      </c>
      <c r="FI29" s="15">
        <f t="shared" si="30"/>
        <v>565.06572196233742</v>
      </c>
      <c r="FJ29" s="15">
        <f t="shared" si="30"/>
        <v>587.66835084083095</v>
      </c>
      <c r="FK29" s="15">
        <f t="shared" si="30"/>
        <v>611.17508487446423</v>
      </c>
      <c r="FL29" s="15">
        <f t="shared" si="30"/>
        <v>635.62208826944277</v>
      </c>
      <c r="FM29" s="15">
        <f t="shared" si="30"/>
        <v>661.04697180022049</v>
      </c>
      <c r="FN29" s="15">
        <f t="shared" si="24"/>
        <v>687.48885067222932</v>
      </c>
      <c r="FO29" s="15">
        <f t="shared" si="24"/>
        <v>714.98840469911852</v>
      </c>
      <c r="FP29" s="15">
        <f t="shared" si="24"/>
        <v>743.58794088708328</v>
      </c>
      <c r="FQ29" s="15">
        <f t="shared" si="24"/>
        <v>773.33145852256666</v>
      </c>
      <c r="FR29" s="15">
        <f t="shared" si="24"/>
        <v>804.2647168634694</v>
      </c>
      <c r="FS29" s="15">
        <f t="shared" si="24"/>
        <v>836.43530553800815</v>
      </c>
      <c r="FT29" s="15">
        <f t="shared" si="24"/>
        <v>869.89271775952852</v>
      </c>
      <c r="FU29" s="15">
        <f t="shared" si="24"/>
        <v>904.6884264699097</v>
      </c>
      <c r="FV29" s="15">
        <f t="shared" si="24"/>
        <v>940.87596352870617</v>
      </c>
      <c r="FW29" s="15">
        <f t="shared" si="24"/>
        <v>978.5110020698545</v>
      </c>
      <c r="FX29" s="15">
        <f t="shared" si="24"/>
        <v>1017.6514421526488</v>
      </c>
      <c r="FY29" s="15">
        <f t="shared" si="24"/>
        <v>1058.3574998387548</v>
      </c>
      <c r="FZ29" s="15">
        <f t="shared" si="24"/>
        <v>1100.6917998323052</v>
      </c>
      <c r="GA29" s="15">
        <f t="shared" si="24"/>
        <v>1144.7194718255973</v>
      </c>
      <c r="GB29" s="15">
        <f t="shared" si="24"/>
        <v>1190.5082506986212</v>
      </c>
      <c r="GC29" s="15">
        <f t="shared" si="24"/>
        <v>1238.128580726566</v>
      </c>
      <c r="GD29" s="15">
        <f t="shared" ref="GD29:GS36" si="31">GC29*(1+$M29)</f>
        <v>1287.6537239556287</v>
      </c>
      <c r="GE29" s="15">
        <f t="shared" si="31"/>
        <v>1339.1598729138539</v>
      </c>
      <c r="GF29" s="15">
        <f t="shared" si="31"/>
        <v>1392.726267830408</v>
      </c>
      <c r="GG29" s="15">
        <f t="shared" si="31"/>
        <v>1448.4353185436244</v>
      </c>
      <c r="GH29" s="15">
        <f t="shared" si="31"/>
        <v>1506.3727312853694</v>
      </c>
      <c r="GI29" s="15">
        <f t="shared" si="31"/>
        <v>1566.6276405367842</v>
      </c>
      <c r="GJ29" s="15">
        <f t="shared" si="31"/>
        <v>1629.2927461582556</v>
      </c>
      <c r="GK29" s="15">
        <f t="shared" si="31"/>
        <v>1694.4644560045858</v>
      </c>
      <c r="GL29" s="15">
        <f t="shared" si="31"/>
        <v>1762.2430342447694</v>
      </c>
      <c r="GM29" s="15">
        <f t="shared" si="31"/>
        <v>1832.7327556145603</v>
      </c>
      <c r="GN29" s="15">
        <f t="shared" si="31"/>
        <v>1906.0420658391429</v>
      </c>
      <c r="GO29" s="15">
        <f t="shared" si="31"/>
        <v>1982.2837484727086</v>
      </c>
      <c r="GP29" s="15">
        <f t="shared" si="31"/>
        <v>2061.5750984116171</v>
      </c>
      <c r="GQ29" s="15">
        <f t="shared" si="31"/>
        <v>2144.0381023480818</v>
      </c>
      <c r="GR29" s="15">
        <f t="shared" si="31"/>
        <v>2229.7996264420053</v>
      </c>
      <c r="GS29" s="15">
        <f t="shared" si="31"/>
        <v>2318.9916114996854</v>
      </c>
      <c r="GT29" s="15">
        <f t="shared" si="25"/>
        <v>2411.751275959673</v>
      </c>
      <c r="GU29" s="15">
        <f t="shared" si="25"/>
        <v>2508.2213269980598</v>
      </c>
      <c r="GV29" s="15">
        <f t="shared" si="25"/>
        <v>2608.5501800779821</v>
      </c>
      <c r="GW29" s="15">
        <f t="shared" si="25"/>
        <v>2712.8921872811015</v>
      </c>
      <c r="GX29" s="15">
        <f t="shared" si="25"/>
        <v>2821.4078747723456</v>
      </c>
      <c r="GY29" s="15">
        <f t="shared" si="25"/>
        <v>2934.2641897632398</v>
      </c>
      <c r="GZ29" s="15">
        <f t="shared" si="25"/>
        <v>3051.6347573537696</v>
      </c>
      <c r="HA29" s="15">
        <f t="shared" si="25"/>
        <v>3173.7001476479204</v>
      </c>
      <c r="HB29" s="15">
        <f t="shared" si="25"/>
        <v>3300.6481535538373</v>
      </c>
      <c r="HC29" s="15">
        <f t="shared" si="25"/>
        <v>3432.6740796959912</v>
      </c>
      <c r="HD29" s="15">
        <f t="shared" si="25"/>
        <v>3569.9810428838309</v>
      </c>
      <c r="HE29" s="15">
        <f t="shared" si="25"/>
        <v>3712.7802845991841</v>
      </c>
      <c r="HF29" s="15">
        <f t="shared" si="25"/>
        <v>3861.2914959831514</v>
      </c>
      <c r="HG29" s="15">
        <f t="shared" si="25"/>
        <v>4015.7431558224775</v>
      </c>
      <c r="HH29" s="15">
        <f t="shared" si="25"/>
        <v>4176.372882055377</v>
      </c>
    </row>
    <row r="30" spans="1:216" ht="16.5" customHeight="1" x14ac:dyDescent="0.2">
      <c r="A30" s="37">
        <v>18</v>
      </c>
      <c r="B30" s="37"/>
      <c r="C30" s="70" t="s">
        <v>59</v>
      </c>
      <c r="D30" s="5"/>
      <c r="E30" s="8">
        <v>47.915444444444468</v>
      </c>
      <c r="F30" s="8">
        <v>1.4</v>
      </c>
      <c r="G30" s="55">
        <v>0.09</v>
      </c>
      <c r="H30" s="57">
        <f t="shared" si="19"/>
        <v>8.1666666666666665E-2</v>
      </c>
      <c r="I30" s="57">
        <f t="shared" si="19"/>
        <v>7.3333333333333334E-2</v>
      </c>
      <c r="J30" s="57">
        <f t="shared" si="19"/>
        <v>6.5000000000000002E-2</v>
      </c>
      <c r="K30" s="57">
        <f t="shared" si="19"/>
        <v>5.6666666666666671E-2</v>
      </c>
      <c r="L30" s="57">
        <f t="shared" si="19"/>
        <v>4.8333333333333339E-2</v>
      </c>
      <c r="M30" s="57">
        <f t="shared" si="18"/>
        <v>0.04</v>
      </c>
      <c r="N30" s="55">
        <f t="shared" si="17"/>
        <v>8.1557752808363304E-2</v>
      </c>
      <c r="P30" s="24">
        <f t="shared" si="1"/>
        <v>-47.915444444444468</v>
      </c>
      <c r="Q30" s="15">
        <f t="shared" si="2"/>
        <v>1.526</v>
      </c>
      <c r="R30" s="15">
        <f t="shared" si="3"/>
        <v>1.66334</v>
      </c>
      <c r="S30" s="15">
        <f t="shared" si="3"/>
        <v>1.8130406000000001</v>
      </c>
      <c r="T30" s="15">
        <f t="shared" si="3"/>
        <v>1.9762142540000003</v>
      </c>
      <c r="U30" s="15">
        <f t="shared" si="3"/>
        <v>2.1540735368600004</v>
      </c>
      <c r="V30" s="15">
        <f t="shared" si="4"/>
        <v>2.3299895423702335</v>
      </c>
      <c r="W30" s="15">
        <f t="shared" si="4"/>
        <v>2.5008554421440503</v>
      </c>
      <c r="X30" s="15">
        <f t="shared" si="4"/>
        <v>2.6634110458834135</v>
      </c>
      <c r="Y30" s="15">
        <f t="shared" si="4"/>
        <v>2.8143376718168067</v>
      </c>
      <c r="Z30" s="15">
        <f t="shared" si="4"/>
        <v>2.9503639926212859</v>
      </c>
      <c r="AA30" s="15">
        <f t="shared" si="26"/>
        <v>3.0683785523261373</v>
      </c>
      <c r="AB30" s="15">
        <f t="shared" si="26"/>
        <v>3.1911136944191831</v>
      </c>
      <c r="AC30" s="15">
        <f t="shared" si="26"/>
        <v>3.3187582421959507</v>
      </c>
      <c r="AD30" s="15">
        <f t="shared" si="26"/>
        <v>3.4515085718837888</v>
      </c>
      <c r="AE30" s="15">
        <f t="shared" si="26"/>
        <v>3.5895689147591403</v>
      </c>
      <c r="AF30" s="15">
        <f t="shared" si="26"/>
        <v>3.7331516713495061</v>
      </c>
      <c r="AG30" s="15">
        <f t="shared" si="26"/>
        <v>3.8824777382034865</v>
      </c>
      <c r="AH30" s="15">
        <f t="shared" si="26"/>
        <v>4.0377768477316263</v>
      </c>
      <c r="AI30" s="15">
        <f t="shared" si="26"/>
        <v>4.1992879216408916</v>
      </c>
      <c r="AJ30" s="15">
        <f t="shared" si="26"/>
        <v>4.3672594385065278</v>
      </c>
      <c r="AK30" s="15">
        <f t="shared" si="26"/>
        <v>4.541949816046789</v>
      </c>
      <c r="AL30" s="15">
        <f t="shared" si="26"/>
        <v>4.7236278086886605</v>
      </c>
      <c r="AM30" s="15">
        <f t="shared" si="26"/>
        <v>4.9125729210362072</v>
      </c>
      <c r="AN30" s="15">
        <f t="shared" si="26"/>
        <v>5.109075837877656</v>
      </c>
      <c r="AO30" s="15">
        <f t="shared" si="26"/>
        <v>5.3134388713927621</v>
      </c>
      <c r="AP30" s="15">
        <f t="shared" si="26"/>
        <v>5.525976426248473</v>
      </c>
      <c r="AQ30" s="15">
        <f t="shared" si="20"/>
        <v>5.7470154832984122</v>
      </c>
      <c r="AR30" s="15">
        <f t="shared" si="20"/>
        <v>5.9768961026303487</v>
      </c>
      <c r="AS30" s="15">
        <f t="shared" si="20"/>
        <v>6.2159719467355625</v>
      </c>
      <c r="AT30" s="15">
        <f t="shared" si="20"/>
        <v>6.4646108246049856</v>
      </c>
      <c r="AU30" s="15">
        <f t="shared" si="20"/>
        <v>6.7231952575891851</v>
      </c>
      <c r="AV30" s="15">
        <f t="shared" si="20"/>
        <v>6.9921230678927531</v>
      </c>
      <c r="AW30" s="15">
        <f t="shared" si="20"/>
        <v>7.2718079906084636</v>
      </c>
      <c r="AX30" s="15">
        <f t="shared" si="20"/>
        <v>7.5626803102328024</v>
      </c>
      <c r="AY30" s="15">
        <f t="shared" si="20"/>
        <v>7.8651875226421151</v>
      </c>
      <c r="AZ30" s="15">
        <f t="shared" si="20"/>
        <v>8.1797950235478005</v>
      </c>
      <c r="BA30" s="15">
        <f t="shared" si="20"/>
        <v>8.5069868244897133</v>
      </c>
      <c r="BB30" s="15">
        <f t="shared" si="20"/>
        <v>8.8472662974693019</v>
      </c>
      <c r="BC30" s="15">
        <f t="shared" si="20"/>
        <v>9.2011569493680749</v>
      </c>
      <c r="BD30" s="15">
        <f t="shared" si="20"/>
        <v>9.5692032273427987</v>
      </c>
      <c r="BE30" s="15">
        <f t="shared" si="20"/>
        <v>9.9519713564365109</v>
      </c>
      <c r="BF30" s="15">
        <f t="shared" si="27"/>
        <v>10.350050210693972</v>
      </c>
      <c r="BG30" s="15">
        <f t="shared" si="27"/>
        <v>10.764052219121732</v>
      </c>
      <c r="BH30" s="15">
        <f t="shared" si="27"/>
        <v>11.194614307886601</v>
      </c>
      <c r="BI30" s="15">
        <f t="shared" si="27"/>
        <v>11.642398880202066</v>
      </c>
      <c r="BJ30" s="15">
        <f t="shared" si="27"/>
        <v>12.108094835410149</v>
      </c>
      <c r="BK30" s="15">
        <f t="shared" si="27"/>
        <v>12.592418628826556</v>
      </c>
      <c r="BL30" s="15">
        <f t="shared" si="27"/>
        <v>13.096115373979618</v>
      </c>
      <c r="BM30" s="15">
        <f t="shared" si="27"/>
        <v>13.619959988938803</v>
      </c>
      <c r="BN30" s="15">
        <f t="shared" si="27"/>
        <v>14.164758388496356</v>
      </c>
      <c r="BO30" s="15">
        <f t="shared" si="27"/>
        <v>14.731348724036211</v>
      </c>
      <c r="BP30" s="15">
        <f t="shared" si="27"/>
        <v>15.32060267299766</v>
      </c>
      <c r="BQ30" s="15">
        <f t="shared" si="27"/>
        <v>15.933426779917568</v>
      </c>
      <c r="BR30" s="15">
        <f t="shared" si="27"/>
        <v>16.570763851114272</v>
      </c>
      <c r="BS30" s="15">
        <f t="shared" si="27"/>
        <v>17.233594405158843</v>
      </c>
      <c r="BT30" s="15">
        <f t="shared" si="27"/>
        <v>17.922938181365197</v>
      </c>
      <c r="BU30" s="15">
        <f t="shared" si="27"/>
        <v>18.639855708619805</v>
      </c>
      <c r="BV30" s="15">
        <f t="shared" si="21"/>
        <v>19.385449936964598</v>
      </c>
      <c r="BW30" s="15">
        <f t="shared" si="21"/>
        <v>20.160867934443182</v>
      </c>
      <c r="BX30" s="15">
        <f t="shared" si="21"/>
        <v>20.967302651820908</v>
      </c>
      <c r="BY30" s="15">
        <f t="shared" si="21"/>
        <v>21.805994757893746</v>
      </c>
      <c r="BZ30" s="15">
        <f t="shared" si="21"/>
        <v>22.678234548209495</v>
      </c>
      <c r="CA30" s="15">
        <f t="shared" si="21"/>
        <v>23.585363930137877</v>
      </c>
      <c r="CB30" s="15">
        <f t="shared" si="21"/>
        <v>24.528778487343391</v>
      </c>
      <c r="CC30" s="15">
        <f t="shared" si="21"/>
        <v>25.509929626837128</v>
      </c>
      <c r="CD30" s="15">
        <f t="shared" si="21"/>
        <v>26.530326811910612</v>
      </c>
      <c r="CE30" s="15">
        <f t="shared" si="21"/>
        <v>27.591539884387039</v>
      </c>
      <c r="CF30" s="15">
        <f t="shared" si="21"/>
        <v>28.69520147976252</v>
      </c>
      <c r="CG30" s="15">
        <f t="shared" si="21"/>
        <v>29.843009538953023</v>
      </c>
      <c r="CH30" s="15">
        <f t="shared" si="21"/>
        <v>31.036729920511146</v>
      </c>
      <c r="CI30" s="15">
        <f t="shared" si="21"/>
        <v>32.278199117331596</v>
      </c>
      <c r="CJ30" s="15">
        <f t="shared" si="21"/>
        <v>33.569327082024863</v>
      </c>
      <c r="CK30" s="15">
        <f t="shared" si="21"/>
        <v>34.912100165305858</v>
      </c>
      <c r="CL30" s="15">
        <f t="shared" si="28"/>
        <v>36.308584171918092</v>
      </c>
      <c r="CM30" s="15">
        <f t="shared" si="28"/>
        <v>37.760927538794817</v>
      </c>
      <c r="CN30" s="15">
        <f t="shared" si="28"/>
        <v>39.271364640346611</v>
      </c>
      <c r="CO30" s="15">
        <f t="shared" si="28"/>
        <v>40.842219225960477</v>
      </c>
      <c r="CP30" s="15">
        <f t="shared" si="28"/>
        <v>42.475907994998899</v>
      </c>
      <c r="CQ30" s="15">
        <f t="shared" si="28"/>
        <v>44.174944314798857</v>
      </c>
      <c r="CR30" s="15">
        <f t="shared" si="28"/>
        <v>45.941942087390814</v>
      </c>
      <c r="CS30" s="15">
        <f t="shared" si="28"/>
        <v>47.779619770886448</v>
      </c>
      <c r="CT30" s="15">
        <f t="shared" si="28"/>
        <v>49.690804561721905</v>
      </c>
      <c r="CU30" s="15">
        <f t="shared" si="28"/>
        <v>51.678436744190783</v>
      </c>
      <c r="CV30" s="15">
        <f t="shared" si="28"/>
        <v>53.745574213958413</v>
      </c>
      <c r="CW30" s="15">
        <f t="shared" si="28"/>
        <v>55.895397182516753</v>
      </c>
      <c r="CX30" s="15">
        <f t="shared" si="28"/>
        <v>58.131213069817427</v>
      </c>
      <c r="CY30" s="15">
        <f t="shared" si="28"/>
        <v>60.456461592610125</v>
      </c>
      <c r="CZ30" s="15">
        <f t="shared" si="28"/>
        <v>62.87472005631453</v>
      </c>
      <c r="DA30" s="15">
        <f t="shared" si="28"/>
        <v>65.389708858567118</v>
      </c>
      <c r="DB30" s="15">
        <f t="shared" si="22"/>
        <v>68.005297212909809</v>
      </c>
      <c r="DC30" s="15">
        <f t="shared" si="22"/>
        <v>70.725509101426198</v>
      </c>
      <c r="DD30" s="15">
        <f t="shared" si="22"/>
        <v>73.554529465483242</v>
      </c>
      <c r="DE30" s="15">
        <f t="shared" si="22"/>
        <v>76.496710644102578</v>
      </c>
      <c r="DF30" s="15">
        <f t="shared" si="22"/>
        <v>79.556579069866686</v>
      </c>
      <c r="DG30" s="15">
        <f t="shared" si="22"/>
        <v>82.738842232661355</v>
      </c>
      <c r="DH30" s="15">
        <f t="shared" si="22"/>
        <v>86.04839592196781</v>
      </c>
      <c r="DI30" s="15">
        <f t="shared" si="22"/>
        <v>89.490331758846523</v>
      </c>
      <c r="DJ30" s="15">
        <f t="shared" si="22"/>
        <v>93.069945029200383</v>
      </c>
      <c r="DK30" s="15">
        <f t="shared" si="22"/>
        <v>96.792742830368397</v>
      </c>
      <c r="DL30" s="15">
        <f t="shared" si="22"/>
        <v>100.66445254358314</v>
      </c>
      <c r="DM30" s="15">
        <f t="shared" si="22"/>
        <v>104.69103064532646</v>
      </c>
      <c r="DN30" s="15">
        <f t="shared" si="22"/>
        <v>108.87867187113953</v>
      </c>
      <c r="DO30" s="15">
        <f t="shared" si="22"/>
        <v>113.23381874598512</v>
      </c>
      <c r="DP30" s="15">
        <f t="shared" si="22"/>
        <v>117.76317149582452</v>
      </c>
      <c r="DQ30" s="15">
        <f t="shared" si="22"/>
        <v>122.4736983556575</v>
      </c>
      <c r="DR30" s="15">
        <f t="shared" si="29"/>
        <v>127.3726462898838</v>
      </c>
      <c r="DS30" s="15">
        <f t="shared" si="29"/>
        <v>132.46755214147916</v>
      </c>
      <c r="DT30" s="15">
        <f t="shared" si="29"/>
        <v>137.76625422713832</v>
      </c>
      <c r="DU30" s="15">
        <f t="shared" si="29"/>
        <v>143.27690439622387</v>
      </c>
      <c r="DV30" s="15">
        <f t="shared" si="29"/>
        <v>149.00798057207282</v>
      </c>
      <c r="DW30" s="15">
        <f t="shared" si="29"/>
        <v>154.96829979495575</v>
      </c>
      <c r="DX30" s="15">
        <f t="shared" si="29"/>
        <v>161.16703178675399</v>
      </c>
      <c r="DY30" s="15">
        <f t="shared" si="29"/>
        <v>167.61371305822416</v>
      </c>
      <c r="DZ30" s="15">
        <f t="shared" si="29"/>
        <v>174.31826158055313</v>
      </c>
      <c r="EA30" s="15">
        <f t="shared" si="29"/>
        <v>181.29099204377525</v>
      </c>
      <c r="EB30" s="15">
        <f t="shared" si="29"/>
        <v>188.54263172552626</v>
      </c>
      <c r="EC30" s="15">
        <f t="shared" si="29"/>
        <v>196.08433699454733</v>
      </c>
      <c r="ED30" s="15">
        <f t="shared" si="29"/>
        <v>203.92771047432922</v>
      </c>
      <c r="EE30" s="15">
        <f t="shared" si="29"/>
        <v>212.08481889330238</v>
      </c>
      <c r="EF30" s="15">
        <f t="shared" si="29"/>
        <v>220.56821164903448</v>
      </c>
      <c r="EG30" s="15">
        <f t="shared" si="29"/>
        <v>229.39094011499586</v>
      </c>
      <c r="EH30" s="15">
        <f t="shared" si="23"/>
        <v>238.5665777195957</v>
      </c>
      <c r="EI30" s="15">
        <f t="shared" si="23"/>
        <v>248.10924082837954</v>
      </c>
      <c r="EJ30" s="15">
        <f t="shared" si="23"/>
        <v>258.03361046151474</v>
      </c>
      <c r="EK30" s="15">
        <f t="shared" si="23"/>
        <v>268.35495487997537</v>
      </c>
      <c r="EL30" s="15">
        <f t="shared" si="23"/>
        <v>279.08915307517441</v>
      </c>
      <c r="EM30" s="15">
        <f t="shared" si="23"/>
        <v>290.25271919818141</v>
      </c>
      <c r="EN30" s="15">
        <f t="shared" si="23"/>
        <v>301.86282796610868</v>
      </c>
      <c r="EO30" s="15">
        <f t="shared" si="23"/>
        <v>313.93734108475303</v>
      </c>
      <c r="EP30" s="15">
        <f t="shared" si="23"/>
        <v>326.49483472814319</v>
      </c>
      <c r="EQ30" s="15">
        <f t="shared" si="23"/>
        <v>339.55462811726892</v>
      </c>
      <c r="ER30" s="15">
        <f t="shared" si="23"/>
        <v>353.13681324195971</v>
      </c>
      <c r="ES30" s="15">
        <f t="shared" si="23"/>
        <v>367.26228577163812</v>
      </c>
      <c r="ET30" s="15">
        <f t="shared" si="23"/>
        <v>381.95277720250368</v>
      </c>
      <c r="EU30" s="15">
        <f t="shared" si="23"/>
        <v>397.23088829060384</v>
      </c>
      <c r="EV30" s="15">
        <f t="shared" si="23"/>
        <v>413.12012382222804</v>
      </c>
      <c r="EW30" s="15">
        <f t="shared" si="23"/>
        <v>429.64492877511719</v>
      </c>
      <c r="EX30" s="15">
        <f t="shared" si="30"/>
        <v>446.83072592612189</v>
      </c>
      <c r="EY30" s="15">
        <f t="shared" si="30"/>
        <v>464.70395496316678</v>
      </c>
      <c r="EZ30" s="15">
        <f t="shared" si="30"/>
        <v>483.29211316169346</v>
      </c>
      <c r="FA30" s="15">
        <f t="shared" si="30"/>
        <v>502.62379768816123</v>
      </c>
      <c r="FB30" s="15">
        <f t="shared" si="30"/>
        <v>522.72874959568765</v>
      </c>
      <c r="FC30" s="15">
        <f t="shared" si="30"/>
        <v>543.63789957951519</v>
      </c>
      <c r="FD30" s="15">
        <f t="shared" si="30"/>
        <v>565.38341556269586</v>
      </c>
      <c r="FE30" s="15">
        <f t="shared" si="30"/>
        <v>587.99875218520367</v>
      </c>
      <c r="FF30" s="15">
        <f t="shared" si="30"/>
        <v>611.51870227261179</v>
      </c>
      <c r="FG30" s="15">
        <f t="shared" si="30"/>
        <v>635.97945036351632</v>
      </c>
      <c r="FH30" s="15">
        <f t="shared" si="30"/>
        <v>661.41862837805695</v>
      </c>
      <c r="FI30" s="15">
        <f t="shared" si="30"/>
        <v>687.87537351317928</v>
      </c>
      <c r="FJ30" s="15">
        <f t="shared" si="30"/>
        <v>715.39038845370646</v>
      </c>
      <c r="FK30" s="15">
        <f t="shared" si="30"/>
        <v>744.00600399185475</v>
      </c>
      <c r="FL30" s="15">
        <f t="shared" si="30"/>
        <v>773.76624415152901</v>
      </c>
      <c r="FM30" s="15">
        <f t="shared" si="30"/>
        <v>804.71689391759014</v>
      </c>
      <c r="FN30" s="15">
        <f t="shared" si="24"/>
        <v>836.90556967429382</v>
      </c>
      <c r="FO30" s="15">
        <f t="shared" si="24"/>
        <v>870.3817924612656</v>
      </c>
      <c r="FP30" s="15">
        <f t="shared" si="24"/>
        <v>905.19706415971621</v>
      </c>
      <c r="FQ30" s="15">
        <f t="shared" si="24"/>
        <v>941.40494672610487</v>
      </c>
      <c r="FR30" s="15">
        <f t="shared" si="24"/>
        <v>979.06114459514913</v>
      </c>
      <c r="FS30" s="15">
        <f t="shared" si="24"/>
        <v>1018.2235903789551</v>
      </c>
      <c r="FT30" s="15">
        <f t="shared" si="24"/>
        <v>1058.9525339941133</v>
      </c>
      <c r="FU30" s="15">
        <f t="shared" si="24"/>
        <v>1101.3106353538778</v>
      </c>
      <c r="FV30" s="15">
        <f t="shared" si="24"/>
        <v>1145.3630607680329</v>
      </c>
      <c r="FW30" s="15">
        <f t="shared" si="24"/>
        <v>1191.1775831987543</v>
      </c>
      <c r="FX30" s="15">
        <f t="shared" si="24"/>
        <v>1238.8246865267045</v>
      </c>
      <c r="FY30" s="15">
        <f t="shared" si="24"/>
        <v>1288.3776739877726</v>
      </c>
      <c r="FZ30" s="15">
        <f t="shared" si="24"/>
        <v>1339.9127809472836</v>
      </c>
      <c r="GA30" s="15">
        <f t="shared" si="24"/>
        <v>1393.5092921851751</v>
      </c>
      <c r="GB30" s="15">
        <f t="shared" si="24"/>
        <v>1449.2496638725822</v>
      </c>
      <c r="GC30" s="15">
        <f t="shared" si="24"/>
        <v>1507.2196504274855</v>
      </c>
      <c r="GD30" s="15">
        <f t="shared" si="31"/>
        <v>1567.508436444585</v>
      </c>
      <c r="GE30" s="15">
        <f t="shared" si="31"/>
        <v>1630.2087739023684</v>
      </c>
      <c r="GF30" s="15">
        <f t="shared" si="31"/>
        <v>1695.4171248584632</v>
      </c>
      <c r="GG30" s="15">
        <f t="shared" si="31"/>
        <v>1763.2338098528019</v>
      </c>
      <c r="GH30" s="15">
        <f t="shared" si="31"/>
        <v>1833.7631622469139</v>
      </c>
      <c r="GI30" s="15">
        <f t="shared" si="31"/>
        <v>1907.1136887367904</v>
      </c>
      <c r="GJ30" s="15">
        <f t="shared" si="31"/>
        <v>1983.3982362862621</v>
      </c>
      <c r="GK30" s="15">
        <f t="shared" si="31"/>
        <v>2062.7341657377128</v>
      </c>
      <c r="GL30" s="15">
        <f t="shared" si="31"/>
        <v>2145.2435323672216</v>
      </c>
      <c r="GM30" s="15">
        <f t="shared" si="31"/>
        <v>2231.0532736619107</v>
      </c>
      <c r="GN30" s="15">
        <f t="shared" si="31"/>
        <v>2320.2954046083873</v>
      </c>
      <c r="GO30" s="15">
        <f t="shared" si="31"/>
        <v>2413.1072207927227</v>
      </c>
      <c r="GP30" s="15">
        <f t="shared" si="31"/>
        <v>2509.6315096244316</v>
      </c>
      <c r="GQ30" s="15">
        <f t="shared" si="31"/>
        <v>2610.0167700094089</v>
      </c>
      <c r="GR30" s="15">
        <f t="shared" si="31"/>
        <v>2714.4174408097851</v>
      </c>
      <c r="GS30" s="15">
        <f t="shared" si="31"/>
        <v>2822.9941384421768</v>
      </c>
      <c r="GT30" s="15">
        <f t="shared" si="25"/>
        <v>2935.9139039798638</v>
      </c>
      <c r="GU30" s="15">
        <f t="shared" si="25"/>
        <v>3053.3504601390587</v>
      </c>
      <c r="GV30" s="15">
        <f t="shared" si="25"/>
        <v>3175.4844785446212</v>
      </c>
      <c r="GW30" s="15">
        <f t="shared" si="25"/>
        <v>3302.5038576864063</v>
      </c>
      <c r="GX30" s="15">
        <f t="shared" si="25"/>
        <v>3434.6040119938625</v>
      </c>
      <c r="GY30" s="15">
        <f t="shared" si="25"/>
        <v>3571.9881724736169</v>
      </c>
      <c r="GZ30" s="15">
        <f t="shared" si="25"/>
        <v>3714.8676993725617</v>
      </c>
      <c r="HA30" s="15">
        <f t="shared" si="25"/>
        <v>3863.4624073474643</v>
      </c>
      <c r="HB30" s="15">
        <f t="shared" si="25"/>
        <v>4018.000903641363</v>
      </c>
      <c r="HC30" s="15">
        <f t="shared" si="25"/>
        <v>4178.7209397870174</v>
      </c>
      <c r="HD30" s="15">
        <f t="shared" si="25"/>
        <v>4345.8697773784979</v>
      </c>
      <c r="HE30" s="15">
        <f t="shared" si="25"/>
        <v>4519.7045684736377</v>
      </c>
      <c r="HF30" s="15">
        <f t="shared" si="25"/>
        <v>4700.4927512125832</v>
      </c>
      <c r="HG30" s="15">
        <f t="shared" si="25"/>
        <v>4888.5124612610871</v>
      </c>
      <c r="HH30" s="15">
        <f t="shared" si="25"/>
        <v>5084.052959711531</v>
      </c>
    </row>
    <row r="31" spans="1:216" ht="16.5" customHeight="1" x14ac:dyDescent="0.2">
      <c r="A31" s="37">
        <v>19</v>
      </c>
      <c r="B31" s="37"/>
      <c r="C31" s="70" t="s">
        <v>26</v>
      </c>
      <c r="D31" s="5"/>
      <c r="E31" s="8">
        <v>83.09733333333331</v>
      </c>
      <c r="F31" s="8">
        <v>2.95</v>
      </c>
      <c r="G31" s="55">
        <v>4.9200000000000001E-2</v>
      </c>
      <c r="H31" s="57">
        <f t="shared" si="19"/>
        <v>4.766666666666667E-2</v>
      </c>
      <c r="I31" s="57">
        <f t="shared" si="19"/>
        <v>4.6133333333333339E-2</v>
      </c>
      <c r="J31" s="57">
        <f t="shared" si="19"/>
        <v>4.4600000000000008E-2</v>
      </c>
      <c r="K31" s="57">
        <f t="shared" si="19"/>
        <v>4.3066666666666677E-2</v>
      </c>
      <c r="L31" s="57">
        <f t="shared" si="19"/>
        <v>4.1533333333333346E-2</v>
      </c>
      <c r="M31" s="57">
        <f t="shared" si="18"/>
        <v>0.04</v>
      </c>
      <c r="N31" s="55">
        <f t="shared" si="17"/>
        <v>7.9122530971505567E-2</v>
      </c>
      <c r="P31" s="24">
        <f t="shared" si="1"/>
        <v>-83.09733333333331</v>
      </c>
      <c r="Q31" s="15">
        <f t="shared" si="2"/>
        <v>3.0951399999999998</v>
      </c>
      <c r="R31" s="15">
        <f t="shared" si="3"/>
        <v>3.2474208879999993</v>
      </c>
      <c r="S31" s="15">
        <f t="shared" si="3"/>
        <v>3.4071939956895991</v>
      </c>
      <c r="T31" s="15">
        <f t="shared" si="3"/>
        <v>3.5748279402775269</v>
      </c>
      <c r="U31" s="15">
        <f t="shared" si="3"/>
        <v>3.7507094749391809</v>
      </c>
      <c r="V31" s="15">
        <f t="shared" si="4"/>
        <v>3.9294932932446156</v>
      </c>
      <c r="W31" s="15">
        <f t="shared" si="4"/>
        <v>4.1107739171729669</v>
      </c>
      <c r="X31" s="15">
        <f t="shared" si="4"/>
        <v>4.2941144338788808</v>
      </c>
      <c r="Y31" s="15">
        <f t="shared" si="4"/>
        <v>4.4790476288312639</v>
      </c>
      <c r="Z31" s="15">
        <f t="shared" si="4"/>
        <v>4.6650774070153895</v>
      </c>
      <c r="AA31" s="15">
        <f t="shared" si="26"/>
        <v>4.8516805032960049</v>
      </c>
      <c r="AB31" s="15">
        <f t="shared" si="26"/>
        <v>5.0457477234278452</v>
      </c>
      <c r="AC31" s="15">
        <f t="shared" si="26"/>
        <v>5.2475776323649592</v>
      </c>
      <c r="AD31" s="15">
        <f t="shared" si="26"/>
        <v>5.4574807376595578</v>
      </c>
      <c r="AE31" s="15">
        <f t="shared" si="26"/>
        <v>5.6757799671659406</v>
      </c>
      <c r="AF31" s="15">
        <f t="shared" si="26"/>
        <v>5.9028111658525786</v>
      </c>
      <c r="AG31" s="15">
        <f t="shared" si="26"/>
        <v>6.1389236124866819</v>
      </c>
      <c r="AH31" s="15">
        <f t="shared" si="26"/>
        <v>6.3844805569861496</v>
      </c>
      <c r="AI31" s="15">
        <f t="shared" si="26"/>
        <v>6.6398597792655956</v>
      </c>
      <c r="AJ31" s="15">
        <f t="shared" si="26"/>
        <v>6.9054541704362196</v>
      </c>
      <c r="AK31" s="15">
        <f t="shared" si="26"/>
        <v>7.1816723372536684</v>
      </c>
      <c r="AL31" s="15">
        <f t="shared" si="26"/>
        <v>7.4689392307438149</v>
      </c>
      <c r="AM31" s="15">
        <f t="shared" si="26"/>
        <v>7.7676967999735682</v>
      </c>
      <c r="AN31" s="15">
        <f t="shared" si="26"/>
        <v>8.0784046719725104</v>
      </c>
      <c r="AO31" s="15">
        <f t="shared" si="26"/>
        <v>8.401540858851412</v>
      </c>
      <c r="AP31" s="15">
        <f t="shared" si="26"/>
        <v>8.7376024932054683</v>
      </c>
      <c r="AQ31" s="15">
        <f t="shared" si="20"/>
        <v>9.0871065929336865</v>
      </c>
      <c r="AR31" s="15">
        <f t="shared" si="20"/>
        <v>9.4505908566510346</v>
      </c>
      <c r="AS31" s="15">
        <f t="shared" si="20"/>
        <v>9.8286144909170758</v>
      </c>
      <c r="AT31" s="15">
        <f t="shared" si="20"/>
        <v>10.221759070553759</v>
      </c>
      <c r="AU31" s="15">
        <f t="shared" si="20"/>
        <v>10.63062943337591</v>
      </c>
      <c r="AV31" s="15">
        <f t="shared" si="20"/>
        <v>11.055854610710947</v>
      </c>
      <c r="AW31" s="15">
        <f t="shared" si="20"/>
        <v>11.498088795139385</v>
      </c>
      <c r="AX31" s="15">
        <f t="shared" si="20"/>
        <v>11.95801234694496</v>
      </c>
      <c r="AY31" s="15">
        <f t="shared" si="20"/>
        <v>12.436332840822759</v>
      </c>
      <c r="AZ31" s="15">
        <f t="shared" si="20"/>
        <v>12.933786154455669</v>
      </c>
      <c r="BA31" s="15">
        <f t="shared" si="20"/>
        <v>13.451137600633896</v>
      </c>
      <c r="BB31" s="15">
        <f t="shared" si="20"/>
        <v>13.989183104659253</v>
      </c>
      <c r="BC31" s="15">
        <f t="shared" si="20"/>
        <v>14.548750428845624</v>
      </c>
      <c r="BD31" s="15">
        <f t="shared" si="20"/>
        <v>15.13070044599945</v>
      </c>
      <c r="BE31" s="15">
        <f t="shared" si="20"/>
        <v>15.735928463839429</v>
      </c>
      <c r="BF31" s="15">
        <f t="shared" si="27"/>
        <v>16.365365602393005</v>
      </c>
      <c r="BG31" s="15">
        <f t="shared" si="27"/>
        <v>17.019980226488727</v>
      </c>
      <c r="BH31" s="15">
        <f t="shared" si="27"/>
        <v>17.700779435548277</v>
      </c>
      <c r="BI31" s="15">
        <f t="shared" si="27"/>
        <v>18.40881061297021</v>
      </c>
      <c r="BJ31" s="15">
        <f t="shared" si="27"/>
        <v>19.14516303748902</v>
      </c>
      <c r="BK31" s="15">
        <f t="shared" si="27"/>
        <v>19.910969558988583</v>
      </c>
      <c r="BL31" s="15">
        <f t="shared" si="27"/>
        <v>20.707408341348128</v>
      </c>
      <c r="BM31" s="15">
        <f t="shared" si="27"/>
        <v>21.535704675002055</v>
      </c>
      <c r="BN31" s="15">
        <f t="shared" si="27"/>
        <v>22.397132862002138</v>
      </c>
      <c r="BO31" s="15">
        <f t="shared" si="27"/>
        <v>23.293018176482224</v>
      </c>
      <c r="BP31" s="15">
        <f t="shared" si="27"/>
        <v>24.224738903541514</v>
      </c>
      <c r="BQ31" s="15">
        <f t="shared" si="27"/>
        <v>25.193728459683175</v>
      </c>
      <c r="BR31" s="15">
        <f t="shared" si="27"/>
        <v>26.201477598070504</v>
      </c>
      <c r="BS31" s="15">
        <f t="shared" si="27"/>
        <v>27.249536701993325</v>
      </c>
      <c r="BT31" s="15">
        <f t="shared" si="27"/>
        <v>28.33951817007306</v>
      </c>
      <c r="BU31" s="15">
        <f t="shared" si="27"/>
        <v>29.473098896875982</v>
      </c>
      <c r="BV31" s="15">
        <f t="shared" si="21"/>
        <v>30.652022852751021</v>
      </c>
      <c r="BW31" s="15">
        <f t="shared" si="21"/>
        <v>31.878103766861063</v>
      </c>
      <c r="BX31" s="15">
        <f t="shared" si="21"/>
        <v>33.15322791753551</v>
      </c>
      <c r="BY31" s="15">
        <f t="shared" si="21"/>
        <v>34.479357034236934</v>
      </c>
      <c r="BZ31" s="15">
        <f t="shared" si="21"/>
        <v>35.858531315606413</v>
      </c>
      <c r="CA31" s="15">
        <f t="shared" si="21"/>
        <v>37.292872568230671</v>
      </c>
      <c r="CB31" s="15">
        <f t="shared" si="21"/>
        <v>38.784587470959899</v>
      </c>
      <c r="CC31" s="15">
        <f t="shared" si="21"/>
        <v>40.335970969798296</v>
      </c>
      <c r="CD31" s="15">
        <f t="shared" si="21"/>
        <v>41.949409808590232</v>
      </c>
      <c r="CE31" s="15">
        <f t="shared" si="21"/>
        <v>43.627386200933842</v>
      </c>
      <c r="CF31" s="15">
        <f t="shared" si="21"/>
        <v>45.372481648971196</v>
      </c>
      <c r="CG31" s="15">
        <f t="shared" si="21"/>
        <v>47.187380914930046</v>
      </c>
      <c r="CH31" s="15">
        <f t="shared" si="21"/>
        <v>49.074876151527249</v>
      </c>
      <c r="CI31" s="15">
        <f t="shared" si="21"/>
        <v>51.037871197588338</v>
      </c>
      <c r="CJ31" s="15">
        <f t="shared" si="21"/>
        <v>53.079386045491873</v>
      </c>
      <c r="CK31" s="15">
        <f t="shared" si="21"/>
        <v>55.202561487311549</v>
      </c>
      <c r="CL31" s="15">
        <f t="shared" si="28"/>
        <v>57.410663946804014</v>
      </c>
      <c r="CM31" s="15">
        <f t="shared" si="28"/>
        <v>59.707090504676174</v>
      </c>
      <c r="CN31" s="15">
        <f t="shared" si="28"/>
        <v>62.09537412486322</v>
      </c>
      <c r="CO31" s="15">
        <f t="shared" si="28"/>
        <v>64.579189089857749</v>
      </c>
      <c r="CP31" s="15">
        <f t="shared" si="28"/>
        <v>67.162356653452065</v>
      </c>
      <c r="CQ31" s="15">
        <f t="shared" si="28"/>
        <v>69.848850919590149</v>
      </c>
      <c r="CR31" s="15">
        <f t="shared" si="28"/>
        <v>72.642804956373752</v>
      </c>
      <c r="CS31" s="15">
        <f t="shared" si="28"/>
        <v>75.548517154628698</v>
      </c>
      <c r="CT31" s="15">
        <f t="shared" si="28"/>
        <v>78.570457840813845</v>
      </c>
      <c r="CU31" s="15">
        <f t="shared" si="28"/>
        <v>81.713276154446405</v>
      </c>
      <c r="CV31" s="15">
        <f t="shared" si="28"/>
        <v>84.98180720062426</v>
      </c>
      <c r="CW31" s="15">
        <f t="shared" si="28"/>
        <v>88.381079488649235</v>
      </c>
      <c r="CX31" s="15">
        <f t="shared" si="28"/>
        <v>91.916322668195207</v>
      </c>
      <c r="CY31" s="15">
        <f t="shared" si="28"/>
        <v>95.592975574923017</v>
      </c>
      <c r="CZ31" s="15">
        <f t="shared" si="28"/>
        <v>99.416694597919943</v>
      </c>
      <c r="DA31" s="15">
        <f t="shared" si="28"/>
        <v>103.39336238183674</v>
      </c>
      <c r="DB31" s="15">
        <f t="shared" si="22"/>
        <v>107.52909687711021</v>
      </c>
      <c r="DC31" s="15">
        <f t="shared" si="22"/>
        <v>111.83026075219462</v>
      </c>
      <c r="DD31" s="15">
        <f t="shared" si="22"/>
        <v>116.30347118228241</v>
      </c>
      <c r="DE31" s="15">
        <f t="shared" si="22"/>
        <v>120.95561002957371</v>
      </c>
      <c r="DF31" s="15">
        <f t="shared" si="22"/>
        <v>125.79383443075666</v>
      </c>
      <c r="DG31" s="15">
        <f t="shared" si="22"/>
        <v>130.82558780798692</v>
      </c>
      <c r="DH31" s="15">
        <f t="shared" si="22"/>
        <v>136.0586113203064</v>
      </c>
      <c r="DI31" s="15">
        <f t="shared" si="22"/>
        <v>141.50095577311865</v>
      </c>
      <c r="DJ31" s="15">
        <f t="shared" si="22"/>
        <v>147.1609940040434</v>
      </c>
      <c r="DK31" s="15">
        <f t="shared" si="22"/>
        <v>153.04743376420515</v>
      </c>
      <c r="DL31" s="15">
        <f t="shared" si="22"/>
        <v>159.16933111477337</v>
      </c>
      <c r="DM31" s="15">
        <f t="shared" si="22"/>
        <v>165.53610435936432</v>
      </c>
      <c r="DN31" s="15">
        <f t="shared" si="22"/>
        <v>172.15754853373889</v>
      </c>
      <c r="DO31" s="15">
        <f t="shared" si="22"/>
        <v>179.04385047508845</v>
      </c>
      <c r="DP31" s="15">
        <f t="shared" si="22"/>
        <v>186.205604494092</v>
      </c>
      <c r="DQ31" s="15">
        <f t="shared" si="22"/>
        <v>193.65382867385568</v>
      </c>
      <c r="DR31" s="15">
        <f t="shared" si="29"/>
        <v>201.39998182080993</v>
      </c>
      <c r="DS31" s="15">
        <f t="shared" si="29"/>
        <v>209.45598109364232</v>
      </c>
      <c r="DT31" s="15">
        <f t="shared" si="29"/>
        <v>217.83422033738802</v>
      </c>
      <c r="DU31" s="15">
        <f t="shared" si="29"/>
        <v>226.54758915088354</v>
      </c>
      <c r="DV31" s="15">
        <f t="shared" si="29"/>
        <v>235.60949271691888</v>
      </c>
      <c r="DW31" s="15">
        <f t="shared" si="29"/>
        <v>245.03387242559563</v>
      </c>
      <c r="DX31" s="15">
        <f t="shared" si="29"/>
        <v>254.83522732261946</v>
      </c>
      <c r="DY31" s="15">
        <f t="shared" si="29"/>
        <v>265.02863641552426</v>
      </c>
      <c r="DZ31" s="15">
        <f t="shared" si="29"/>
        <v>275.62978187214526</v>
      </c>
      <c r="EA31" s="15">
        <f t="shared" si="29"/>
        <v>286.65497314703106</v>
      </c>
      <c r="EB31" s="15">
        <f t="shared" si="29"/>
        <v>298.12117207291232</v>
      </c>
      <c r="EC31" s="15">
        <f t="shared" si="29"/>
        <v>310.0460189558288</v>
      </c>
      <c r="ED31" s="15">
        <f t="shared" si="29"/>
        <v>322.44785971406196</v>
      </c>
      <c r="EE31" s="15">
        <f t="shared" si="29"/>
        <v>335.34577410262443</v>
      </c>
      <c r="EF31" s="15">
        <f t="shared" si="29"/>
        <v>348.75960506672942</v>
      </c>
      <c r="EG31" s="15">
        <f t="shared" si="29"/>
        <v>362.70998926939859</v>
      </c>
      <c r="EH31" s="15">
        <f t="shared" si="23"/>
        <v>377.21838884017455</v>
      </c>
      <c r="EI31" s="15">
        <f t="shared" si="23"/>
        <v>392.30712439378158</v>
      </c>
      <c r="EJ31" s="15">
        <f t="shared" si="23"/>
        <v>407.99940936953283</v>
      </c>
      <c r="EK31" s="15">
        <f t="shared" si="23"/>
        <v>424.31938574431416</v>
      </c>
      <c r="EL31" s="15">
        <f t="shared" si="23"/>
        <v>441.29216117408674</v>
      </c>
      <c r="EM31" s="15">
        <f t="shared" si="23"/>
        <v>458.94384762105022</v>
      </c>
      <c r="EN31" s="15">
        <f t="shared" si="23"/>
        <v>477.30160152589224</v>
      </c>
      <c r="EO31" s="15">
        <f t="shared" si="23"/>
        <v>496.39366558692797</v>
      </c>
      <c r="EP31" s="15">
        <f t="shared" si="23"/>
        <v>516.24941221040513</v>
      </c>
      <c r="EQ31" s="15">
        <f t="shared" si="23"/>
        <v>536.89938869882133</v>
      </c>
      <c r="ER31" s="15">
        <f t="shared" si="23"/>
        <v>558.37536424677421</v>
      </c>
      <c r="ES31" s="15">
        <f t="shared" si="23"/>
        <v>580.71037881664517</v>
      </c>
      <c r="ET31" s="15">
        <f t="shared" si="23"/>
        <v>603.93879396931095</v>
      </c>
      <c r="EU31" s="15">
        <f t="shared" si="23"/>
        <v>628.09634572808341</v>
      </c>
      <c r="EV31" s="15">
        <f t="shared" si="23"/>
        <v>653.2201995572068</v>
      </c>
      <c r="EW31" s="15">
        <f t="shared" si="23"/>
        <v>679.34900753949512</v>
      </c>
      <c r="EX31" s="15">
        <f t="shared" si="30"/>
        <v>706.522967841075</v>
      </c>
      <c r="EY31" s="15">
        <f t="shared" si="30"/>
        <v>734.78388655471804</v>
      </c>
      <c r="EZ31" s="15">
        <f t="shared" si="30"/>
        <v>764.17524201690674</v>
      </c>
      <c r="FA31" s="15">
        <f t="shared" si="30"/>
        <v>794.74225169758301</v>
      </c>
      <c r="FB31" s="15">
        <f t="shared" si="30"/>
        <v>826.53194176548641</v>
      </c>
      <c r="FC31" s="15">
        <f t="shared" si="30"/>
        <v>859.59321943610587</v>
      </c>
      <c r="FD31" s="15">
        <f t="shared" si="30"/>
        <v>893.97694821355014</v>
      </c>
      <c r="FE31" s="15">
        <f t="shared" si="30"/>
        <v>929.73602614209221</v>
      </c>
      <c r="FF31" s="15">
        <f t="shared" si="30"/>
        <v>966.92546718777589</v>
      </c>
      <c r="FG31" s="15">
        <f t="shared" si="30"/>
        <v>1005.602485875287</v>
      </c>
      <c r="FH31" s="15">
        <f t="shared" si="30"/>
        <v>1045.8265853102985</v>
      </c>
      <c r="FI31" s="15">
        <f t="shared" si="30"/>
        <v>1087.6596487227105</v>
      </c>
      <c r="FJ31" s="15">
        <f t="shared" si="30"/>
        <v>1131.1660346716189</v>
      </c>
      <c r="FK31" s="15">
        <f t="shared" si="30"/>
        <v>1176.4126760584838</v>
      </c>
      <c r="FL31" s="15">
        <f t="shared" si="30"/>
        <v>1223.4691831008233</v>
      </c>
      <c r="FM31" s="15">
        <f t="shared" si="30"/>
        <v>1272.4079504248564</v>
      </c>
      <c r="FN31" s="15">
        <f t="shared" si="24"/>
        <v>1323.3042684418506</v>
      </c>
      <c r="FO31" s="15">
        <f t="shared" si="24"/>
        <v>1376.2364391795247</v>
      </c>
      <c r="FP31" s="15">
        <f t="shared" si="24"/>
        <v>1431.2858967467057</v>
      </c>
      <c r="FQ31" s="15">
        <f t="shared" si="24"/>
        <v>1488.5373326165741</v>
      </c>
      <c r="FR31" s="15">
        <f t="shared" si="24"/>
        <v>1548.078825921237</v>
      </c>
      <c r="FS31" s="15">
        <f t="shared" si="24"/>
        <v>1610.0019789580865</v>
      </c>
      <c r="FT31" s="15">
        <f t="shared" si="24"/>
        <v>1674.40205811641</v>
      </c>
      <c r="FU31" s="15">
        <f t="shared" si="24"/>
        <v>1741.3781404410665</v>
      </c>
      <c r="FV31" s="15">
        <f t="shared" si="24"/>
        <v>1811.0332660587092</v>
      </c>
      <c r="FW31" s="15">
        <f t="shared" si="24"/>
        <v>1883.4745967010576</v>
      </c>
      <c r="FX31" s="15">
        <f t="shared" si="24"/>
        <v>1958.8135805690999</v>
      </c>
      <c r="FY31" s="15">
        <f t="shared" si="24"/>
        <v>2037.166123791864</v>
      </c>
      <c r="FZ31" s="15">
        <f t="shared" si="24"/>
        <v>2118.6527687435387</v>
      </c>
      <c r="GA31" s="15">
        <f t="shared" si="24"/>
        <v>2203.3988794932802</v>
      </c>
      <c r="GB31" s="15">
        <f t="shared" si="24"/>
        <v>2291.5348346730116</v>
      </c>
      <c r="GC31" s="15">
        <f t="shared" si="24"/>
        <v>2383.1962280599323</v>
      </c>
      <c r="GD31" s="15">
        <f t="shared" si="31"/>
        <v>2478.5240771823296</v>
      </c>
      <c r="GE31" s="15">
        <f t="shared" si="31"/>
        <v>2577.6650402696228</v>
      </c>
      <c r="GF31" s="15">
        <f t="shared" si="31"/>
        <v>2680.771641880408</v>
      </c>
      <c r="GG31" s="15">
        <f t="shared" si="31"/>
        <v>2788.0025075556246</v>
      </c>
      <c r="GH31" s="15">
        <f t="shared" si="31"/>
        <v>2899.5226078578498</v>
      </c>
      <c r="GI31" s="15">
        <f t="shared" si="31"/>
        <v>3015.5035121721639</v>
      </c>
      <c r="GJ31" s="15">
        <f t="shared" si="31"/>
        <v>3136.1236526590505</v>
      </c>
      <c r="GK31" s="15">
        <f t="shared" si="31"/>
        <v>3261.5685987654128</v>
      </c>
      <c r="GL31" s="15">
        <f t="shared" si="31"/>
        <v>3392.0313427160295</v>
      </c>
      <c r="GM31" s="15">
        <f t="shared" si="31"/>
        <v>3527.7125964246707</v>
      </c>
      <c r="GN31" s="15">
        <f t="shared" si="31"/>
        <v>3668.8211002816574</v>
      </c>
      <c r="GO31" s="15">
        <f t="shared" si="31"/>
        <v>3815.5739442929239</v>
      </c>
      <c r="GP31" s="15">
        <f t="shared" si="31"/>
        <v>3968.1969020646411</v>
      </c>
      <c r="GQ31" s="15">
        <f t="shared" si="31"/>
        <v>4126.9247781472268</v>
      </c>
      <c r="GR31" s="15">
        <f t="shared" si="31"/>
        <v>4292.0017692731162</v>
      </c>
      <c r="GS31" s="15">
        <f t="shared" si="31"/>
        <v>4463.6818400440407</v>
      </c>
      <c r="GT31" s="15">
        <f t="shared" si="25"/>
        <v>4642.2291136458025</v>
      </c>
      <c r="GU31" s="15">
        <f t="shared" si="25"/>
        <v>4827.9182781916352</v>
      </c>
      <c r="GV31" s="15">
        <f t="shared" si="25"/>
        <v>5021.035009319301</v>
      </c>
      <c r="GW31" s="15">
        <f t="shared" si="25"/>
        <v>5221.8764096920731</v>
      </c>
      <c r="GX31" s="15">
        <f t="shared" si="25"/>
        <v>5430.751466079756</v>
      </c>
      <c r="GY31" s="15">
        <f t="shared" si="25"/>
        <v>5647.9815247229462</v>
      </c>
      <c r="GZ31" s="15">
        <f t="shared" si="25"/>
        <v>5873.900785711864</v>
      </c>
      <c r="HA31" s="15">
        <f t="shared" si="25"/>
        <v>6108.8568171403385</v>
      </c>
      <c r="HB31" s="15">
        <f t="shared" si="25"/>
        <v>6353.2110898259525</v>
      </c>
      <c r="HC31" s="15">
        <f t="shared" si="25"/>
        <v>6607.3395334189909</v>
      </c>
      <c r="HD31" s="15">
        <f t="shared" si="25"/>
        <v>6871.6331147557503</v>
      </c>
      <c r="HE31" s="15">
        <f t="shared" si="25"/>
        <v>7146.4984393459808</v>
      </c>
      <c r="HF31" s="15">
        <f t="shared" si="25"/>
        <v>7432.3583769198203</v>
      </c>
      <c r="HG31" s="15">
        <f t="shared" si="25"/>
        <v>7729.6527119966131</v>
      </c>
      <c r="HH31" s="15">
        <f t="shared" si="25"/>
        <v>8038.8388204764778</v>
      </c>
    </row>
    <row r="32" spans="1:216" ht="16.5" customHeight="1" x14ac:dyDescent="0.2">
      <c r="A32" s="37">
        <v>20</v>
      </c>
      <c r="B32" s="37"/>
      <c r="C32" s="70" t="s">
        <v>61</v>
      </c>
      <c r="D32" s="5"/>
      <c r="E32" s="8">
        <v>40.100333333333317</v>
      </c>
      <c r="F32" s="8">
        <v>1.1599999999999999</v>
      </c>
      <c r="G32" s="55">
        <v>5.4333333333333324E-2</v>
      </c>
      <c r="H32" s="57">
        <f t="shared" ref="H32:L36" si="32">G32-($G32-$M32)/6</f>
        <v>5.1944444444444439E-2</v>
      </c>
      <c r="I32" s="57">
        <f t="shared" si="32"/>
        <v>4.9555555555555554E-2</v>
      </c>
      <c r="J32" s="57">
        <f t="shared" si="32"/>
        <v>4.7166666666666669E-2</v>
      </c>
      <c r="K32" s="57">
        <f t="shared" si="32"/>
        <v>4.4777777777777784E-2</v>
      </c>
      <c r="L32" s="57">
        <f t="shared" si="32"/>
        <v>4.23888888888889E-2</v>
      </c>
      <c r="M32" s="57">
        <f t="shared" si="18"/>
        <v>0.04</v>
      </c>
      <c r="N32" s="55">
        <f t="shared" si="17"/>
        <v>7.2945085764492212E-2</v>
      </c>
      <c r="P32" s="24">
        <f t="shared" si="1"/>
        <v>-40.100333333333317</v>
      </c>
      <c r="Q32" s="15">
        <f t="shared" si="2"/>
        <v>1.2230266666666667</v>
      </c>
      <c r="R32" s="15">
        <f t="shared" si="3"/>
        <v>1.2894777822222223</v>
      </c>
      <c r="S32" s="15">
        <f t="shared" si="3"/>
        <v>1.3595394083896297</v>
      </c>
      <c r="T32" s="15">
        <f t="shared" si="3"/>
        <v>1.4334077162454664</v>
      </c>
      <c r="U32" s="15">
        <f t="shared" si="3"/>
        <v>1.5112895354948035</v>
      </c>
      <c r="V32" s="15">
        <f t="shared" si="4"/>
        <v>1.5897926308107835</v>
      </c>
      <c r="W32" s="15">
        <f t="shared" si="4"/>
        <v>1.6685756878487401</v>
      </c>
      <c r="X32" s="15">
        <f t="shared" si="4"/>
        <v>1.7472768411256054</v>
      </c>
      <c r="Y32" s="15">
        <f t="shared" si="4"/>
        <v>1.8255160152337855</v>
      </c>
      <c r="Z32" s="15">
        <f t="shared" si="4"/>
        <v>1.9028976107684175</v>
      </c>
      <c r="AA32" s="15">
        <f t="shared" si="26"/>
        <v>1.9790135151991541</v>
      </c>
      <c r="AB32" s="15">
        <f t="shared" si="26"/>
        <v>2.0581740558071204</v>
      </c>
      <c r="AC32" s="15">
        <f t="shared" si="26"/>
        <v>2.1405010180394055</v>
      </c>
      <c r="AD32" s="15">
        <f t="shared" si="26"/>
        <v>2.2261210587609819</v>
      </c>
      <c r="AE32" s="15">
        <f t="shared" si="26"/>
        <v>2.3151659011114214</v>
      </c>
      <c r="AF32" s="15">
        <f t="shared" si="26"/>
        <v>2.4077725371558785</v>
      </c>
      <c r="AG32" s="15">
        <f t="shared" si="26"/>
        <v>2.5040834386421138</v>
      </c>
      <c r="AH32" s="15">
        <f t="shared" si="26"/>
        <v>2.6042467761877983</v>
      </c>
      <c r="AI32" s="15">
        <f t="shared" si="26"/>
        <v>2.7084166472353104</v>
      </c>
      <c r="AJ32" s="15">
        <f t="shared" si="26"/>
        <v>2.8167533131247229</v>
      </c>
      <c r="AK32" s="15">
        <f t="shared" si="26"/>
        <v>2.9294234456497117</v>
      </c>
      <c r="AL32" s="15">
        <f t="shared" si="26"/>
        <v>3.0466003834757003</v>
      </c>
      <c r="AM32" s="15">
        <f t="shared" si="26"/>
        <v>3.1684643988147285</v>
      </c>
      <c r="AN32" s="15">
        <f t="shared" si="26"/>
        <v>3.2952029747673177</v>
      </c>
      <c r="AO32" s="15">
        <f t="shared" si="26"/>
        <v>3.4270110937580105</v>
      </c>
      <c r="AP32" s="15">
        <f t="shared" si="26"/>
        <v>3.5640915375083311</v>
      </c>
      <c r="AQ32" s="15">
        <f t="shared" si="20"/>
        <v>3.7066551990086642</v>
      </c>
      <c r="AR32" s="15">
        <f t="shared" si="20"/>
        <v>3.854921406969011</v>
      </c>
      <c r="AS32" s="15">
        <f t="shared" si="20"/>
        <v>4.009118263247772</v>
      </c>
      <c r="AT32" s="15">
        <f t="shared" si="20"/>
        <v>4.1694829937776827</v>
      </c>
      <c r="AU32" s="15">
        <f t="shared" si="20"/>
        <v>4.3362623135287901</v>
      </c>
      <c r="AV32" s="15">
        <f t="shared" si="20"/>
        <v>4.5097128060699418</v>
      </c>
      <c r="AW32" s="15">
        <f t="shared" si="20"/>
        <v>4.69010131831274</v>
      </c>
      <c r="AX32" s="15">
        <f t="shared" si="20"/>
        <v>4.8777053710452494</v>
      </c>
      <c r="AY32" s="15">
        <f t="shared" si="20"/>
        <v>5.0728135858870598</v>
      </c>
      <c r="AZ32" s="15">
        <f t="shared" si="20"/>
        <v>5.2757261293225426</v>
      </c>
      <c r="BA32" s="15">
        <f t="shared" si="20"/>
        <v>5.4867551744954444</v>
      </c>
      <c r="BB32" s="15">
        <f t="shared" si="20"/>
        <v>5.7062253814752619</v>
      </c>
      <c r="BC32" s="15">
        <f t="shared" si="20"/>
        <v>5.9344743967342728</v>
      </c>
      <c r="BD32" s="15">
        <f t="shared" si="20"/>
        <v>6.1718533726036435</v>
      </c>
      <c r="BE32" s="15">
        <f t="shared" si="20"/>
        <v>6.4187275075077892</v>
      </c>
      <c r="BF32" s="15">
        <f t="shared" si="27"/>
        <v>6.6754766078081014</v>
      </c>
      <c r="BG32" s="15">
        <f t="shared" si="27"/>
        <v>6.9424956721204261</v>
      </c>
      <c r="BH32" s="15">
        <f t="shared" si="27"/>
        <v>7.2201954990052437</v>
      </c>
      <c r="BI32" s="15">
        <f t="shared" si="27"/>
        <v>7.5090033189654539</v>
      </c>
      <c r="BJ32" s="15">
        <f t="shared" si="27"/>
        <v>7.8093634517240726</v>
      </c>
      <c r="BK32" s="15">
        <f t="shared" si="27"/>
        <v>8.1217379897930364</v>
      </c>
      <c r="BL32" s="15">
        <f t="shared" si="27"/>
        <v>8.4466075093847586</v>
      </c>
      <c r="BM32" s="15">
        <f t="shared" si="27"/>
        <v>8.7844718097601486</v>
      </c>
      <c r="BN32" s="15">
        <f t="shared" si="27"/>
        <v>9.1358506821505543</v>
      </c>
      <c r="BO32" s="15">
        <f t="shared" si="27"/>
        <v>9.5012847094365771</v>
      </c>
      <c r="BP32" s="15">
        <f t="shared" si="27"/>
        <v>9.8813360978140405</v>
      </c>
      <c r="BQ32" s="15">
        <f t="shared" si="27"/>
        <v>10.276589541726603</v>
      </c>
      <c r="BR32" s="15">
        <f t="shared" si="27"/>
        <v>10.687653123395668</v>
      </c>
      <c r="BS32" s="15">
        <f t="shared" si="27"/>
        <v>11.115159248331494</v>
      </c>
      <c r="BT32" s="15">
        <f t="shared" si="27"/>
        <v>11.559765618264754</v>
      </c>
      <c r="BU32" s="15">
        <f t="shared" si="27"/>
        <v>12.022156242995344</v>
      </c>
      <c r="BV32" s="15">
        <f t="shared" si="21"/>
        <v>12.503042492715158</v>
      </c>
      <c r="BW32" s="15">
        <f t="shared" si="21"/>
        <v>13.003164192423766</v>
      </c>
      <c r="BX32" s="15">
        <f t="shared" si="21"/>
        <v>13.523290760120716</v>
      </c>
      <c r="BY32" s="15">
        <f t="shared" si="21"/>
        <v>14.064222390525545</v>
      </c>
      <c r="BZ32" s="15">
        <f t="shared" si="21"/>
        <v>14.626791286146567</v>
      </c>
      <c r="CA32" s="15">
        <f t="shared" si="21"/>
        <v>15.21186293759243</v>
      </c>
      <c r="CB32" s="15">
        <f t="shared" si="21"/>
        <v>15.820337455096128</v>
      </c>
      <c r="CC32" s="15">
        <f t="shared" si="21"/>
        <v>16.453150953299975</v>
      </c>
      <c r="CD32" s="15">
        <f t="shared" si="21"/>
        <v>17.111276991431975</v>
      </c>
      <c r="CE32" s="15">
        <f t="shared" si="21"/>
        <v>17.795728071089254</v>
      </c>
      <c r="CF32" s="15">
        <f t="shared" si="21"/>
        <v>18.507557193932826</v>
      </c>
      <c r="CG32" s="15">
        <f t="shared" si="21"/>
        <v>19.247859481690138</v>
      </c>
      <c r="CH32" s="15">
        <f t="shared" si="21"/>
        <v>20.017773860957746</v>
      </c>
      <c r="CI32" s="15">
        <f t="shared" si="21"/>
        <v>20.818484815396058</v>
      </c>
      <c r="CJ32" s="15">
        <f t="shared" si="21"/>
        <v>21.6512242080119</v>
      </c>
      <c r="CK32" s="15">
        <f t="shared" si="21"/>
        <v>22.517273176332377</v>
      </c>
      <c r="CL32" s="15">
        <f t="shared" si="28"/>
        <v>23.417964103385675</v>
      </c>
      <c r="CM32" s="15">
        <f t="shared" si="28"/>
        <v>24.354682667521104</v>
      </c>
      <c r="CN32" s="15">
        <f t="shared" si="28"/>
        <v>25.328869974221949</v>
      </c>
      <c r="CO32" s="15">
        <f t="shared" si="28"/>
        <v>26.342024773190829</v>
      </c>
      <c r="CP32" s="15">
        <f t="shared" si="28"/>
        <v>27.395705764118464</v>
      </c>
      <c r="CQ32" s="15">
        <f t="shared" si="28"/>
        <v>28.491533994683202</v>
      </c>
      <c r="CR32" s="15">
        <f t="shared" si="28"/>
        <v>29.631195354470531</v>
      </c>
      <c r="CS32" s="15">
        <f t="shared" si="28"/>
        <v>30.816443168649354</v>
      </c>
      <c r="CT32" s="15">
        <f t="shared" si="28"/>
        <v>32.049100895395327</v>
      </c>
      <c r="CU32" s="15">
        <f t="shared" si="28"/>
        <v>33.331064931211138</v>
      </c>
      <c r="CV32" s="15">
        <f t="shared" si="28"/>
        <v>34.664307528459588</v>
      </c>
      <c r="CW32" s="15">
        <f t="shared" si="28"/>
        <v>36.050879829597974</v>
      </c>
      <c r="CX32" s="15">
        <f t="shared" si="28"/>
        <v>37.492915022781894</v>
      </c>
      <c r="CY32" s="15">
        <f t="shared" si="28"/>
        <v>38.992631623693171</v>
      </c>
      <c r="CZ32" s="15">
        <f t="shared" si="28"/>
        <v>40.552336888640902</v>
      </c>
      <c r="DA32" s="15">
        <f t="shared" si="28"/>
        <v>42.174430364186541</v>
      </c>
      <c r="DB32" s="15">
        <f t="shared" si="22"/>
        <v>43.861407578754005</v>
      </c>
      <c r="DC32" s="15">
        <f t="shared" si="22"/>
        <v>45.615863881904168</v>
      </c>
      <c r="DD32" s="15">
        <f t="shared" si="22"/>
        <v>47.440498437180338</v>
      </c>
      <c r="DE32" s="15">
        <f t="shared" si="22"/>
        <v>49.338118374667552</v>
      </c>
      <c r="DF32" s="15">
        <f t="shared" si="22"/>
        <v>51.311643109654256</v>
      </c>
      <c r="DG32" s="15">
        <f t="shared" si="22"/>
        <v>53.364108834040429</v>
      </c>
      <c r="DH32" s="15">
        <f t="shared" si="22"/>
        <v>55.498673187402048</v>
      </c>
      <c r="DI32" s="15">
        <f t="shared" si="22"/>
        <v>57.71862011489813</v>
      </c>
      <c r="DJ32" s="15">
        <f t="shared" si="22"/>
        <v>60.027364919494055</v>
      </c>
      <c r="DK32" s="15">
        <f t="shared" si="22"/>
        <v>62.428459516273819</v>
      </c>
      <c r="DL32" s="15">
        <f t="shared" si="22"/>
        <v>64.925597896924771</v>
      </c>
      <c r="DM32" s="15">
        <f t="shared" si="22"/>
        <v>67.522621812801759</v>
      </c>
      <c r="DN32" s="15">
        <f t="shared" si="22"/>
        <v>70.223526685313828</v>
      </c>
      <c r="DO32" s="15">
        <f t="shared" si="22"/>
        <v>73.03246775272639</v>
      </c>
      <c r="DP32" s="15">
        <f t="shared" si="22"/>
        <v>75.953766462835446</v>
      </c>
      <c r="DQ32" s="15">
        <f t="shared" si="22"/>
        <v>78.991917121348862</v>
      </c>
      <c r="DR32" s="15">
        <f t="shared" si="29"/>
        <v>82.151593806202825</v>
      </c>
      <c r="DS32" s="15">
        <f t="shared" si="29"/>
        <v>85.437657558450937</v>
      </c>
      <c r="DT32" s="15">
        <f t="shared" si="29"/>
        <v>88.855163860788977</v>
      </c>
      <c r="DU32" s="15">
        <f t="shared" si="29"/>
        <v>92.409370415220536</v>
      </c>
      <c r="DV32" s="15">
        <f t="shared" si="29"/>
        <v>96.10574523182936</v>
      </c>
      <c r="DW32" s="15">
        <f t="shared" si="29"/>
        <v>99.949975041102533</v>
      </c>
      <c r="DX32" s="15">
        <f t="shared" si="29"/>
        <v>103.94797404274664</v>
      </c>
      <c r="DY32" s="15">
        <f t="shared" si="29"/>
        <v>108.1058930044565</v>
      </c>
      <c r="DZ32" s="15">
        <f t="shared" si="29"/>
        <v>112.43012872463477</v>
      </c>
      <c r="EA32" s="15">
        <f t="shared" si="29"/>
        <v>116.92733387362017</v>
      </c>
      <c r="EB32" s="15">
        <f t="shared" si="29"/>
        <v>121.60442722856499</v>
      </c>
      <c r="EC32" s="15">
        <f t="shared" si="29"/>
        <v>126.46860431770759</v>
      </c>
      <c r="ED32" s="15">
        <f t="shared" si="29"/>
        <v>131.5273484904159</v>
      </c>
      <c r="EE32" s="15">
        <f t="shared" si="29"/>
        <v>136.78844243003255</v>
      </c>
      <c r="EF32" s="15">
        <f t="shared" si="29"/>
        <v>142.25998012723386</v>
      </c>
      <c r="EG32" s="15">
        <f t="shared" si="29"/>
        <v>147.95037933232322</v>
      </c>
      <c r="EH32" s="15">
        <f t="shared" si="23"/>
        <v>153.86839450561615</v>
      </c>
      <c r="EI32" s="15">
        <f t="shared" si="23"/>
        <v>160.02313028584081</v>
      </c>
      <c r="EJ32" s="15">
        <f t="shared" si="23"/>
        <v>166.42405549727445</v>
      </c>
      <c r="EK32" s="15">
        <f t="shared" si="23"/>
        <v>173.08101771716542</v>
      </c>
      <c r="EL32" s="15">
        <f t="shared" si="23"/>
        <v>180.00425842585204</v>
      </c>
      <c r="EM32" s="15">
        <f t="shared" si="23"/>
        <v>187.20442876288612</v>
      </c>
      <c r="EN32" s="15">
        <f t="shared" si="23"/>
        <v>194.69260591340156</v>
      </c>
      <c r="EO32" s="15">
        <f t="shared" si="23"/>
        <v>202.48031014993762</v>
      </c>
      <c r="EP32" s="15">
        <f t="shared" si="23"/>
        <v>210.57952255593514</v>
      </c>
      <c r="EQ32" s="15">
        <f t="shared" si="23"/>
        <v>219.00270345817256</v>
      </c>
      <c r="ER32" s="15">
        <f t="shared" si="23"/>
        <v>227.76281159649946</v>
      </c>
      <c r="ES32" s="15">
        <f t="shared" si="23"/>
        <v>236.87332406035944</v>
      </c>
      <c r="ET32" s="15">
        <f t="shared" si="23"/>
        <v>246.34825702277382</v>
      </c>
      <c r="EU32" s="15">
        <f t="shared" si="23"/>
        <v>256.20218730368481</v>
      </c>
      <c r="EV32" s="15">
        <f t="shared" si="23"/>
        <v>266.45027479583223</v>
      </c>
      <c r="EW32" s="15">
        <f t="shared" si="23"/>
        <v>277.10828578766552</v>
      </c>
      <c r="EX32" s="15">
        <f t="shared" si="30"/>
        <v>288.19261721917218</v>
      </c>
      <c r="EY32" s="15">
        <f t="shared" si="30"/>
        <v>299.72032190793908</v>
      </c>
      <c r="EZ32" s="15">
        <f t="shared" si="30"/>
        <v>311.70913478425666</v>
      </c>
      <c r="FA32" s="15">
        <f t="shared" si="30"/>
        <v>324.17750017562696</v>
      </c>
      <c r="FB32" s="15">
        <f t="shared" si="30"/>
        <v>337.14460018265203</v>
      </c>
      <c r="FC32" s="15">
        <f t="shared" si="30"/>
        <v>350.63038418995814</v>
      </c>
      <c r="FD32" s="15">
        <f t="shared" si="30"/>
        <v>364.65559955755646</v>
      </c>
      <c r="FE32" s="15">
        <f t="shared" si="30"/>
        <v>379.24182353985873</v>
      </c>
      <c r="FF32" s="15">
        <f t="shared" si="30"/>
        <v>394.41149648145307</v>
      </c>
      <c r="FG32" s="15">
        <f t="shared" si="30"/>
        <v>410.1879563407112</v>
      </c>
      <c r="FH32" s="15">
        <f t="shared" si="30"/>
        <v>426.59547459433963</v>
      </c>
      <c r="FI32" s="15">
        <f t="shared" si="30"/>
        <v>443.65929357811325</v>
      </c>
      <c r="FJ32" s="15">
        <f t="shared" si="30"/>
        <v>461.40566532123779</v>
      </c>
      <c r="FK32" s="15">
        <f t="shared" si="30"/>
        <v>479.86189193408734</v>
      </c>
      <c r="FL32" s="15">
        <f t="shared" si="30"/>
        <v>499.05636761145087</v>
      </c>
      <c r="FM32" s="15">
        <f t="shared" si="30"/>
        <v>519.01862231590894</v>
      </c>
      <c r="FN32" s="15">
        <f t="shared" si="24"/>
        <v>539.7793672085453</v>
      </c>
      <c r="FO32" s="15">
        <f t="shared" si="24"/>
        <v>561.37054189688718</v>
      </c>
      <c r="FP32" s="15">
        <f t="shared" si="24"/>
        <v>583.82536357276263</v>
      </c>
      <c r="FQ32" s="15">
        <f t="shared" si="24"/>
        <v>607.17837811567313</v>
      </c>
      <c r="FR32" s="15">
        <f t="shared" si="24"/>
        <v>631.46551324030008</v>
      </c>
      <c r="FS32" s="15">
        <f t="shared" si="24"/>
        <v>656.7241337699121</v>
      </c>
      <c r="FT32" s="15">
        <f t="shared" si="24"/>
        <v>682.99309912070862</v>
      </c>
      <c r="FU32" s="15">
        <f t="shared" si="24"/>
        <v>710.31282308553693</v>
      </c>
      <c r="FV32" s="15">
        <f t="shared" si="24"/>
        <v>738.72533600895849</v>
      </c>
      <c r="FW32" s="15">
        <f t="shared" si="24"/>
        <v>768.2743494493169</v>
      </c>
      <c r="FX32" s="15">
        <f t="shared" si="24"/>
        <v>799.00532342728957</v>
      </c>
      <c r="FY32" s="15">
        <f t="shared" si="24"/>
        <v>830.96553636438114</v>
      </c>
      <c r="FZ32" s="15">
        <f t="shared" si="24"/>
        <v>864.20415781895645</v>
      </c>
      <c r="GA32" s="15">
        <f t="shared" si="24"/>
        <v>898.77232413171475</v>
      </c>
      <c r="GB32" s="15">
        <f t="shared" si="24"/>
        <v>934.72321709698338</v>
      </c>
      <c r="GC32" s="15">
        <f t="shared" si="24"/>
        <v>972.11214578086276</v>
      </c>
      <c r="GD32" s="15">
        <f t="shared" si="31"/>
        <v>1010.9966316120973</v>
      </c>
      <c r="GE32" s="15">
        <f t="shared" si="31"/>
        <v>1051.4364968765813</v>
      </c>
      <c r="GF32" s="15">
        <f t="shared" si="31"/>
        <v>1093.4939567516446</v>
      </c>
      <c r="GG32" s="15">
        <f t="shared" si="31"/>
        <v>1137.2337150217104</v>
      </c>
      <c r="GH32" s="15">
        <f t="shared" si="31"/>
        <v>1182.7230636225788</v>
      </c>
      <c r="GI32" s="15">
        <f t="shared" si="31"/>
        <v>1230.031986167482</v>
      </c>
      <c r="GJ32" s="15">
        <f t="shared" si="31"/>
        <v>1279.2332656141814</v>
      </c>
      <c r="GK32" s="15">
        <f t="shared" si="31"/>
        <v>1330.4025962387486</v>
      </c>
      <c r="GL32" s="15">
        <f t="shared" si="31"/>
        <v>1383.6187000882985</v>
      </c>
      <c r="GM32" s="15">
        <f t="shared" si="31"/>
        <v>1438.9634480918305</v>
      </c>
      <c r="GN32" s="15">
        <f t="shared" si="31"/>
        <v>1496.5219860155039</v>
      </c>
      <c r="GO32" s="15">
        <f t="shared" si="31"/>
        <v>1556.3828654561241</v>
      </c>
      <c r="GP32" s="15">
        <f t="shared" si="31"/>
        <v>1618.6381800743691</v>
      </c>
      <c r="GQ32" s="15">
        <f t="shared" si="31"/>
        <v>1683.383707277344</v>
      </c>
      <c r="GR32" s="15">
        <f t="shared" si="31"/>
        <v>1750.7190555684379</v>
      </c>
      <c r="GS32" s="15">
        <f t="shared" si="31"/>
        <v>1820.7478177911755</v>
      </c>
      <c r="GT32" s="15">
        <f t="shared" si="25"/>
        <v>1893.5777305028225</v>
      </c>
      <c r="GU32" s="15">
        <f t="shared" si="25"/>
        <v>1969.3208397229355</v>
      </c>
      <c r="GV32" s="15">
        <f t="shared" si="25"/>
        <v>2048.0936733118529</v>
      </c>
      <c r="GW32" s="15">
        <f t="shared" si="25"/>
        <v>2130.0174202443272</v>
      </c>
      <c r="GX32" s="15">
        <f t="shared" si="25"/>
        <v>2215.2181170541003</v>
      </c>
      <c r="GY32" s="15">
        <f t="shared" si="25"/>
        <v>2303.8268417362642</v>
      </c>
      <c r="GZ32" s="15">
        <f t="shared" si="25"/>
        <v>2395.979915405715</v>
      </c>
      <c r="HA32" s="15">
        <f t="shared" si="25"/>
        <v>2491.8191120219435</v>
      </c>
      <c r="HB32" s="15">
        <f t="shared" si="25"/>
        <v>2591.4918765028215</v>
      </c>
      <c r="HC32" s="15">
        <f t="shared" si="25"/>
        <v>2695.1515515629344</v>
      </c>
      <c r="HD32" s="15">
        <f t="shared" si="25"/>
        <v>2802.9576136254518</v>
      </c>
      <c r="HE32" s="15">
        <f t="shared" si="25"/>
        <v>2915.0759181704698</v>
      </c>
      <c r="HF32" s="15">
        <f t="shared" si="25"/>
        <v>3031.6789548972888</v>
      </c>
      <c r="HG32" s="15">
        <f t="shared" si="25"/>
        <v>3152.9461130931804</v>
      </c>
      <c r="HH32" s="15">
        <f t="shared" si="25"/>
        <v>3279.0639576169078</v>
      </c>
    </row>
    <row r="33" spans="1:216" ht="16.5" customHeight="1" x14ac:dyDescent="0.2">
      <c r="A33" s="37">
        <v>21</v>
      </c>
      <c r="B33" s="37"/>
      <c r="C33" s="70" t="s">
        <v>20</v>
      </c>
      <c r="D33" s="5"/>
      <c r="E33" s="8">
        <v>45.717388888888927</v>
      </c>
      <c r="F33" s="8">
        <v>1.45</v>
      </c>
      <c r="G33" s="55">
        <v>4.1166666666666664E-2</v>
      </c>
      <c r="H33" s="57">
        <f t="shared" si="32"/>
        <v>4.0972222222222222E-2</v>
      </c>
      <c r="I33" s="57">
        <f t="shared" si="32"/>
        <v>4.0777777777777781E-2</v>
      </c>
      <c r="J33" s="57">
        <f t="shared" si="32"/>
        <v>4.0583333333333339E-2</v>
      </c>
      <c r="K33" s="57">
        <f t="shared" si="32"/>
        <v>4.0388888888888898E-2</v>
      </c>
      <c r="L33" s="57">
        <f t="shared" si="32"/>
        <v>4.0194444444444456E-2</v>
      </c>
      <c r="M33" s="57">
        <f t="shared" si="18"/>
        <v>0.04</v>
      </c>
      <c r="N33" s="55">
        <f t="shared" si="17"/>
        <v>7.3173627474454328E-2</v>
      </c>
      <c r="P33" s="24">
        <f t="shared" si="1"/>
        <v>-45.717388888888927</v>
      </c>
      <c r="Q33" s="15">
        <f t="shared" si="2"/>
        <v>1.5096916666666664</v>
      </c>
      <c r="R33" s="15">
        <f t="shared" ref="R33:U36" si="33">Q33*(1+$G33)</f>
        <v>1.5718406402777774</v>
      </c>
      <c r="S33" s="15">
        <f t="shared" si="33"/>
        <v>1.6365480799692125</v>
      </c>
      <c r="T33" s="15">
        <f t="shared" si="33"/>
        <v>1.7039193092612783</v>
      </c>
      <c r="U33" s="15">
        <f t="shared" si="33"/>
        <v>1.7740639874925341</v>
      </c>
      <c r="V33" s="15">
        <f t="shared" si="4"/>
        <v>1.8467513314245199</v>
      </c>
      <c r="W33" s="15">
        <f t="shared" si="4"/>
        <v>1.9220577468281641</v>
      </c>
      <c r="X33" s="15">
        <f t="shared" si="4"/>
        <v>2.0000612570536074</v>
      </c>
      <c r="Y33" s="15">
        <f t="shared" si="4"/>
        <v>2.0808415089357166</v>
      </c>
      <c r="Z33" s="15">
        <f t="shared" si="4"/>
        <v>2.1644797773643272</v>
      </c>
      <c r="AA33" s="15">
        <f t="shared" si="26"/>
        <v>2.2510589684589002</v>
      </c>
      <c r="AB33" s="15">
        <f t="shared" si="26"/>
        <v>2.3411013271972561</v>
      </c>
      <c r="AC33" s="15">
        <f t="shared" si="26"/>
        <v>2.4347453802851464</v>
      </c>
      <c r="AD33" s="15">
        <f t="shared" si="26"/>
        <v>2.5321351954965525</v>
      </c>
      <c r="AE33" s="15">
        <f t="shared" si="26"/>
        <v>2.6334206033164147</v>
      </c>
      <c r="AF33" s="15">
        <f t="shared" si="26"/>
        <v>2.7387574274490714</v>
      </c>
      <c r="AG33" s="15">
        <f t="shared" si="26"/>
        <v>2.8483077245470345</v>
      </c>
      <c r="AH33" s="15">
        <f t="shared" si="26"/>
        <v>2.9622400335289161</v>
      </c>
      <c r="AI33" s="15">
        <f t="shared" si="26"/>
        <v>3.0807296348700728</v>
      </c>
      <c r="AJ33" s="15">
        <f t="shared" si="26"/>
        <v>3.2039588202648757</v>
      </c>
      <c r="AK33" s="15">
        <f t="shared" si="26"/>
        <v>3.3321171730754706</v>
      </c>
      <c r="AL33" s="15">
        <f t="shared" si="26"/>
        <v>3.4654018599984897</v>
      </c>
      <c r="AM33" s="15">
        <f t="shared" si="26"/>
        <v>3.6040179343984295</v>
      </c>
      <c r="AN33" s="15">
        <f t="shared" si="26"/>
        <v>3.7481786517743667</v>
      </c>
      <c r="AO33" s="15">
        <f t="shared" si="26"/>
        <v>3.8981057978453415</v>
      </c>
      <c r="AP33" s="15">
        <f t="shared" si="26"/>
        <v>4.0540300297591552</v>
      </c>
      <c r="AQ33" s="15">
        <f t="shared" si="20"/>
        <v>4.2161912309495211</v>
      </c>
      <c r="AR33" s="15">
        <f t="shared" si="20"/>
        <v>4.3848388801875018</v>
      </c>
      <c r="AS33" s="15">
        <f t="shared" si="20"/>
        <v>4.5602324353950019</v>
      </c>
      <c r="AT33" s="15">
        <f t="shared" si="20"/>
        <v>4.7426417328108021</v>
      </c>
      <c r="AU33" s="15">
        <f t="shared" si="20"/>
        <v>4.9323474021232343</v>
      </c>
      <c r="AV33" s="15">
        <f t="shared" si="20"/>
        <v>5.1296412982081643</v>
      </c>
      <c r="AW33" s="15">
        <f t="shared" si="20"/>
        <v>5.3348269501364909</v>
      </c>
      <c r="AX33" s="15">
        <f t="shared" si="20"/>
        <v>5.5482200281419507</v>
      </c>
      <c r="AY33" s="15">
        <f t="shared" si="20"/>
        <v>5.7701488292676286</v>
      </c>
      <c r="AZ33" s="15">
        <f t="shared" si="20"/>
        <v>6.0009547824383338</v>
      </c>
      <c r="BA33" s="15">
        <f t="shared" si="20"/>
        <v>6.2409929737358674</v>
      </c>
      <c r="BB33" s="15">
        <f t="shared" si="20"/>
        <v>6.4906326926853026</v>
      </c>
      <c r="BC33" s="15">
        <f t="shared" si="20"/>
        <v>6.7502580003927148</v>
      </c>
      <c r="BD33" s="15">
        <f t="shared" si="20"/>
        <v>7.020268320408424</v>
      </c>
      <c r="BE33" s="15">
        <f t="shared" si="20"/>
        <v>7.3010790532247611</v>
      </c>
      <c r="BF33" s="15">
        <f t="shared" si="27"/>
        <v>7.5931222153537519</v>
      </c>
      <c r="BG33" s="15">
        <f t="shared" si="27"/>
        <v>7.896847103967902</v>
      </c>
      <c r="BH33" s="15">
        <f t="shared" si="27"/>
        <v>8.2127209881266179</v>
      </c>
      <c r="BI33" s="15">
        <f t="shared" si="27"/>
        <v>8.5412298276516836</v>
      </c>
      <c r="BJ33" s="15">
        <f t="shared" si="27"/>
        <v>8.8828790207577519</v>
      </c>
      <c r="BK33" s="15">
        <f t="shared" si="27"/>
        <v>9.2381941815880619</v>
      </c>
      <c r="BL33" s="15">
        <f t="shared" si="27"/>
        <v>9.6077219488515855</v>
      </c>
      <c r="BM33" s="15">
        <f t="shared" si="27"/>
        <v>9.9920308268056495</v>
      </c>
      <c r="BN33" s="15">
        <f t="shared" si="27"/>
        <v>10.391712059877875</v>
      </c>
      <c r="BO33" s="15">
        <f t="shared" si="27"/>
        <v>10.807380542272991</v>
      </c>
      <c r="BP33" s="15">
        <f t="shared" si="27"/>
        <v>11.239675763963911</v>
      </c>
      <c r="BQ33" s="15">
        <f t="shared" si="27"/>
        <v>11.689262794522469</v>
      </c>
      <c r="BR33" s="15">
        <f t="shared" si="27"/>
        <v>12.156833306303367</v>
      </c>
      <c r="BS33" s="15">
        <f t="shared" si="27"/>
        <v>12.643106638555503</v>
      </c>
      <c r="BT33" s="15">
        <f t="shared" si="27"/>
        <v>13.148830904097723</v>
      </c>
      <c r="BU33" s="15">
        <f t="shared" si="27"/>
        <v>13.674784140261632</v>
      </c>
      <c r="BV33" s="15">
        <f t="shared" si="21"/>
        <v>14.221775505872099</v>
      </c>
      <c r="BW33" s="15">
        <f t="shared" si="21"/>
        <v>14.790646526106983</v>
      </c>
      <c r="BX33" s="15">
        <f t="shared" si="21"/>
        <v>15.382272387151263</v>
      </c>
      <c r="BY33" s="15">
        <f t="shared" si="21"/>
        <v>15.997563282637314</v>
      </c>
      <c r="BZ33" s="15">
        <f t="shared" si="21"/>
        <v>16.637465813942807</v>
      </c>
      <c r="CA33" s="15">
        <f t="shared" si="21"/>
        <v>17.302964446500521</v>
      </c>
      <c r="CB33" s="15">
        <f t="shared" si="21"/>
        <v>17.995083024360543</v>
      </c>
      <c r="CC33" s="15">
        <f t="shared" si="21"/>
        <v>18.714886345334964</v>
      </c>
      <c r="CD33" s="15">
        <f t="shared" si="21"/>
        <v>19.463481799148365</v>
      </c>
      <c r="CE33" s="15">
        <f t="shared" si="21"/>
        <v>20.242021071114301</v>
      </c>
      <c r="CF33" s="15">
        <f t="shared" si="21"/>
        <v>21.051701913958873</v>
      </c>
      <c r="CG33" s="15">
        <f t="shared" si="21"/>
        <v>21.893769990517228</v>
      </c>
      <c r="CH33" s="15">
        <f t="shared" si="21"/>
        <v>22.769520790137918</v>
      </c>
      <c r="CI33" s="15">
        <f t="shared" si="21"/>
        <v>23.680301621743435</v>
      </c>
      <c r="CJ33" s="15">
        <f t="shared" si="21"/>
        <v>24.627513686613174</v>
      </c>
      <c r="CK33" s="15">
        <f t="shared" si="21"/>
        <v>25.6126142340777</v>
      </c>
      <c r="CL33" s="15">
        <f t="shared" si="28"/>
        <v>26.63711880344081</v>
      </c>
      <c r="CM33" s="15">
        <f t="shared" si="28"/>
        <v>27.702603555578442</v>
      </c>
      <c r="CN33" s="15">
        <f t="shared" si="28"/>
        <v>28.810707697801579</v>
      </c>
      <c r="CO33" s="15">
        <f t="shared" si="28"/>
        <v>29.963136005713643</v>
      </c>
      <c r="CP33" s="15">
        <f t="shared" si="28"/>
        <v>31.16166144594219</v>
      </c>
      <c r="CQ33" s="15">
        <f t="shared" si="28"/>
        <v>32.408127903779878</v>
      </c>
      <c r="CR33" s="15">
        <f t="shared" si="28"/>
        <v>33.704453019931073</v>
      </c>
      <c r="CS33" s="15">
        <f t="shared" si="28"/>
        <v>35.052631140728316</v>
      </c>
      <c r="CT33" s="15">
        <f t="shared" si="28"/>
        <v>36.454736386357453</v>
      </c>
      <c r="CU33" s="15">
        <f t="shared" si="28"/>
        <v>37.912925841811756</v>
      </c>
      <c r="CV33" s="15">
        <f t="shared" si="28"/>
        <v>39.429442875484227</v>
      </c>
      <c r="CW33" s="15">
        <f t="shared" si="28"/>
        <v>41.006620590503594</v>
      </c>
      <c r="CX33" s="15">
        <f t="shared" si="28"/>
        <v>42.646885414123737</v>
      </c>
      <c r="CY33" s="15">
        <f t="shared" si="28"/>
        <v>44.352760830688688</v>
      </c>
      <c r="CZ33" s="15">
        <f t="shared" si="28"/>
        <v>46.126871263916236</v>
      </c>
      <c r="DA33" s="15">
        <f t="shared" si="28"/>
        <v>47.971946114472885</v>
      </c>
      <c r="DB33" s="15">
        <f t="shared" si="22"/>
        <v>49.890823959051801</v>
      </c>
      <c r="DC33" s="15">
        <f t="shared" si="22"/>
        <v>51.886456917413874</v>
      </c>
      <c r="DD33" s="15">
        <f t="shared" si="22"/>
        <v>53.961915194110432</v>
      </c>
      <c r="DE33" s="15">
        <f t="shared" si="22"/>
        <v>56.120391801874852</v>
      </c>
      <c r="DF33" s="15">
        <f t="shared" si="22"/>
        <v>58.365207473949852</v>
      </c>
      <c r="DG33" s="15">
        <f t="shared" si="22"/>
        <v>60.699815772907847</v>
      </c>
      <c r="DH33" s="15">
        <f t="shared" si="22"/>
        <v>63.127808403824162</v>
      </c>
      <c r="DI33" s="15">
        <f t="shared" si="22"/>
        <v>65.652920739977134</v>
      </c>
      <c r="DJ33" s="15">
        <f t="shared" si="22"/>
        <v>68.279037569576218</v>
      </c>
      <c r="DK33" s="15">
        <f t="shared" si="22"/>
        <v>71.010199072359271</v>
      </c>
      <c r="DL33" s="15">
        <f t="shared" si="22"/>
        <v>73.850607035253645</v>
      </c>
      <c r="DM33" s="15">
        <f t="shared" si="22"/>
        <v>76.804631316663787</v>
      </c>
      <c r="DN33" s="15">
        <f t="shared" si="22"/>
        <v>79.876816569330344</v>
      </c>
      <c r="DO33" s="15">
        <f t="shared" si="22"/>
        <v>83.071889232103558</v>
      </c>
      <c r="DP33" s="15">
        <f t="shared" si="22"/>
        <v>86.394764801387709</v>
      </c>
      <c r="DQ33" s="15">
        <f t="shared" si="22"/>
        <v>89.850555393443216</v>
      </c>
      <c r="DR33" s="15">
        <f t="shared" si="29"/>
        <v>93.444577609180953</v>
      </c>
      <c r="DS33" s="15">
        <f t="shared" si="29"/>
        <v>97.182360713548192</v>
      </c>
      <c r="DT33" s="15">
        <f t="shared" si="29"/>
        <v>101.06965514209013</v>
      </c>
      <c r="DU33" s="15">
        <f t="shared" si="29"/>
        <v>105.11244134777374</v>
      </c>
      <c r="DV33" s="15">
        <f t="shared" si="29"/>
        <v>109.31693900168469</v>
      </c>
      <c r="DW33" s="15">
        <f t="shared" si="29"/>
        <v>113.68961656175208</v>
      </c>
      <c r="DX33" s="15">
        <f t="shared" si="29"/>
        <v>118.23720122422216</v>
      </c>
      <c r="DY33" s="15">
        <f t="shared" si="29"/>
        <v>122.96668927319105</v>
      </c>
      <c r="DZ33" s="15">
        <f t="shared" si="29"/>
        <v>127.8853568441187</v>
      </c>
      <c r="EA33" s="15">
        <f t="shared" si="29"/>
        <v>133.00077111788346</v>
      </c>
      <c r="EB33" s="15">
        <f t="shared" si="29"/>
        <v>138.32080196259881</v>
      </c>
      <c r="EC33" s="15">
        <f t="shared" si="29"/>
        <v>143.85363404110277</v>
      </c>
      <c r="ED33" s="15">
        <f t="shared" si="29"/>
        <v>149.60777940274687</v>
      </c>
      <c r="EE33" s="15">
        <f t="shared" si="29"/>
        <v>155.59209057885676</v>
      </c>
      <c r="EF33" s="15">
        <f t="shared" si="29"/>
        <v>161.81577420201103</v>
      </c>
      <c r="EG33" s="15">
        <f t="shared" si="29"/>
        <v>168.28840517009147</v>
      </c>
      <c r="EH33" s="15">
        <f t="shared" si="23"/>
        <v>175.01994137689513</v>
      </c>
      <c r="EI33" s="15">
        <f t="shared" si="23"/>
        <v>182.02073903197095</v>
      </c>
      <c r="EJ33" s="15">
        <f t="shared" si="23"/>
        <v>189.30156859324978</v>
      </c>
      <c r="EK33" s="15">
        <f t="shared" si="23"/>
        <v>196.87363133697977</v>
      </c>
      <c r="EL33" s="15">
        <f t="shared" si="23"/>
        <v>204.74857659045898</v>
      </c>
      <c r="EM33" s="15">
        <f t="shared" si="23"/>
        <v>212.93851965407734</v>
      </c>
      <c r="EN33" s="15">
        <f t="shared" si="23"/>
        <v>221.45606044024044</v>
      </c>
      <c r="EO33" s="15">
        <f t="shared" si="23"/>
        <v>230.31430285785007</v>
      </c>
      <c r="EP33" s="15">
        <f t="shared" si="23"/>
        <v>239.52687497216408</v>
      </c>
      <c r="EQ33" s="15">
        <f t="shared" si="23"/>
        <v>249.10794997105066</v>
      </c>
      <c r="ER33" s="15">
        <f t="shared" si="23"/>
        <v>259.07226796989272</v>
      </c>
      <c r="ES33" s="15">
        <f t="shared" si="23"/>
        <v>269.43515868868843</v>
      </c>
      <c r="ET33" s="15">
        <f t="shared" si="23"/>
        <v>280.21256503623596</v>
      </c>
      <c r="EU33" s="15">
        <f t="shared" si="23"/>
        <v>291.42106763768538</v>
      </c>
      <c r="EV33" s="15">
        <f t="shared" si="23"/>
        <v>303.0779103431928</v>
      </c>
      <c r="EW33" s="15">
        <f t="shared" si="23"/>
        <v>315.2010267569205</v>
      </c>
      <c r="EX33" s="15">
        <f t="shared" si="30"/>
        <v>327.80906782719734</v>
      </c>
      <c r="EY33" s="15">
        <f t="shared" si="30"/>
        <v>340.92143054028526</v>
      </c>
      <c r="EZ33" s="15">
        <f t="shared" si="30"/>
        <v>354.55828776189668</v>
      </c>
      <c r="FA33" s="15">
        <f t="shared" si="30"/>
        <v>368.74061927237256</v>
      </c>
      <c r="FB33" s="15">
        <f t="shared" si="30"/>
        <v>383.49024404326747</v>
      </c>
      <c r="FC33" s="15">
        <f t="shared" si="30"/>
        <v>398.82985380499815</v>
      </c>
      <c r="FD33" s="15">
        <f t="shared" si="30"/>
        <v>414.78304795719811</v>
      </c>
      <c r="FE33" s="15">
        <f t="shared" si="30"/>
        <v>431.37436987548602</v>
      </c>
      <c r="FF33" s="15">
        <f t="shared" si="30"/>
        <v>448.62934467050547</v>
      </c>
      <c r="FG33" s="15">
        <f t="shared" si="30"/>
        <v>466.57451845732572</v>
      </c>
      <c r="FH33" s="15">
        <f t="shared" si="30"/>
        <v>485.2374991956188</v>
      </c>
      <c r="FI33" s="15">
        <f t="shared" si="30"/>
        <v>504.64699916344358</v>
      </c>
      <c r="FJ33" s="15">
        <f t="shared" si="30"/>
        <v>524.83287912998139</v>
      </c>
      <c r="FK33" s="15">
        <f t="shared" si="30"/>
        <v>545.8261942951807</v>
      </c>
      <c r="FL33" s="15">
        <f t="shared" si="30"/>
        <v>567.65924206698799</v>
      </c>
      <c r="FM33" s="15">
        <f t="shared" si="30"/>
        <v>590.36561174966755</v>
      </c>
      <c r="FN33" s="15">
        <f t="shared" si="24"/>
        <v>613.98023621965433</v>
      </c>
      <c r="FO33" s="15">
        <f t="shared" si="24"/>
        <v>638.53944566844052</v>
      </c>
      <c r="FP33" s="15">
        <f t="shared" si="24"/>
        <v>664.08102349517821</v>
      </c>
      <c r="FQ33" s="15">
        <f t="shared" si="24"/>
        <v>690.64426443498542</v>
      </c>
      <c r="FR33" s="15">
        <f t="shared" si="24"/>
        <v>718.27003501238482</v>
      </c>
      <c r="FS33" s="15">
        <f t="shared" si="24"/>
        <v>747.00083641288029</v>
      </c>
      <c r="FT33" s="15">
        <f t="shared" si="24"/>
        <v>776.8808698693955</v>
      </c>
      <c r="FU33" s="15">
        <f t="shared" si="24"/>
        <v>807.95610466417133</v>
      </c>
      <c r="FV33" s="15">
        <f t="shared" si="24"/>
        <v>840.27434885073819</v>
      </c>
      <c r="FW33" s="15">
        <f t="shared" si="24"/>
        <v>873.88532280476772</v>
      </c>
      <c r="FX33" s="15">
        <f t="shared" si="24"/>
        <v>908.84073571695842</v>
      </c>
      <c r="FY33" s="15">
        <f t="shared" si="24"/>
        <v>945.19436514563677</v>
      </c>
      <c r="FZ33" s="15">
        <f t="shared" si="24"/>
        <v>983.00213975146232</v>
      </c>
      <c r="GA33" s="15">
        <f t="shared" si="24"/>
        <v>1022.3222253415208</v>
      </c>
      <c r="GB33" s="15">
        <f t="shared" si="24"/>
        <v>1063.2151143551816</v>
      </c>
      <c r="GC33" s="15">
        <f t="shared" si="24"/>
        <v>1105.7437189293889</v>
      </c>
      <c r="GD33" s="15">
        <f t="shared" si="31"/>
        <v>1149.9734676865646</v>
      </c>
      <c r="GE33" s="15">
        <f t="shared" si="31"/>
        <v>1195.9724063940273</v>
      </c>
      <c r="GF33" s="15">
        <f t="shared" si="31"/>
        <v>1243.8113026497883</v>
      </c>
      <c r="GG33" s="15">
        <f t="shared" si="31"/>
        <v>1293.5637547557799</v>
      </c>
      <c r="GH33" s="15">
        <f t="shared" si="31"/>
        <v>1345.3063049460111</v>
      </c>
      <c r="GI33" s="15">
        <f t="shared" si="31"/>
        <v>1399.1185571438516</v>
      </c>
      <c r="GJ33" s="15">
        <f t="shared" si="31"/>
        <v>1455.0832994296056</v>
      </c>
      <c r="GK33" s="15">
        <f t="shared" si="31"/>
        <v>1513.2866314067899</v>
      </c>
      <c r="GL33" s="15">
        <f t="shared" si="31"/>
        <v>1573.8180966630616</v>
      </c>
      <c r="GM33" s="15">
        <f t="shared" si="31"/>
        <v>1636.7708205295842</v>
      </c>
      <c r="GN33" s="15">
        <f t="shared" si="31"/>
        <v>1702.2416533507676</v>
      </c>
      <c r="GO33" s="15">
        <f t="shared" si="31"/>
        <v>1770.3313194847983</v>
      </c>
      <c r="GP33" s="15">
        <f t="shared" si="31"/>
        <v>1841.1445722641904</v>
      </c>
      <c r="GQ33" s="15">
        <f t="shared" si="31"/>
        <v>1914.7903551547581</v>
      </c>
      <c r="GR33" s="15">
        <f t="shared" si="31"/>
        <v>1991.3819693609485</v>
      </c>
      <c r="GS33" s="15">
        <f t="shared" si="31"/>
        <v>2071.0372481353866</v>
      </c>
      <c r="GT33" s="15">
        <f t="shared" si="25"/>
        <v>2153.8787380608019</v>
      </c>
      <c r="GU33" s="15">
        <f t="shared" si="25"/>
        <v>2240.033887583234</v>
      </c>
      <c r="GV33" s="15">
        <f t="shared" si="25"/>
        <v>2329.6352430865636</v>
      </c>
      <c r="GW33" s="15">
        <f t="shared" si="25"/>
        <v>2422.8206528100263</v>
      </c>
      <c r="GX33" s="15">
        <f t="shared" si="25"/>
        <v>2519.7334789224274</v>
      </c>
      <c r="GY33" s="15">
        <f t="shared" si="25"/>
        <v>2620.5228180793247</v>
      </c>
      <c r="GZ33" s="15">
        <f t="shared" si="25"/>
        <v>2725.3437308024977</v>
      </c>
      <c r="HA33" s="15">
        <f t="shared" si="25"/>
        <v>2834.3574800345978</v>
      </c>
      <c r="HB33" s="15">
        <f t="shared" si="25"/>
        <v>2947.7317792359818</v>
      </c>
      <c r="HC33" s="15">
        <f t="shared" si="25"/>
        <v>3065.6410504054211</v>
      </c>
      <c r="HD33" s="15">
        <f t="shared" si="25"/>
        <v>3188.2666924216383</v>
      </c>
      <c r="HE33" s="15">
        <f t="shared" si="25"/>
        <v>3315.797360118504</v>
      </c>
      <c r="HF33" s="15">
        <f t="shared" si="25"/>
        <v>3448.4292545232443</v>
      </c>
      <c r="HG33" s="15">
        <f t="shared" si="25"/>
        <v>3586.3664247041743</v>
      </c>
      <c r="HH33" s="15">
        <f t="shared" si="25"/>
        <v>3729.8210816923415</v>
      </c>
    </row>
    <row r="34" spans="1:216" ht="16.5" customHeight="1" x14ac:dyDescent="0.2">
      <c r="A34" s="37">
        <v>22</v>
      </c>
      <c r="B34" s="37"/>
      <c r="C34" s="70" t="s">
        <v>21</v>
      </c>
      <c r="D34" s="5"/>
      <c r="E34" s="8">
        <v>45.917833333333348</v>
      </c>
      <c r="F34" s="8">
        <v>2.4</v>
      </c>
      <c r="G34" s="55">
        <v>3.2266666666666666E-2</v>
      </c>
      <c r="H34" s="57">
        <f t="shared" si="32"/>
        <v>3.3555555555555554E-2</v>
      </c>
      <c r="I34" s="57">
        <f t="shared" si="32"/>
        <v>3.4844444444444442E-2</v>
      </c>
      <c r="J34" s="57">
        <f t="shared" si="32"/>
        <v>3.613333333333333E-2</v>
      </c>
      <c r="K34" s="57">
        <f t="shared" si="32"/>
        <v>3.7422222222222218E-2</v>
      </c>
      <c r="L34" s="57">
        <f t="shared" si="32"/>
        <v>3.8711111111111106E-2</v>
      </c>
      <c r="M34" s="57">
        <f t="shared" si="18"/>
        <v>0.04</v>
      </c>
      <c r="N34" s="55">
        <f t="shared" si="17"/>
        <v>9.1830753691546141E-2</v>
      </c>
      <c r="P34" s="24">
        <f t="shared" si="1"/>
        <v>-45.917833333333348</v>
      </c>
      <c r="Q34" s="15">
        <f t="shared" si="2"/>
        <v>2.4774400000000001</v>
      </c>
      <c r="R34" s="15">
        <f t="shared" si="33"/>
        <v>2.5573787306666667</v>
      </c>
      <c r="S34" s="15">
        <f t="shared" si="33"/>
        <v>2.639896817709511</v>
      </c>
      <c r="T34" s="15">
        <f t="shared" si="33"/>
        <v>2.7250774883609381</v>
      </c>
      <c r="U34" s="15">
        <f t="shared" si="33"/>
        <v>2.8130066553187176</v>
      </c>
      <c r="V34" s="15">
        <f t="shared" si="4"/>
        <v>2.9073986564194123</v>
      </c>
      <c r="W34" s="15">
        <f t="shared" si="4"/>
        <v>3.0087053473808711</v>
      </c>
      <c r="X34" s="15">
        <f t="shared" si="4"/>
        <v>3.1174199005995669</v>
      </c>
      <c r="Y34" s="15">
        <f t="shared" si="4"/>
        <v>3.234080680879782</v>
      </c>
      <c r="Z34" s="15">
        <f t="shared" si="4"/>
        <v>3.359275537459617</v>
      </c>
      <c r="AA34" s="15">
        <f t="shared" si="26"/>
        <v>3.4936465589580017</v>
      </c>
      <c r="AB34" s="15">
        <f t="shared" si="26"/>
        <v>3.633392421316322</v>
      </c>
      <c r="AC34" s="15">
        <f t="shared" si="26"/>
        <v>3.7787281181689751</v>
      </c>
      <c r="AD34" s="15">
        <f t="shared" si="26"/>
        <v>3.9298772428957345</v>
      </c>
      <c r="AE34" s="15">
        <f t="shared" si="26"/>
        <v>4.0870723326115641</v>
      </c>
      <c r="AF34" s="15">
        <f t="shared" si="26"/>
        <v>4.2505552259160266</v>
      </c>
      <c r="AG34" s="15">
        <f t="shared" si="26"/>
        <v>4.4205774349526674</v>
      </c>
      <c r="AH34" s="15">
        <f t="shared" si="26"/>
        <v>4.5974005323507745</v>
      </c>
      <c r="AI34" s="15">
        <f t="shared" si="26"/>
        <v>4.7812965536448058</v>
      </c>
      <c r="AJ34" s="15">
        <f t="shared" si="26"/>
        <v>4.9725484157905981</v>
      </c>
      <c r="AK34" s="15">
        <f t="shared" si="26"/>
        <v>5.1714503524222222</v>
      </c>
      <c r="AL34" s="15">
        <f t="shared" si="26"/>
        <v>5.3783083665191116</v>
      </c>
      <c r="AM34" s="15">
        <f t="shared" si="26"/>
        <v>5.5934407011798761</v>
      </c>
      <c r="AN34" s="15">
        <f t="shared" si="26"/>
        <v>5.8171783292270716</v>
      </c>
      <c r="AO34" s="15">
        <f t="shared" si="26"/>
        <v>6.0498654623961547</v>
      </c>
      <c r="AP34" s="15">
        <f t="shared" si="26"/>
        <v>6.2918600808920013</v>
      </c>
      <c r="AQ34" s="15">
        <f t="shared" si="20"/>
        <v>6.5435344841276812</v>
      </c>
      <c r="AR34" s="15">
        <f t="shared" si="20"/>
        <v>6.8052758634927883</v>
      </c>
      <c r="AS34" s="15">
        <f t="shared" si="20"/>
        <v>7.0774868980325003</v>
      </c>
      <c r="AT34" s="15">
        <f t="shared" si="20"/>
        <v>7.3605863739538009</v>
      </c>
      <c r="AU34" s="15">
        <f t="shared" si="20"/>
        <v>7.655009828911953</v>
      </c>
      <c r="AV34" s="15">
        <f t="shared" si="20"/>
        <v>7.9612102220684315</v>
      </c>
      <c r="AW34" s="15">
        <f t="shared" si="20"/>
        <v>8.2796586309511699</v>
      </c>
      <c r="AX34" s="15">
        <f t="shared" si="20"/>
        <v>8.6108449761892167</v>
      </c>
      <c r="AY34" s="15">
        <f t="shared" si="20"/>
        <v>8.9552787752367848</v>
      </c>
      <c r="AZ34" s="15">
        <f t="shared" si="20"/>
        <v>9.3134899262462572</v>
      </c>
      <c r="BA34" s="15">
        <f t="shared" si="20"/>
        <v>9.6860295232961082</v>
      </c>
      <c r="BB34" s="15">
        <f t="shared" si="20"/>
        <v>10.073470704227953</v>
      </c>
      <c r="BC34" s="15">
        <f t="shared" si="20"/>
        <v>10.476409532397071</v>
      </c>
      <c r="BD34" s="15">
        <f t="shared" si="20"/>
        <v>10.895465913692954</v>
      </c>
      <c r="BE34" s="15">
        <f t="shared" si="20"/>
        <v>11.331284550240673</v>
      </c>
      <c r="BF34" s="15">
        <f t="shared" si="27"/>
        <v>11.7845359322503</v>
      </c>
      <c r="BG34" s="15">
        <f t="shared" si="27"/>
        <v>12.255917369540313</v>
      </c>
      <c r="BH34" s="15">
        <f t="shared" si="27"/>
        <v>12.746154064321926</v>
      </c>
      <c r="BI34" s="15">
        <f t="shared" si="27"/>
        <v>13.256000226894804</v>
      </c>
      <c r="BJ34" s="15">
        <f t="shared" si="27"/>
        <v>13.786240235970597</v>
      </c>
      <c r="BK34" s="15">
        <f t="shared" si="27"/>
        <v>14.337689845409422</v>
      </c>
      <c r="BL34" s="15">
        <f t="shared" si="27"/>
        <v>14.911197439225798</v>
      </c>
      <c r="BM34" s="15">
        <f t="shared" si="27"/>
        <v>15.50764533679483</v>
      </c>
      <c r="BN34" s="15">
        <f t="shared" si="27"/>
        <v>16.127951150266625</v>
      </c>
      <c r="BO34" s="15">
        <f t="shared" si="27"/>
        <v>16.773069196277291</v>
      </c>
      <c r="BP34" s="15">
        <f t="shared" si="27"/>
        <v>17.443991964128383</v>
      </c>
      <c r="BQ34" s="15">
        <f t="shared" si="27"/>
        <v>18.141751642693517</v>
      </c>
      <c r="BR34" s="15">
        <f t="shared" si="27"/>
        <v>18.86742170840126</v>
      </c>
      <c r="BS34" s="15">
        <f t="shared" si="27"/>
        <v>19.622118576737311</v>
      </c>
      <c r="BT34" s="15">
        <f t="shared" si="27"/>
        <v>20.407003319806805</v>
      </c>
      <c r="BU34" s="15">
        <f t="shared" si="27"/>
        <v>21.223283452599077</v>
      </c>
      <c r="BV34" s="15">
        <f t="shared" si="21"/>
        <v>22.07221479070304</v>
      </c>
      <c r="BW34" s="15">
        <f t="shared" si="21"/>
        <v>22.955103382331163</v>
      </c>
      <c r="BX34" s="15">
        <f t="shared" si="21"/>
        <v>23.873307517624411</v>
      </c>
      <c r="BY34" s="15">
        <f t="shared" si="21"/>
        <v>24.82823981832939</v>
      </c>
      <c r="BZ34" s="15">
        <f t="shared" si="21"/>
        <v>25.821369411062566</v>
      </c>
      <c r="CA34" s="15">
        <f t="shared" si="21"/>
        <v>26.854224187505068</v>
      </c>
      <c r="CB34" s="15">
        <f t="shared" si="21"/>
        <v>27.928393155005271</v>
      </c>
      <c r="CC34" s="15">
        <f t="shared" si="21"/>
        <v>29.045528881205481</v>
      </c>
      <c r="CD34" s="15">
        <f t="shared" si="21"/>
        <v>30.2073500364537</v>
      </c>
      <c r="CE34" s="15">
        <f t="shared" si="21"/>
        <v>31.41564403791185</v>
      </c>
      <c r="CF34" s="15">
        <f t="shared" si="21"/>
        <v>32.672269799428328</v>
      </c>
      <c r="CG34" s="15">
        <f t="shared" si="21"/>
        <v>33.97916059140546</v>
      </c>
      <c r="CH34" s="15">
        <f t="shared" si="21"/>
        <v>35.33832701506168</v>
      </c>
      <c r="CI34" s="15">
        <f t="shared" si="21"/>
        <v>36.751860095664149</v>
      </c>
      <c r="CJ34" s="15">
        <f t="shared" si="21"/>
        <v>38.221934499490715</v>
      </c>
      <c r="CK34" s="15">
        <f t="shared" si="21"/>
        <v>39.750811879470348</v>
      </c>
      <c r="CL34" s="15">
        <f t="shared" si="28"/>
        <v>41.340844354649164</v>
      </c>
      <c r="CM34" s="15">
        <f t="shared" si="28"/>
        <v>42.994478128835134</v>
      </c>
      <c r="CN34" s="15">
        <f t="shared" si="28"/>
        <v>44.714257253988542</v>
      </c>
      <c r="CO34" s="15">
        <f t="shared" si="28"/>
        <v>46.502827544148083</v>
      </c>
      <c r="CP34" s="15">
        <f t="shared" si="28"/>
        <v>48.362940645914009</v>
      </c>
      <c r="CQ34" s="15">
        <f t="shared" si="28"/>
        <v>50.297458271750571</v>
      </c>
      <c r="CR34" s="15">
        <f t="shared" si="28"/>
        <v>52.309356602620596</v>
      </c>
      <c r="CS34" s="15">
        <f t="shared" si="28"/>
        <v>54.401730866725423</v>
      </c>
      <c r="CT34" s="15">
        <f t="shared" si="28"/>
        <v>56.577800101394445</v>
      </c>
      <c r="CU34" s="15">
        <f t="shared" si="28"/>
        <v>58.840912105450222</v>
      </c>
      <c r="CV34" s="15">
        <f t="shared" si="28"/>
        <v>61.19454858966823</v>
      </c>
      <c r="CW34" s="15">
        <f t="shared" si="28"/>
        <v>63.642330533254963</v>
      </c>
      <c r="CX34" s="15">
        <f t="shared" si="28"/>
        <v>66.18802375458516</v>
      </c>
      <c r="CY34" s="15">
        <f t="shared" si="28"/>
        <v>68.835544704768566</v>
      </c>
      <c r="CZ34" s="15">
        <f t="shared" si="28"/>
        <v>71.588966492959315</v>
      </c>
      <c r="DA34" s="15">
        <f t="shared" si="28"/>
        <v>74.452525152677694</v>
      </c>
      <c r="DB34" s="15">
        <f t="shared" si="22"/>
        <v>77.430626158784804</v>
      </c>
      <c r="DC34" s="15">
        <f t="shared" si="22"/>
        <v>80.527851205136201</v>
      </c>
      <c r="DD34" s="15">
        <f t="shared" si="22"/>
        <v>83.748965253341652</v>
      </c>
      <c r="DE34" s="15">
        <f t="shared" si="22"/>
        <v>87.098923863475321</v>
      </c>
      <c r="DF34" s="15">
        <f t="shared" si="22"/>
        <v>90.582880818014331</v>
      </c>
      <c r="DG34" s="15">
        <f t="shared" si="22"/>
        <v>94.206196050734903</v>
      </c>
      <c r="DH34" s="15">
        <f t="shared" si="22"/>
        <v>97.974443892764299</v>
      </c>
      <c r="DI34" s="15">
        <f t="shared" si="22"/>
        <v>101.89342164847487</v>
      </c>
      <c r="DJ34" s="15">
        <f t="shared" si="22"/>
        <v>105.96915851441386</v>
      </c>
      <c r="DK34" s="15">
        <f t="shared" si="22"/>
        <v>110.20792485499042</v>
      </c>
      <c r="DL34" s="15">
        <f t="shared" si="22"/>
        <v>114.61624184919005</v>
      </c>
      <c r="DM34" s="15">
        <f t="shared" si="22"/>
        <v>119.20089152315765</v>
      </c>
      <c r="DN34" s="15">
        <f t="shared" si="22"/>
        <v>123.96892718408397</v>
      </c>
      <c r="DO34" s="15">
        <f t="shared" si="22"/>
        <v>128.92768427144733</v>
      </c>
      <c r="DP34" s="15">
        <f t="shared" si="22"/>
        <v>134.08479164230522</v>
      </c>
      <c r="DQ34" s="15">
        <f t="shared" si="22"/>
        <v>139.44818330799743</v>
      </c>
      <c r="DR34" s="15">
        <f t="shared" si="29"/>
        <v>145.02611064031731</v>
      </c>
      <c r="DS34" s="15">
        <f t="shared" si="29"/>
        <v>150.82715506593001</v>
      </c>
      <c r="DT34" s="15">
        <f t="shared" si="29"/>
        <v>156.86024126856722</v>
      </c>
      <c r="DU34" s="15">
        <f t="shared" si="29"/>
        <v>163.13465091930991</v>
      </c>
      <c r="DV34" s="15">
        <f t="shared" si="29"/>
        <v>169.66003695608231</v>
      </c>
      <c r="DW34" s="15">
        <f t="shared" si="29"/>
        <v>176.44643843432561</v>
      </c>
      <c r="DX34" s="15">
        <f t="shared" si="29"/>
        <v>183.50429597169864</v>
      </c>
      <c r="DY34" s="15">
        <f t="shared" si="29"/>
        <v>190.84446781056658</v>
      </c>
      <c r="DZ34" s="15">
        <f t="shared" si="29"/>
        <v>198.47824652298925</v>
      </c>
      <c r="EA34" s="15">
        <f t="shared" si="29"/>
        <v>206.41737638390882</v>
      </c>
      <c r="EB34" s="15">
        <f t="shared" si="29"/>
        <v>214.67407143926516</v>
      </c>
      <c r="EC34" s="15">
        <f t="shared" si="29"/>
        <v>223.26103429683579</v>
      </c>
      <c r="ED34" s="15">
        <f t="shared" si="29"/>
        <v>232.19147566870922</v>
      </c>
      <c r="EE34" s="15">
        <f t="shared" si="29"/>
        <v>241.47913469545759</v>
      </c>
      <c r="EF34" s="15">
        <f t="shared" si="29"/>
        <v>251.13830008327591</v>
      </c>
      <c r="EG34" s="15">
        <f t="shared" si="29"/>
        <v>261.18383208660697</v>
      </c>
      <c r="EH34" s="15">
        <f t="shared" si="23"/>
        <v>271.63118537007125</v>
      </c>
      <c r="EI34" s="15">
        <f t="shared" si="23"/>
        <v>282.49643278487412</v>
      </c>
      <c r="EJ34" s="15">
        <f t="shared" si="23"/>
        <v>293.7962900962691</v>
      </c>
      <c r="EK34" s="15">
        <f t="shared" si="23"/>
        <v>305.54814170011986</v>
      </c>
      <c r="EL34" s="15">
        <f t="shared" si="23"/>
        <v>317.77006736812467</v>
      </c>
      <c r="EM34" s="15">
        <f t="shared" si="23"/>
        <v>330.48087006284965</v>
      </c>
      <c r="EN34" s="15">
        <f t="shared" si="23"/>
        <v>343.70010486536364</v>
      </c>
      <c r="EO34" s="15">
        <f t="shared" si="23"/>
        <v>357.44810905997821</v>
      </c>
      <c r="EP34" s="15">
        <f t="shared" si="23"/>
        <v>371.74603342237737</v>
      </c>
      <c r="EQ34" s="15">
        <f t="shared" si="23"/>
        <v>386.61587475927246</v>
      </c>
      <c r="ER34" s="15">
        <f t="shared" si="23"/>
        <v>402.0805097496434</v>
      </c>
      <c r="ES34" s="15">
        <f t="shared" si="23"/>
        <v>418.16373013962914</v>
      </c>
      <c r="ET34" s="15">
        <f t="shared" si="23"/>
        <v>434.89027934521431</v>
      </c>
      <c r="EU34" s="15">
        <f t="shared" si="23"/>
        <v>452.28589051902287</v>
      </c>
      <c r="EV34" s="15">
        <f t="shared" si="23"/>
        <v>470.3773261397838</v>
      </c>
      <c r="EW34" s="15">
        <f t="shared" si="23"/>
        <v>489.19241918537517</v>
      </c>
      <c r="EX34" s="15">
        <f t="shared" si="30"/>
        <v>508.76011595279022</v>
      </c>
      <c r="EY34" s="15">
        <f t="shared" si="30"/>
        <v>529.11052059090184</v>
      </c>
      <c r="EZ34" s="15">
        <f t="shared" si="30"/>
        <v>550.27494141453792</v>
      </c>
      <c r="FA34" s="15">
        <f t="shared" si="30"/>
        <v>572.2859390711194</v>
      </c>
      <c r="FB34" s="15">
        <f t="shared" si="30"/>
        <v>595.17737663396417</v>
      </c>
      <c r="FC34" s="15">
        <f t="shared" si="30"/>
        <v>618.98447169932274</v>
      </c>
      <c r="FD34" s="15">
        <f t="shared" si="30"/>
        <v>643.74385056729568</v>
      </c>
      <c r="FE34" s="15">
        <f t="shared" si="30"/>
        <v>669.49360458998751</v>
      </c>
      <c r="FF34" s="15">
        <f t="shared" si="30"/>
        <v>696.27334877358703</v>
      </c>
      <c r="FG34" s="15">
        <f t="shared" si="30"/>
        <v>724.12428272453053</v>
      </c>
      <c r="FH34" s="15">
        <f t="shared" si="30"/>
        <v>753.08925403351179</v>
      </c>
      <c r="FI34" s="15">
        <f t="shared" si="30"/>
        <v>783.21282419485226</v>
      </c>
      <c r="FJ34" s="15">
        <f t="shared" si="30"/>
        <v>814.54133716264641</v>
      </c>
      <c r="FK34" s="15">
        <f t="shared" si="30"/>
        <v>847.12299064915226</v>
      </c>
      <c r="FL34" s="15">
        <f t="shared" si="30"/>
        <v>881.00791027511843</v>
      </c>
      <c r="FM34" s="15">
        <f t="shared" si="30"/>
        <v>916.24822668612319</v>
      </c>
      <c r="FN34" s="15">
        <f t="shared" si="24"/>
        <v>952.89815575356818</v>
      </c>
      <c r="FO34" s="15">
        <f t="shared" si="24"/>
        <v>991.01408198371098</v>
      </c>
      <c r="FP34" s="15">
        <f t="shared" si="24"/>
        <v>1030.6546452630594</v>
      </c>
      <c r="FQ34" s="15">
        <f t="shared" si="24"/>
        <v>1071.8808310735817</v>
      </c>
      <c r="FR34" s="15">
        <f t="shared" si="24"/>
        <v>1114.756064316525</v>
      </c>
      <c r="FS34" s="15">
        <f t="shared" si="24"/>
        <v>1159.3463068891861</v>
      </c>
      <c r="FT34" s="15">
        <f t="shared" si="24"/>
        <v>1205.7201591647536</v>
      </c>
      <c r="FU34" s="15">
        <f t="shared" si="24"/>
        <v>1253.9489655313437</v>
      </c>
      <c r="FV34" s="15">
        <f t="shared" si="24"/>
        <v>1304.1069241525975</v>
      </c>
      <c r="FW34" s="15">
        <f t="shared" si="24"/>
        <v>1356.2712011187014</v>
      </c>
      <c r="FX34" s="15">
        <f t="shared" si="24"/>
        <v>1410.5220491634495</v>
      </c>
      <c r="FY34" s="15">
        <f t="shared" si="24"/>
        <v>1466.9429311299875</v>
      </c>
      <c r="FZ34" s="15">
        <f t="shared" si="24"/>
        <v>1525.6206483751871</v>
      </c>
      <c r="GA34" s="15">
        <f t="shared" si="24"/>
        <v>1586.6454743101947</v>
      </c>
      <c r="GB34" s="15">
        <f t="shared" si="24"/>
        <v>1650.1112932826024</v>
      </c>
      <c r="GC34" s="15">
        <f t="shared" si="24"/>
        <v>1716.1157450139067</v>
      </c>
      <c r="GD34" s="15">
        <f t="shared" si="31"/>
        <v>1784.7603748144629</v>
      </c>
      <c r="GE34" s="15">
        <f t="shared" si="31"/>
        <v>1856.1507898070415</v>
      </c>
      <c r="GF34" s="15">
        <f t="shared" si="31"/>
        <v>1930.3968213993232</v>
      </c>
      <c r="GG34" s="15">
        <f t="shared" si="31"/>
        <v>2007.6126942552962</v>
      </c>
      <c r="GH34" s="15">
        <f t="shared" si="31"/>
        <v>2087.9172020255082</v>
      </c>
      <c r="GI34" s="15">
        <f t="shared" si="31"/>
        <v>2171.4338901065285</v>
      </c>
      <c r="GJ34" s="15">
        <f t="shared" si="31"/>
        <v>2258.2912457107896</v>
      </c>
      <c r="GK34" s="15">
        <f t="shared" si="31"/>
        <v>2348.6228955392212</v>
      </c>
      <c r="GL34" s="15">
        <f t="shared" si="31"/>
        <v>2442.5678113607901</v>
      </c>
      <c r="GM34" s="15">
        <f t="shared" si="31"/>
        <v>2540.2705238152216</v>
      </c>
      <c r="GN34" s="15">
        <f t="shared" si="31"/>
        <v>2641.8813447678308</v>
      </c>
      <c r="GO34" s="15">
        <f t="shared" si="31"/>
        <v>2747.556598558544</v>
      </c>
      <c r="GP34" s="15">
        <f t="shared" si="31"/>
        <v>2857.458862500886</v>
      </c>
      <c r="GQ34" s="15">
        <f t="shared" si="31"/>
        <v>2971.7572170009216</v>
      </c>
      <c r="GR34" s="15">
        <f t="shared" si="31"/>
        <v>3090.6275056809586</v>
      </c>
      <c r="GS34" s="15">
        <f t="shared" si="31"/>
        <v>3214.252605908197</v>
      </c>
      <c r="GT34" s="15">
        <f t="shared" si="25"/>
        <v>3342.822710144525</v>
      </c>
      <c r="GU34" s="15">
        <f t="shared" si="25"/>
        <v>3476.535618550306</v>
      </c>
      <c r="GV34" s="15">
        <f t="shared" si="25"/>
        <v>3615.5970432923182</v>
      </c>
      <c r="GW34" s="15">
        <f t="shared" si="25"/>
        <v>3760.2209250240112</v>
      </c>
      <c r="GX34" s="15">
        <f t="shared" si="25"/>
        <v>3910.6297620249716</v>
      </c>
      <c r="GY34" s="15">
        <f t="shared" si="25"/>
        <v>4067.0549525059705</v>
      </c>
      <c r="GZ34" s="15">
        <f t="shared" si="25"/>
        <v>4229.7371506062091</v>
      </c>
      <c r="HA34" s="15">
        <f t="shared" si="25"/>
        <v>4398.9266366304573</v>
      </c>
      <c r="HB34" s="15">
        <f t="shared" si="25"/>
        <v>4574.8837020956762</v>
      </c>
      <c r="HC34" s="15">
        <f t="shared" si="25"/>
        <v>4757.8790501795038</v>
      </c>
      <c r="HD34" s="15">
        <f t="shared" si="25"/>
        <v>4948.1942121866841</v>
      </c>
      <c r="HE34" s="15">
        <f t="shared" si="25"/>
        <v>5146.1219806741519</v>
      </c>
      <c r="HF34" s="15">
        <f t="shared" si="25"/>
        <v>5351.9668599011184</v>
      </c>
      <c r="HG34" s="15">
        <f t="shared" si="25"/>
        <v>5566.0455342971636</v>
      </c>
      <c r="HH34" s="15">
        <f t="shared" si="25"/>
        <v>5788.6873556690507</v>
      </c>
    </row>
    <row r="35" spans="1:216" ht="16.5" customHeight="1" x14ac:dyDescent="0.2">
      <c r="A35" s="37">
        <v>23</v>
      </c>
      <c r="B35" s="37"/>
      <c r="C35" s="70" t="s">
        <v>633</v>
      </c>
      <c r="D35" s="5"/>
      <c r="E35" s="8">
        <v>68.109500000000011</v>
      </c>
      <c r="F35" s="8">
        <v>2.36</v>
      </c>
      <c r="G35" s="55">
        <v>5.3666666666666668E-2</v>
      </c>
      <c r="H35" s="57">
        <f t="shared" si="32"/>
        <v>5.1388888888888887E-2</v>
      </c>
      <c r="I35" s="57">
        <f t="shared" si="32"/>
        <v>4.9111111111111105E-2</v>
      </c>
      <c r="J35" s="57">
        <f t="shared" si="32"/>
        <v>4.6833333333333324E-2</v>
      </c>
      <c r="K35" s="57">
        <f t="shared" si="32"/>
        <v>4.4555555555555543E-2</v>
      </c>
      <c r="L35" s="57">
        <f t="shared" si="32"/>
        <v>4.2277777777777761E-2</v>
      </c>
      <c r="M35" s="57">
        <f t="shared" si="18"/>
        <v>0.04</v>
      </c>
      <c r="N35" s="55">
        <f t="shared" si="17"/>
        <v>7.9282484160641209E-2</v>
      </c>
      <c r="P35" s="24">
        <f t="shared" si="1"/>
        <v>-68.109500000000011</v>
      </c>
      <c r="Q35" s="15">
        <f t="shared" si="2"/>
        <v>2.4866533333333334</v>
      </c>
      <c r="R35" s="15">
        <f t="shared" si="33"/>
        <v>2.6201037288888891</v>
      </c>
      <c r="S35" s="15">
        <f t="shared" si="33"/>
        <v>2.7607159623392596</v>
      </c>
      <c r="T35" s="15">
        <f t="shared" si="33"/>
        <v>2.9088743856514667</v>
      </c>
      <c r="U35" s="15">
        <f t="shared" si="33"/>
        <v>3.0649839776814289</v>
      </c>
      <c r="V35" s="15">
        <f t="shared" si="4"/>
        <v>3.2224900987567247</v>
      </c>
      <c r="W35" s="15">
        <f t="shared" si="4"/>
        <v>3.3807501680512217</v>
      </c>
      <c r="X35" s="15">
        <f t="shared" si="4"/>
        <v>3.5390819675882872</v>
      </c>
      <c r="Y35" s="15">
        <f t="shared" si="4"/>
        <v>3.6967677308108318</v>
      </c>
      <c r="Z35" s="15">
        <f t="shared" si="4"/>
        <v>3.8530588554301124</v>
      </c>
      <c r="AA35" s="15">
        <f t="shared" si="26"/>
        <v>4.0071812096473174</v>
      </c>
      <c r="AB35" s="15">
        <f t="shared" si="26"/>
        <v>4.16746845803321</v>
      </c>
      <c r="AC35" s="15">
        <f t="shared" si="26"/>
        <v>4.3341671963545387</v>
      </c>
      <c r="AD35" s="15">
        <f t="shared" si="26"/>
        <v>4.50753388420872</v>
      </c>
      <c r="AE35" s="15">
        <f t="shared" si="26"/>
        <v>4.687835239577069</v>
      </c>
      <c r="AF35" s="15">
        <f t="shared" si="26"/>
        <v>4.8753486491601521</v>
      </c>
      <c r="AG35" s="15">
        <f t="shared" si="26"/>
        <v>5.0703625951265581</v>
      </c>
      <c r="AH35" s="15">
        <f t="shared" si="26"/>
        <v>5.2731770989316207</v>
      </c>
      <c r="AI35" s="15">
        <f t="shared" si="26"/>
        <v>5.4841041828888857</v>
      </c>
      <c r="AJ35" s="15">
        <f t="shared" si="26"/>
        <v>5.7034683502044414</v>
      </c>
      <c r="AK35" s="15">
        <f t="shared" si="26"/>
        <v>5.9316070842126196</v>
      </c>
      <c r="AL35" s="15">
        <f t="shared" si="26"/>
        <v>6.1688713675811249</v>
      </c>
      <c r="AM35" s="15">
        <f t="shared" si="26"/>
        <v>6.4156262222843701</v>
      </c>
      <c r="AN35" s="15">
        <f t="shared" si="26"/>
        <v>6.6722512711757451</v>
      </c>
      <c r="AO35" s="15">
        <f t="shared" si="26"/>
        <v>6.9391413220227749</v>
      </c>
      <c r="AP35" s="15">
        <f t="shared" si="26"/>
        <v>7.2167069749036861</v>
      </c>
      <c r="AQ35" s="15">
        <f t="shared" si="20"/>
        <v>7.5053752538998335</v>
      </c>
      <c r="AR35" s="15">
        <f t="shared" si="20"/>
        <v>7.8055902640558275</v>
      </c>
      <c r="AS35" s="15">
        <f t="shared" si="20"/>
        <v>8.1178138746180615</v>
      </c>
      <c r="AT35" s="15">
        <f t="shared" si="20"/>
        <v>8.4425264296027844</v>
      </c>
      <c r="AU35" s="15">
        <f t="shared" si="20"/>
        <v>8.7802274867868952</v>
      </c>
      <c r="AV35" s="15">
        <f t="shared" si="20"/>
        <v>9.1314365862583706</v>
      </c>
      <c r="AW35" s="15">
        <f t="shared" si="20"/>
        <v>9.4966940497087062</v>
      </c>
      <c r="AX35" s="15">
        <f t="shared" si="20"/>
        <v>9.876561811697055</v>
      </c>
      <c r="AY35" s="15">
        <f t="shared" si="20"/>
        <v>10.271624284164938</v>
      </c>
      <c r="AZ35" s="15">
        <f t="shared" si="20"/>
        <v>10.682489255531536</v>
      </c>
      <c r="BA35" s="15">
        <f t="shared" si="20"/>
        <v>11.109788825752798</v>
      </c>
      <c r="BB35" s="15">
        <f t="shared" si="20"/>
        <v>11.55418037878291</v>
      </c>
      <c r="BC35" s="15">
        <f t="shared" si="20"/>
        <v>12.016347593934226</v>
      </c>
      <c r="BD35" s="15">
        <f t="shared" si="20"/>
        <v>12.497001497691596</v>
      </c>
      <c r="BE35" s="15">
        <f t="shared" si="20"/>
        <v>12.996881557599259</v>
      </c>
      <c r="BF35" s="15">
        <f t="shared" si="27"/>
        <v>13.516756819903231</v>
      </c>
      <c r="BG35" s="15">
        <f t="shared" si="27"/>
        <v>14.05742709269936</v>
      </c>
      <c r="BH35" s="15">
        <f t="shared" si="27"/>
        <v>14.619724176407335</v>
      </c>
      <c r="BI35" s="15">
        <f t="shared" si="27"/>
        <v>15.204513143463629</v>
      </c>
      <c r="BJ35" s="15">
        <f t="shared" si="27"/>
        <v>15.812693669202174</v>
      </c>
      <c r="BK35" s="15">
        <f t="shared" si="27"/>
        <v>16.44520141597026</v>
      </c>
      <c r="BL35" s="15">
        <f t="shared" si="27"/>
        <v>17.10300947260907</v>
      </c>
      <c r="BM35" s="15">
        <f t="shared" si="27"/>
        <v>17.787129851513434</v>
      </c>
      <c r="BN35" s="15">
        <f t="shared" si="27"/>
        <v>18.49861504557397</v>
      </c>
      <c r="BO35" s="15">
        <f t="shared" si="27"/>
        <v>19.238559647396929</v>
      </c>
      <c r="BP35" s="15">
        <f t="shared" si="27"/>
        <v>20.008102033292808</v>
      </c>
      <c r="BQ35" s="15">
        <f t="shared" si="27"/>
        <v>20.80842611462452</v>
      </c>
      <c r="BR35" s="15">
        <f t="shared" si="27"/>
        <v>21.640763159209502</v>
      </c>
      <c r="BS35" s="15">
        <f t="shared" si="27"/>
        <v>22.506393685577883</v>
      </c>
      <c r="BT35" s="15">
        <f t="shared" si="27"/>
        <v>23.406649433001</v>
      </c>
      <c r="BU35" s="15">
        <f t="shared" si="27"/>
        <v>24.342915410321041</v>
      </c>
      <c r="BV35" s="15">
        <f t="shared" si="21"/>
        <v>25.316632026733885</v>
      </c>
      <c r="BW35" s="15">
        <f t="shared" si="21"/>
        <v>26.329297307803241</v>
      </c>
      <c r="BX35" s="15">
        <f t="shared" si="21"/>
        <v>27.38246920011537</v>
      </c>
      <c r="BY35" s="15">
        <f t="shared" si="21"/>
        <v>28.477767968119984</v>
      </c>
      <c r="BZ35" s="15">
        <f t="shared" si="21"/>
        <v>29.616878686844785</v>
      </c>
      <c r="CA35" s="15">
        <f t="shared" si="21"/>
        <v>30.801553834318579</v>
      </c>
      <c r="CB35" s="15">
        <f t="shared" si="21"/>
        <v>32.03361598769132</v>
      </c>
      <c r="CC35" s="15">
        <f t="shared" si="21"/>
        <v>33.314960627198971</v>
      </c>
      <c r="CD35" s="15">
        <f t="shared" si="21"/>
        <v>34.64755905228693</v>
      </c>
      <c r="CE35" s="15">
        <f t="shared" si="21"/>
        <v>36.033461414378408</v>
      </c>
      <c r="CF35" s="15">
        <f t="shared" si="21"/>
        <v>37.474799870953547</v>
      </c>
      <c r="CG35" s="15">
        <f t="shared" si="21"/>
        <v>38.973791865791689</v>
      </c>
      <c r="CH35" s="15">
        <f t="shared" si="21"/>
        <v>40.532743540423361</v>
      </c>
      <c r="CI35" s="15">
        <f t="shared" si="21"/>
        <v>42.154053282040294</v>
      </c>
      <c r="CJ35" s="15">
        <f t="shared" si="21"/>
        <v>43.840215413321907</v>
      </c>
      <c r="CK35" s="15">
        <f t="shared" si="21"/>
        <v>45.593824029854787</v>
      </c>
      <c r="CL35" s="15">
        <f t="shared" si="28"/>
        <v>47.417576991048982</v>
      </c>
      <c r="CM35" s="15">
        <f t="shared" si="28"/>
        <v>49.314280070690941</v>
      </c>
      <c r="CN35" s="15">
        <f t="shared" si="28"/>
        <v>51.286851273518579</v>
      </c>
      <c r="CO35" s="15">
        <f t="shared" si="28"/>
        <v>53.338325324459326</v>
      </c>
      <c r="CP35" s="15">
        <f t="shared" si="28"/>
        <v>55.471858337437702</v>
      </c>
      <c r="CQ35" s="15">
        <f t="shared" si="28"/>
        <v>57.690732670935212</v>
      </c>
      <c r="CR35" s="15">
        <f t="shared" si="28"/>
        <v>59.998361977772625</v>
      </c>
      <c r="CS35" s="15">
        <f t="shared" si="28"/>
        <v>62.398296456883529</v>
      </c>
      <c r="CT35" s="15">
        <f t="shared" si="28"/>
        <v>64.89422831515887</v>
      </c>
      <c r="CU35" s="15">
        <f t="shared" si="28"/>
        <v>67.489997447765234</v>
      </c>
      <c r="CV35" s="15">
        <f t="shared" si="28"/>
        <v>70.18959734567585</v>
      </c>
      <c r="CW35" s="15">
        <f t="shared" si="28"/>
        <v>72.997181239502879</v>
      </c>
      <c r="CX35" s="15">
        <f t="shared" si="28"/>
        <v>75.917068489082993</v>
      </c>
      <c r="CY35" s="15">
        <f t="shared" si="28"/>
        <v>78.953751228646311</v>
      </c>
      <c r="CZ35" s="15">
        <f t="shared" si="28"/>
        <v>82.111901277792171</v>
      </c>
      <c r="DA35" s="15">
        <f t="shared" si="28"/>
        <v>85.396377328903867</v>
      </c>
      <c r="DB35" s="15">
        <f t="shared" si="22"/>
        <v>88.812232422060021</v>
      </c>
      <c r="DC35" s="15">
        <f t="shared" si="22"/>
        <v>92.36472171894242</v>
      </c>
      <c r="DD35" s="15">
        <f t="shared" si="22"/>
        <v>96.059310587700125</v>
      </c>
      <c r="DE35" s="15">
        <f t="shared" si="22"/>
        <v>99.901683011208135</v>
      </c>
      <c r="DF35" s="15">
        <f t="shared" si="22"/>
        <v>103.89775033165647</v>
      </c>
      <c r="DG35" s="15">
        <f t="shared" si="22"/>
        <v>108.05366034492273</v>
      </c>
      <c r="DH35" s="15">
        <f t="shared" si="22"/>
        <v>112.37580675871965</v>
      </c>
      <c r="DI35" s="15">
        <f t="shared" si="22"/>
        <v>116.87083902906843</v>
      </c>
      <c r="DJ35" s="15">
        <f t="shared" si="22"/>
        <v>121.54567259023118</v>
      </c>
      <c r="DK35" s="15">
        <f t="shared" si="22"/>
        <v>126.40749949384043</v>
      </c>
      <c r="DL35" s="15">
        <f t="shared" si="22"/>
        <v>131.46379947359407</v>
      </c>
      <c r="DM35" s="15">
        <f t="shared" si="22"/>
        <v>136.72235145253782</v>
      </c>
      <c r="DN35" s="15">
        <f t="shared" si="22"/>
        <v>142.19124551063933</v>
      </c>
      <c r="DO35" s="15">
        <f t="shared" si="22"/>
        <v>147.87889533106491</v>
      </c>
      <c r="DP35" s="15">
        <f t="shared" si="22"/>
        <v>153.7940511443075</v>
      </c>
      <c r="DQ35" s="15">
        <f t="shared" si="22"/>
        <v>159.9458131900798</v>
      </c>
      <c r="DR35" s="15">
        <f t="shared" si="29"/>
        <v>166.34364571768299</v>
      </c>
      <c r="DS35" s="15">
        <f t="shared" si="29"/>
        <v>172.9973915463903</v>
      </c>
      <c r="DT35" s="15">
        <f t="shared" si="29"/>
        <v>179.91728720824591</v>
      </c>
      <c r="DU35" s="15">
        <f t="shared" si="29"/>
        <v>187.11397869657574</v>
      </c>
      <c r="DV35" s="15">
        <f t="shared" si="29"/>
        <v>194.59853784443877</v>
      </c>
      <c r="DW35" s="15">
        <f t="shared" si="29"/>
        <v>202.38247935821633</v>
      </c>
      <c r="DX35" s="15">
        <f t="shared" si="29"/>
        <v>210.47777853254499</v>
      </c>
      <c r="DY35" s="15">
        <f t="shared" si="29"/>
        <v>218.8968896738468</v>
      </c>
      <c r="DZ35" s="15">
        <f t="shared" si="29"/>
        <v>227.65276526080069</v>
      </c>
      <c r="EA35" s="15">
        <f t="shared" si="29"/>
        <v>236.75887587123273</v>
      </c>
      <c r="EB35" s="15">
        <f t="shared" si="29"/>
        <v>246.22923090608205</v>
      </c>
      <c r="EC35" s="15">
        <f t="shared" si="29"/>
        <v>256.07840014232534</v>
      </c>
      <c r="ED35" s="15">
        <f t="shared" si="29"/>
        <v>266.32153614801837</v>
      </c>
      <c r="EE35" s="15">
        <f t="shared" si="29"/>
        <v>276.9743975939391</v>
      </c>
      <c r="EF35" s="15">
        <f t="shared" si="29"/>
        <v>288.05337349769667</v>
      </c>
      <c r="EG35" s="15">
        <f t="shared" si="29"/>
        <v>299.57550843760453</v>
      </c>
      <c r="EH35" s="15">
        <f t="shared" si="23"/>
        <v>311.5585287751087</v>
      </c>
      <c r="EI35" s="15">
        <f t="shared" si="23"/>
        <v>324.02086992611305</v>
      </c>
      <c r="EJ35" s="15">
        <f t="shared" si="23"/>
        <v>336.98170472315758</v>
      </c>
      <c r="EK35" s="15">
        <f t="shared" si="23"/>
        <v>350.46097291208389</v>
      </c>
      <c r="EL35" s="15">
        <f t="shared" si="23"/>
        <v>364.47941182856727</v>
      </c>
      <c r="EM35" s="15">
        <f t="shared" si="23"/>
        <v>379.05858830170996</v>
      </c>
      <c r="EN35" s="15">
        <f t="shared" si="23"/>
        <v>394.22093183377837</v>
      </c>
      <c r="EO35" s="15">
        <f t="shared" si="23"/>
        <v>409.98976910712952</v>
      </c>
      <c r="EP35" s="15">
        <f t="shared" si="23"/>
        <v>426.38935987141474</v>
      </c>
      <c r="EQ35" s="15">
        <f t="shared" si="23"/>
        <v>443.44493426627133</v>
      </c>
      <c r="ER35" s="15">
        <f t="shared" si="23"/>
        <v>461.1827316369222</v>
      </c>
      <c r="ES35" s="15">
        <f t="shared" si="23"/>
        <v>479.63004090239912</v>
      </c>
      <c r="ET35" s="15">
        <f t="shared" si="23"/>
        <v>498.81524253849511</v>
      </c>
      <c r="EU35" s="15">
        <f t="shared" si="23"/>
        <v>518.76785224003493</v>
      </c>
      <c r="EV35" s="15">
        <f t="shared" si="23"/>
        <v>539.51856632963631</v>
      </c>
      <c r="EW35" s="15">
        <f t="shared" si="23"/>
        <v>561.09930898282175</v>
      </c>
      <c r="EX35" s="15">
        <f t="shared" si="30"/>
        <v>583.54328134213461</v>
      </c>
      <c r="EY35" s="15">
        <f t="shared" si="30"/>
        <v>606.88501259582006</v>
      </c>
      <c r="EZ35" s="15">
        <f t="shared" si="30"/>
        <v>631.16041309965283</v>
      </c>
      <c r="FA35" s="15">
        <f t="shared" si="30"/>
        <v>656.40682962363894</v>
      </c>
      <c r="FB35" s="15">
        <f t="shared" si="30"/>
        <v>682.66310280858454</v>
      </c>
      <c r="FC35" s="15">
        <f t="shared" si="30"/>
        <v>709.96962692092791</v>
      </c>
      <c r="FD35" s="15">
        <f t="shared" si="30"/>
        <v>738.36841199776507</v>
      </c>
      <c r="FE35" s="15">
        <f t="shared" si="30"/>
        <v>767.9031484776757</v>
      </c>
      <c r="FF35" s="15">
        <f t="shared" si="30"/>
        <v>798.61927441678279</v>
      </c>
      <c r="FG35" s="15">
        <f t="shared" si="30"/>
        <v>830.56404539345408</v>
      </c>
      <c r="FH35" s="15">
        <f t="shared" si="30"/>
        <v>863.78660720919231</v>
      </c>
      <c r="FI35" s="15">
        <f t="shared" si="30"/>
        <v>898.33807149756001</v>
      </c>
      <c r="FJ35" s="15">
        <f t="shared" si="30"/>
        <v>934.27159435746239</v>
      </c>
      <c r="FK35" s="15">
        <f t="shared" si="30"/>
        <v>971.64245813176092</v>
      </c>
      <c r="FL35" s="15">
        <f t="shared" si="30"/>
        <v>1010.5081564570314</v>
      </c>
      <c r="FM35" s="15">
        <f t="shared" si="30"/>
        <v>1050.9284827153126</v>
      </c>
      <c r="FN35" s="15">
        <f t="shared" si="24"/>
        <v>1092.9656220239251</v>
      </c>
      <c r="FO35" s="15">
        <f t="shared" si="24"/>
        <v>1136.6842469048822</v>
      </c>
      <c r="FP35" s="15">
        <f t="shared" si="24"/>
        <v>1182.1516167810776</v>
      </c>
      <c r="FQ35" s="15">
        <f t="shared" si="24"/>
        <v>1229.4376814523207</v>
      </c>
      <c r="FR35" s="15">
        <f t="shared" si="24"/>
        <v>1278.6151887104136</v>
      </c>
      <c r="FS35" s="15">
        <f t="shared" si="24"/>
        <v>1329.7597962588302</v>
      </c>
      <c r="FT35" s="15">
        <f t="shared" si="24"/>
        <v>1382.9501881091835</v>
      </c>
      <c r="FU35" s="15">
        <f t="shared" si="24"/>
        <v>1438.2681956335509</v>
      </c>
      <c r="FV35" s="15">
        <f t="shared" si="24"/>
        <v>1495.7989234588931</v>
      </c>
      <c r="FW35" s="15">
        <f t="shared" si="24"/>
        <v>1555.6308803972488</v>
      </c>
      <c r="FX35" s="15">
        <f t="shared" si="24"/>
        <v>1617.8561156131389</v>
      </c>
      <c r="FY35" s="15">
        <f t="shared" si="24"/>
        <v>1682.5703602376645</v>
      </c>
      <c r="FZ35" s="15">
        <f t="shared" si="24"/>
        <v>1749.8731746471713</v>
      </c>
      <c r="GA35" s="15">
        <f t="shared" si="24"/>
        <v>1819.8681016330581</v>
      </c>
      <c r="GB35" s="15">
        <f t="shared" si="24"/>
        <v>1892.6628256983806</v>
      </c>
      <c r="GC35" s="15">
        <f t="shared" si="24"/>
        <v>1968.3693387263158</v>
      </c>
      <c r="GD35" s="15">
        <f t="shared" si="31"/>
        <v>2047.1041122753686</v>
      </c>
      <c r="GE35" s="15">
        <f t="shared" si="31"/>
        <v>2128.9882767663835</v>
      </c>
      <c r="GF35" s="15">
        <f t="shared" si="31"/>
        <v>2214.1478078370387</v>
      </c>
      <c r="GG35" s="15">
        <f t="shared" si="31"/>
        <v>2302.7137201505202</v>
      </c>
      <c r="GH35" s="15">
        <f t="shared" si="31"/>
        <v>2394.8222689565409</v>
      </c>
      <c r="GI35" s="15">
        <f t="shared" si="31"/>
        <v>2490.6151597148028</v>
      </c>
      <c r="GJ35" s="15">
        <f t="shared" si="31"/>
        <v>2590.2397661033951</v>
      </c>
      <c r="GK35" s="15">
        <f t="shared" si="31"/>
        <v>2693.8493567475311</v>
      </c>
      <c r="GL35" s="15">
        <f t="shared" si="31"/>
        <v>2801.6033310174325</v>
      </c>
      <c r="GM35" s="15">
        <f t="shared" si="31"/>
        <v>2913.6674642581297</v>
      </c>
      <c r="GN35" s="15">
        <f t="shared" si="31"/>
        <v>3030.2141628284548</v>
      </c>
      <c r="GO35" s="15">
        <f t="shared" si="31"/>
        <v>3151.4227293415934</v>
      </c>
      <c r="GP35" s="15">
        <f t="shared" si="31"/>
        <v>3277.4796385152572</v>
      </c>
      <c r="GQ35" s="15">
        <f t="shared" si="31"/>
        <v>3408.5788240558677</v>
      </c>
      <c r="GR35" s="15">
        <f t="shared" si="31"/>
        <v>3544.9219770181026</v>
      </c>
      <c r="GS35" s="15">
        <f t="shared" si="31"/>
        <v>3686.7188560988266</v>
      </c>
      <c r="GT35" s="15">
        <f t="shared" si="25"/>
        <v>3834.1876103427799</v>
      </c>
      <c r="GU35" s="15">
        <f t="shared" si="25"/>
        <v>3987.5551147564911</v>
      </c>
      <c r="GV35" s="15">
        <f t="shared" si="25"/>
        <v>4147.0573193467508</v>
      </c>
      <c r="GW35" s="15">
        <f t="shared" si="25"/>
        <v>4312.939612120621</v>
      </c>
      <c r="GX35" s="15">
        <f t="shared" si="25"/>
        <v>4485.4571966054464</v>
      </c>
      <c r="GY35" s="15">
        <f t="shared" si="25"/>
        <v>4664.8754844696641</v>
      </c>
      <c r="GZ35" s="15">
        <f t="shared" si="25"/>
        <v>4851.4705038484508</v>
      </c>
      <c r="HA35" s="15">
        <f t="shared" si="25"/>
        <v>5045.5293240023893</v>
      </c>
      <c r="HB35" s="15">
        <f t="shared" si="25"/>
        <v>5247.3504969624855</v>
      </c>
      <c r="HC35" s="15">
        <f t="shared" si="25"/>
        <v>5457.2445168409849</v>
      </c>
      <c r="HD35" s="15">
        <f t="shared" si="25"/>
        <v>5675.5342975146241</v>
      </c>
      <c r="HE35" s="15">
        <f t="shared" si="25"/>
        <v>5902.5556694152092</v>
      </c>
      <c r="HF35" s="15">
        <f t="shared" si="25"/>
        <v>6138.6578961918176</v>
      </c>
      <c r="HG35" s="15">
        <f t="shared" si="25"/>
        <v>6384.2042120394908</v>
      </c>
      <c r="HH35" s="15">
        <f t="shared" si="25"/>
        <v>6639.572380521071</v>
      </c>
    </row>
    <row r="36" spans="1:216" ht="16.5" customHeight="1" x14ac:dyDescent="0.2">
      <c r="A36" s="37">
        <v>24</v>
      </c>
      <c r="B36" s="37"/>
      <c r="C36" s="70" t="s">
        <v>28</v>
      </c>
      <c r="D36" s="5"/>
      <c r="E36" s="8">
        <v>48.499611111111079</v>
      </c>
      <c r="F36" s="8">
        <v>1.52</v>
      </c>
      <c r="G36" s="55">
        <v>6.0133333333333337E-2</v>
      </c>
      <c r="H36" s="57">
        <f t="shared" si="32"/>
        <v>5.6777777777777781E-2</v>
      </c>
      <c r="I36" s="57">
        <f t="shared" si="32"/>
        <v>5.3422222222222225E-2</v>
      </c>
      <c r="J36" s="57">
        <f t="shared" si="32"/>
        <v>5.0066666666666669E-2</v>
      </c>
      <c r="K36" s="57">
        <f t="shared" si="32"/>
        <v>4.6711111111111113E-2</v>
      </c>
      <c r="L36" s="57">
        <f t="shared" si="32"/>
        <v>4.3355555555555557E-2</v>
      </c>
      <c r="M36" s="57">
        <f t="shared" si="18"/>
        <v>0.04</v>
      </c>
      <c r="N36" s="55">
        <f t="shared" si="17"/>
        <v>7.7034295255368646E-2</v>
      </c>
      <c r="P36" s="24">
        <f t="shared" si="1"/>
        <v>-48.499611111111079</v>
      </c>
      <c r="Q36" s="15">
        <f t="shared" si="2"/>
        <v>1.6114026666666668</v>
      </c>
      <c r="R36" s="15">
        <f t="shared" si="33"/>
        <v>1.7083016803555557</v>
      </c>
      <c r="S36" s="15">
        <f t="shared" si="33"/>
        <v>1.8110275547342698</v>
      </c>
      <c r="T36" s="15">
        <f t="shared" si="33"/>
        <v>1.9199306783589574</v>
      </c>
      <c r="U36" s="15">
        <f t="shared" si="33"/>
        <v>2.0353825098176093</v>
      </c>
      <c r="V36" s="15">
        <f t="shared" si="4"/>
        <v>2.1509470056528093</v>
      </c>
      <c r="W36" s="15">
        <f t="shared" si="4"/>
        <v>2.2658553745770171</v>
      </c>
      <c r="X36" s="15">
        <f t="shared" si="4"/>
        <v>2.37929920033084</v>
      </c>
      <c r="Y36" s="15">
        <f t="shared" si="4"/>
        <v>2.4904389096440718</v>
      </c>
      <c r="Z36" s="15">
        <f t="shared" si="4"/>
        <v>2.5984132721488624</v>
      </c>
      <c r="AA36" s="15">
        <f t="shared" si="26"/>
        <v>2.7023498030348172</v>
      </c>
      <c r="AB36" s="15">
        <f t="shared" si="26"/>
        <v>2.81044379515621</v>
      </c>
      <c r="AC36" s="15">
        <f t="shared" si="26"/>
        <v>2.9228615469624586</v>
      </c>
      <c r="AD36" s="15">
        <f t="shared" si="26"/>
        <v>3.0397760088409571</v>
      </c>
      <c r="AE36" s="15">
        <f t="shared" si="26"/>
        <v>3.1613670491945953</v>
      </c>
      <c r="AF36" s="15">
        <f t="shared" si="26"/>
        <v>3.2878217311623792</v>
      </c>
      <c r="AG36" s="15">
        <f t="shared" si="26"/>
        <v>3.4193346004088743</v>
      </c>
      <c r="AH36" s="15">
        <f t="shared" si="26"/>
        <v>3.5561079844252292</v>
      </c>
      <c r="AI36" s="15">
        <f t="shared" si="26"/>
        <v>3.6983523038022383</v>
      </c>
      <c r="AJ36" s="15">
        <f t="shared" si="26"/>
        <v>3.8462863959543281</v>
      </c>
      <c r="AK36" s="15">
        <f t="shared" si="26"/>
        <v>4.000137851792501</v>
      </c>
      <c r="AL36" s="15">
        <f t="shared" si="26"/>
        <v>4.1601433658642009</v>
      </c>
      <c r="AM36" s="15">
        <f t="shared" si="26"/>
        <v>4.3265491004987693</v>
      </c>
      <c r="AN36" s="15">
        <f t="shared" si="26"/>
        <v>4.4996110645187199</v>
      </c>
      <c r="AO36" s="15">
        <f t="shared" si="26"/>
        <v>4.679595507099469</v>
      </c>
      <c r="AP36" s="15">
        <f t="shared" si="26"/>
        <v>4.8667793273834477</v>
      </c>
      <c r="AQ36" s="15">
        <f t="shared" si="20"/>
        <v>5.0614505004787853</v>
      </c>
      <c r="AR36" s="15">
        <f t="shared" si="20"/>
        <v>5.263908520497937</v>
      </c>
      <c r="AS36" s="15">
        <f t="shared" si="20"/>
        <v>5.4744648613178546</v>
      </c>
      <c r="AT36" s="15">
        <f t="shared" si="20"/>
        <v>5.6934434557705691</v>
      </c>
      <c r="AU36" s="15">
        <f t="shared" si="20"/>
        <v>5.9211811940013916</v>
      </c>
      <c r="AV36" s="15">
        <f t="shared" si="20"/>
        <v>6.1580284417614477</v>
      </c>
      <c r="AW36" s="15">
        <f t="shared" si="20"/>
        <v>6.4043495794319059</v>
      </c>
      <c r="AX36" s="15">
        <f t="shared" si="20"/>
        <v>6.6605235626091819</v>
      </c>
      <c r="AY36" s="15">
        <f t="shared" si="20"/>
        <v>6.926944505113549</v>
      </c>
      <c r="AZ36" s="15">
        <f t="shared" si="20"/>
        <v>7.2040222853180911</v>
      </c>
      <c r="BA36" s="15">
        <f t="shared" si="20"/>
        <v>7.4921831767308147</v>
      </c>
      <c r="BB36" s="15">
        <f t="shared" si="20"/>
        <v>7.7918705038000473</v>
      </c>
      <c r="BC36" s="15">
        <f t="shared" si="20"/>
        <v>8.1035453239520496</v>
      </c>
      <c r="BD36" s="15">
        <f t="shared" si="20"/>
        <v>8.4276871369101318</v>
      </c>
      <c r="BE36" s="15">
        <f t="shared" si="20"/>
        <v>8.7647946223865372</v>
      </c>
      <c r="BF36" s="15">
        <f t="shared" si="27"/>
        <v>9.1153864072819992</v>
      </c>
      <c r="BG36" s="15">
        <f t="shared" si="27"/>
        <v>9.4800018635732801</v>
      </c>
      <c r="BH36" s="15">
        <f t="shared" si="27"/>
        <v>9.859201938116211</v>
      </c>
      <c r="BI36" s="15">
        <f t="shared" si="27"/>
        <v>10.253570015640859</v>
      </c>
      <c r="BJ36" s="15">
        <f t="shared" si="27"/>
        <v>10.663712816266495</v>
      </c>
      <c r="BK36" s="15">
        <f t="shared" si="27"/>
        <v>11.090261328917155</v>
      </c>
      <c r="BL36" s="15">
        <f t="shared" si="27"/>
        <v>11.533871782073842</v>
      </c>
      <c r="BM36" s="15">
        <f t="shared" si="27"/>
        <v>11.995226653356795</v>
      </c>
      <c r="BN36" s="15">
        <f t="shared" si="27"/>
        <v>12.475035719491068</v>
      </c>
      <c r="BO36" s="15">
        <f t="shared" si="27"/>
        <v>12.97403714827071</v>
      </c>
      <c r="BP36" s="15">
        <f t="shared" si="27"/>
        <v>13.492998634201539</v>
      </c>
      <c r="BQ36" s="15">
        <f t="shared" si="27"/>
        <v>14.032718579569602</v>
      </c>
      <c r="BR36" s="15">
        <f t="shared" si="27"/>
        <v>14.594027322752387</v>
      </c>
      <c r="BS36" s="15">
        <f t="shared" si="27"/>
        <v>15.177788415662484</v>
      </c>
      <c r="BT36" s="15">
        <f t="shared" si="27"/>
        <v>15.784899952288983</v>
      </c>
      <c r="BU36" s="15">
        <f t="shared" si="27"/>
        <v>16.416295950380544</v>
      </c>
      <c r="BV36" s="15">
        <f t="shared" si="21"/>
        <v>17.072947788395766</v>
      </c>
      <c r="BW36" s="15">
        <f t="shared" si="21"/>
        <v>17.755865699931597</v>
      </c>
      <c r="BX36" s="15">
        <f t="shared" si="21"/>
        <v>18.46610032792886</v>
      </c>
      <c r="BY36" s="15">
        <f t="shared" si="21"/>
        <v>19.204744341046016</v>
      </c>
      <c r="BZ36" s="15">
        <f t="shared" si="21"/>
        <v>19.972934114687856</v>
      </c>
      <c r="CA36" s="15">
        <f t="shared" si="21"/>
        <v>20.771851479275369</v>
      </c>
      <c r="CB36" s="15">
        <f t="shared" si="21"/>
        <v>21.602725538446386</v>
      </c>
      <c r="CC36" s="15">
        <f t="shared" si="21"/>
        <v>22.466834559984243</v>
      </c>
      <c r="CD36" s="15">
        <f t="shared" si="21"/>
        <v>23.365507942383612</v>
      </c>
      <c r="CE36" s="15">
        <f t="shared" si="21"/>
        <v>24.300128260078957</v>
      </c>
      <c r="CF36" s="15">
        <f t="shared" si="21"/>
        <v>25.272133390482114</v>
      </c>
      <c r="CG36" s="15">
        <f t="shared" si="21"/>
        <v>26.2830187261014</v>
      </c>
      <c r="CH36" s="15">
        <f t="shared" si="21"/>
        <v>27.334339475145455</v>
      </c>
      <c r="CI36" s="15">
        <f t="shared" si="21"/>
        <v>28.427713054151276</v>
      </c>
      <c r="CJ36" s="15">
        <f t="shared" si="21"/>
        <v>29.564821576317328</v>
      </c>
      <c r="CK36" s="15">
        <f t="shared" si="21"/>
        <v>30.747414439370022</v>
      </c>
      <c r="CL36" s="15">
        <f t="shared" si="28"/>
        <v>31.977311016944824</v>
      </c>
      <c r="CM36" s="15">
        <f t="shared" si="28"/>
        <v>33.256403457622618</v>
      </c>
      <c r="CN36" s="15">
        <f t="shared" si="28"/>
        <v>34.586659595927522</v>
      </c>
      <c r="CO36" s="15">
        <f t="shared" si="28"/>
        <v>35.970125979764624</v>
      </c>
      <c r="CP36" s="15">
        <f t="shared" si="28"/>
        <v>37.408931018955208</v>
      </c>
      <c r="CQ36" s="15">
        <f t="shared" si="28"/>
        <v>38.905288259713416</v>
      </c>
      <c r="CR36" s="15">
        <f t="shared" si="28"/>
        <v>40.461499790101954</v>
      </c>
      <c r="CS36" s="15">
        <f t="shared" si="28"/>
        <v>42.07995978170603</v>
      </c>
      <c r="CT36" s="15">
        <f t="shared" si="28"/>
        <v>43.763158172974272</v>
      </c>
      <c r="CU36" s="15">
        <f t="shared" si="28"/>
        <v>45.513684499893245</v>
      </c>
      <c r="CV36" s="15">
        <f t="shared" si="28"/>
        <v>47.334231879888975</v>
      </c>
      <c r="CW36" s="15">
        <f t="shared" si="28"/>
        <v>49.227601155084535</v>
      </c>
      <c r="CX36" s="15">
        <f t="shared" si="28"/>
        <v>51.196705201287919</v>
      </c>
      <c r="CY36" s="15">
        <f t="shared" si="28"/>
        <v>53.244573409339438</v>
      </c>
      <c r="CZ36" s="15">
        <f t="shared" si="28"/>
        <v>55.374356345713018</v>
      </c>
      <c r="DA36" s="15">
        <f t="shared" si="28"/>
        <v>57.58933059954154</v>
      </c>
      <c r="DB36" s="15">
        <f t="shared" si="22"/>
        <v>59.892903823523206</v>
      </c>
      <c r="DC36" s="15">
        <f t="shared" si="22"/>
        <v>62.288619976464133</v>
      </c>
      <c r="DD36" s="15">
        <f t="shared" si="22"/>
        <v>64.780164775522707</v>
      </c>
      <c r="DE36" s="15">
        <f t="shared" si="22"/>
        <v>67.371371366543613</v>
      </c>
      <c r="DF36" s="15">
        <f t="shared" si="22"/>
        <v>70.066226221205355</v>
      </c>
      <c r="DG36" s="15">
        <f t="shared" si="22"/>
        <v>72.868875270053564</v>
      </c>
      <c r="DH36" s="15">
        <f t="shared" si="22"/>
        <v>75.783630280855704</v>
      </c>
      <c r="DI36" s="15">
        <f t="shared" si="22"/>
        <v>78.814975492089928</v>
      </c>
      <c r="DJ36" s="15">
        <f t="shared" si="22"/>
        <v>81.967574511773535</v>
      </c>
      <c r="DK36" s="15">
        <f t="shared" si="22"/>
        <v>85.246277492244474</v>
      </c>
      <c r="DL36" s="15">
        <f t="shared" si="22"/>
        <v>88.656128591934262</v>
      </c>
      <c r="DM36" s="15">
        <f t="shared" si="22"/>
        <v>92.20237373561163</v>
      </c>
      <c r="DN36" s="15">
        <f t="shared" si="22"/>
        <v>95.890468685036097</v>
      </c>
      <c r="DO36" s="15">
        <f t="shared" si="22"/>
        <v>99.726087432437538</v>
      </c>
      <c r="DP36" s="15">
        <f t="shared" si="22"/>
        <v>103.71513092973504</v>
      </c>
      <c r="DQ36" s="15">
        <f t="shared" si="22"/>
        <v>107.86373616692444</v>
      </c>
      <c r="DR36" s="15">
        <f t="shared" si="29"/>
        <v>112.17828561360142</v>
      </c>
      <c r="DS36" s="15">
        <f t="shared" si="29"/>
        <v>116.66541703814548</v>
      </c>
      <c r="DT36" s="15">
        <f t="shared" si="29"/>
        <v>121.3320337196713</v>
      </c>
      <c r="DU36" s="15">
        <f t="shared" si="29"/>
        <v>126.18531506845815</v>
      </c>
      <c r="DV36" s="15">
        <f t="shared" si="29"/>
        <v>131.23272767119647</v>
      </c>
      <c r="DW36" s="15">
        <f t="shared" si="29"/>
        <v>136.48203677804435</v>
      </c>
      <c r="DX36" s="15">
        <f t="shared" si="29"/>
        <v>141.94131824916613</v>
      </c>
      <c r="DY36" s="15">
        <f t="shared" si="29"/>
        <v>147.61897097913277</v>
      </c>
      <c r="DZ36" s="15">
        <f t="shared" si="29"/>
        <v>153.52372981829808</v>
      </c>
      <c r="EA36" s="15">
        <f t="shared" si="29"/>
        <v>159.66467901103002</v>
      </c>
      <c r="EB36" s="15">
        <f t="shared" si="29"/>
        <v>166.05126617147121</v>
      </c>
      <c r="EC36" s="15">
        <f t="shared" si="29"/>
        <v>172.69331681833006</v>
      </c>
      <c r="ED36" s="15">
        <f t="shared" si="29"/>
        <v>179.60104949106326</v>
      </c>
      <c r="EE36" s="15">
        <f t="shared" si="29"/>
        <v>186.78509147070579</v>
      </c>
      <c r="EF36" s="15">
        <f t="shared" si="29"/>
        <v>194.25649512953404</v>
      </c>
      <c r="EG36" s="15">
        <f t="shared" si="29"/>
        <v>202.02675493471543</v>
      </c>
      <c r="EH36" s="15">
        <f t="shared" si="23"/>
        <v>210.10782513210404</v>
      </c>
      <c r="EI36" s="15">
        <f t="shared" si="23"/>
        <v>218.51213813738821</v>
      </c>
      <c r="EJ36" s="15">
        <f t="shared" si="23"/>
        <v>227.25262366288374</v>
      </c>
      <c r="EK36" s="15">
        <f t="shared" si="23"/>
        <v>236.3427286093991</v>
      </c>
      <c r="EL36" s="15">
        <f t="shared" si="23"/>
        <v>245.79643775377508</v>
      </c>
      <c r="EM36" s="15">
        <f t="shared" si="23"/>
        <v>255.62829526392611</v>
      </c>
      <c r="EN36" s="15">
        <f t="shared" si="23"/>
        <v>265.85342707448314</v>
      </c>
      <c r="EO36" s="15">
        <f t="shared" si="23"/>
        <v>276.48756415746249</v>
      </c>
      <c r="EP36" s="15">
        <f t="shared" si="23"/>
        <v>287.54706672376102</v>
      </c>
      <c r="EQ36" s="15">
        <f t="shared" si="23"/>
        <v>299.04894939271145</v>
      </c>
      <c r="ER36" s="15">
        <f t="shared" si="23"/>
        <v>311.01090736841991</v>
      </c>
      <c r="ES36" s="15">
        <f t="shared" si="23"/>
        <v>323.45134366315671</v>
      </c>
      <c r="ET36" s="15">
        <f t="shared" si="23"/>
        <v>336.389397409683</v>
      </c>
      <c r="EU36" s="15">
        <f t="shared" si="23"/>
        <v>349.84497330607036</v>
      </c>
      <c r="EV36" s="15">
        <f t="shared" si="23"/>
        <v>363.8387722383132</v>
      </c>
      <c r="EW36" s="15">
        <f t="shared" si="23"/>
        <v>378.39232312784571</v>
      </c>
      <c r="EX36" s="15">
        <f t="shared" si="30"/>
        <v>393.52801605295957</v>
      </c>
      <c r="EY36" s="15">
        <f t="shared" si="30"/>
        <v>409.26913669507798</v>
      </c>
      <c r="EZ36" s="15">
        <f t="shared" si="30"/>
        <v>425.63990216288113</v>
      </c>
      <c r="FA36" s="15">
        <f t="shared" si="30"/>
        <v>442.66549824939636</v>
      </c>
      <c r="FB36" s="15">
        <f t="shared" si="30"/>
        <v>460.37211817937225</v>
      </c>
      <c r="FC36" s="15">
        <f t="shared" si="30"/>
        <v>478.78700290654717</v>
      </c>
      <c r="FD36" s="15">
        <f t="shared" si="30"/>
        <v>497.93848302280907</v>
      </c>
      <c r="FE36" s="15">
        <f t="shared" si="30"/>
        <v>517.85602234372141</v>
      </c>
      <c r="FF36" s="15">
        <f t="shared" si="30"/>
        <v>538.57026323747027</v>
      </c>
      <c r="FG36" s="15">
        <f t="shared" si="30"/>
        <v>560.11307376696914</v>
      </c>
      <c r="FH36" s="15">
        <f t="shared" si="30"/>
        <v>582.51759671764796</v>
      </c>
      <c r="FI36" s="15">
        <f t="shared" si="30"/>
        <v>605.81830058635387</v>
      </c>
      <c r="FJ36" s="15">
        <f t="shared" si="30"/>
        <v>630.05103260980809</v>
      </c>
      <c r="FK36" s="15">
        <f t="shared" si="30"/>
        <v>655.2530739142004</v>
      </c>
      <c r="FL36" s="15">
        <f t="shared" si="30"/>
        <v>681.46319687076846</v>
      </c>
      <c r="FM36" s="15">
        <f t="shared" si="30"/>
        <v>708.7217247455992</v>
      </c>
      <c r="FN36" s="15">
        <f t="shared" si="24"/>
        <v>737.07059373542324</v>
      </c>
      <c r="FO36" s="15">
        <f t="shared" si="24"/>
        <v>766.55341748484022</v>
      </c>
      <c r="FP36" s="15">
        <f t="shared" si="24"/>
        <v>797.21555418423384</v>
      </c>
      <c r="FQ36" s="15">
        <f t="shared" si="24"/>
        <v>829.1041763516032</v>
      </c>
      <c r="FR36" s="15">
        <f t="shared" si="24"/>
        <v>862.26834340566734</v>
      </c>
      <c r="FS36" s="15">
        <f t="shared" si="24"/>
        <v>896.75907714189407</v>
      </c>
      <c r="FT36" s="15">
        <f t="shared" si="24"/>
        <v>932.62944022756983</v>
      </c>
      <c r="FU36" s="15">
        <f t="shared" si="24"/>
        <v>969.9346178366726</v>
      </c>
      <c r="FV36" s="15">
        <f t="shared" si="24"/>
        <v>1008.7320025501396</v>
      </c>
      <c r="FW36" s="15">
        <f t="shared" si="24"/>
        <v>1049.0812826521451</v>
      </c>
      <c r="FX36" s="15">
        <f t="shared" si="24"/>
        <v>1091.0445339582309</v>
      </c>
      <c r="FY36" s="15">
        <f t="shared" si="24"/>
        <v>1134.6863153165602</v>
      </c>
      <c r="FZ36" s="15">
        <f t="shared" si="24"/>
        <v>1180.0737679292226</v>
      </c>
      <c r="GA36" s="15">
        <f t="shared" si="24"/>
        <v>1227.2767186463916</v>
      </c>
      <c r="GB36" s="15">
        <f t="shared" si="24"/>
        <v>1276.3677873922472</v>
      </c>
      <c r="GC36" s="15">
        <f t="shared" si="24"/>
        <v>1327.4224988879371</v>
      </c>
      <c r="GD36" s="15">
        <f t="shared" si="31"/>
        <v>1380.5193988434546</v>
      </c>
      <c r="GE36" s="15">
        <f t="shared" si="31"/>
        <v>1435.7401747971928</v>
      </c>
      <c r="GF36" s="15">
        <f t="shared" si="31"/>
        <v>1493.1697817890806</v>
      </c>
      <c r="GG36" s="15">
        <f t="shared" si="31"/>
        <v>1552.896573060644</v>
      </c>
      <c r="GH36" s="15">
        <f t="shared" si="31"/>
        <v>1615.0124359830697</v>
      </c>
      <c r="GI36" s="15">
        <f t="shared" si="31"/>
        <v>1679.6129334223926</v>
      </c>
      <c r="GJ36" s="15">
        <f t="shared" si="31"/>
        <v>1746.7974507592885</v>
      </c>
      <c r="GK36" s="15">
        <f t="shared" si="31"/>
        <v>1816.66934878966</v>
      </c>
      <c r="GL36" s="15">
        <f t="shared" si="31"/>
        <v>1889.3361227412465</v>
      </c>
      <c r="GM36" s="15">
        <f t="shared" si="31"/>
        <v>1964.9095676508964</v>
      </c>
      <c r="GN36" s="15">
        <f t="shared" si="31"/>
        <v>2043.5059503569323</v>
      </c>
      <c r="GO36" s="15">
        <f t="shared" si="31"/>
        <v>2125.2461883712099</v>
      </c>
      <c r="GP36" s="15">
        <f t="shared" si="31"/>
        <v>2210.2560359060585</v>
      </c>
      <c r="GQ36" s="15">
        <f t="shared" si="31"/>
        <v>2298.6662773423009</v>
      </c>
      <c r="GR36" s="15">
        <f t="shared" si="31"/>
        <v>2390.6129284359931</v>
      </c>
      <c r="GS36" s="15">
        <f t="shared" si="31"/>
        <v>2486.237445573433</v>
      </c>
      <c r="GT36" s="15">
        <f t="shared" si="25"/>
        <v>2585.6869433963702</v>
      </c>
      <c r="GU36" s="15">
        <f t="shared" si="25"/>
        <v>2689.1144211322253</v>
      </c>
      <c r="GV36" s="15">
        <f t="shared" si="25"/>
        <v>2796.6789979775144</v>
      </c>
      <c r="GW36" s="15">
        <f t="shared" si="25"/>
        <v>2908.5461578966151</v>
      </c>
      <c r="GX36" s="15">
        <f t="shared" si="25"/>
        <v>3024.8880042124797</v>
      </c>
      <c r="GY36" s="15">
        <f t="shared" si="25"/>
        <v>3145.883524380979</v>
      </c>
      <c r="GZ36" s="15">
        <f t="shared" si="25"/>
        <v>3271.7188653562184</v>
      </c>
      <c r="HA36" s="15">
        <f t="shared" si="25"/>
        <v>3402.5876199704671</v>
      </c>
      <c r="HB36" s="15">
        <f t="shared" si="25"/>
        <v>3538.691124769286</v>
      </c>
      <c r="HC36" s="15">
        <f t="shared" si="25"/>
        <v>3680.2387697600575</v>
      </c>
      <c r="HD36" s="15">
        <f t="shared" si="25"/>
        <v>3827.4483205504598</v>
      </c>
      <c r="HE36" s="15">
        <f t="shared" si="25"/>
        <v>3980.5462533724785</v>
      </c>
      <c r="HF36" s="15">
        <f t="shared" si="25"/>
        <v>4139.7681035073774</v>
      </c>
      <c r="HG36" s="15">
        <f t="shared" si="25"/>
        <v>4305.358827647673</v>
      </c>
      <c r="HH36" s="15">
        <f t="shared" si="25"/>
        <v>4477.5731807535803</v>
      </c>
    </row>
    <row r="37" spans="1:216" ht="15" x14ac:dyDescent="0.25">
      <c r="A37" s="37"/>
      <c r="B37" s="37"/>
      <c r="C37" s="5"/>
      <c r="D37" s="5"/>
      <c r="E37" s="8"/>
      <c r="F37" s="8"/>
      <c r="G37" s="55"/>
      <c r="H37" s="57"/>
      <c r="I37" s="57"/>
      <c r="J37" s="57"/>
      <c r="K37" s="57"/>
      <c r="L37" s="57"/>
      <c r="M37" s="57"/>
      <c r="N37" s="56"/>
      <c r="P37" s="24"/>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row>
    <row r="38" spans="1:216" ht="15" x14ac:dyDescent="0.25">
      <c r="A38" s="37">
        <f>IF(C38=0,"N/A",MAX($A$13:A37)+1)</f>
        <v>25</v>
      </c>
      <c r="B38" s="37"/>
      <c r="C38" s="16" t="s">
        <v>2</v>
      </c>
      <c r="D38" s="16"/>
      <c r="E38" s="10">
        <f t="shared" ref="E38:N38" si="34">AVERAGE(E13:E36)</f>
        <v>64.634444444444469</v>
      </c>
      <c r="F38" s="10">
        <f t="shared" si="34"/>
        <v>2.2029166666666669</v>
      </c>
      <c r="G38" s="58">
        <f t="shared" si="34"/>
        <v>5.7873611111111112E-2</v>
      </c>
      <c r="H38" s="58">
        <f t="shared" si="34"/>
        <v>5.4894675925925923E-2</v>
      </c>
      <c r="I38" s="58">
        <f t="shared" si="34"/>
        <v>5.1915740740740741E-2</v>
      </c>
      <c r="J38" s="58">
        <f t="shared" si="34"/>
        <v>4.8936805555555553E-2</v>
      </c>
      <c r="K38" s="58">
        <f t="shared" si="34"/>
        <v>4.5957870370370378E-2</v>
      </c>
      <c r="L38" s="58">
        <f t="shared" si="34"/>
        <v>4.2978935185185176E-2</v>
      </c>
      <c r="M38" s="58">
        <f t="shared" si="34"/>
        <v>4.0000000000000015E-2</v>
      </c>
      <c r="N38" s="56">
        <f t="shared" si="34"/>
        <v>7.9888974047354011E-2</v>
      </c>
      <c r="P38" s="24"/>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row>
    <row r="39" spans="1:216" ht="15" x14ac:dyDescent="0.25">
      <c r="A39" s="37">
        <f>IF(C39=0,"N/A",MAX($A$13:A38)+1)</f>
        <v>26</v>
      </c>
      <c r="B39" s="37"/>
      <c r="C39" s="16" t="s">
        <v>3</v>
      </c>
      <c r="D39" s="16"/>
      <c r="E39" s="10"/>
      <c r="F39" s="10"/>
      <c r="G39" s="56"/>
      <c r="H39" s="56"/>
      <c r="I39" s="56"/>
      <c r="J39" s="56"/>
      <c r="K39" s="56"/>
      <c r="L39" s="56"/>
      <c r="M39" s="56"/>
      <c r="N39" s="56">
        <f>MEDIAN(N13:N36)</f>
        <v>7.9202507566073388E-2</v>
      </c>
      <c r="P39" s="24"/>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row>
    <row r="40" spans="1:216" x14ac:dyDescent="0.2">
      <c r="C40" s="5"/>
      <c r="D40" s="5"/>
      <c r="E40" s="8"/>
      <c r="F40" s="8"/>
      <c r="G40" s="9"/>
    </row>
    <row r="41" spans="1:216" x14ac:dyDescent="0.2">
      <c r="B41" s="17"/>
      <c r="C41" s="23"/>
      <c r="D41" s="3"/>
    </row>
    <row r="42" spans="1:216" x14ac:dyDescent="0.2">
      <c r="B42" s="1" t="s">
        <v>1199</v>
      </c>
      <c r="D42" s="3"/>
    </row>
    <row r="43" spans="1:216" x14ac:dyDescent="0.2">
      <c r="B43" s="38">
        <v>1</v>
      </c>
      <c r="C43" s="76" t="s">
        <v>1204</v>
      </c>
    </row>
    <row r="44" spans="1:216" x14ac:dyDescent="0.2">
      <c r="B44" s="38">
        <v>2</v>
      </c>
      <c r="C44" s="61" t="s">
        <v>1192</v>
      </c>
    </row>
    <row r="45" spans="1:216" x14ac:dyDescent="0.2">
      <c r="B45" s="11"/>
      <c r="C45" s="4"/>
    </row>
    <row r="48" spans="1:216" x14ac:dyDescent="0.2">
      <c r="A48" s="11"/>
      <c r="B48" s="11"/>
      <c r="C48" s="4"/>
      <c r="E48" s="11"/>
      <c r="F48" s="11"/>
      <c r="G48" s="11"/>
      <c r="H48" s="11"/>
      <c r="I48" s="11"/>
      <c r="N48" s="11"/>
    </row>
    <row r="58" spans="5:8" x14ac:dyDescent="0.2">
      <c r="H58" s="21"/>
    </row>
    <row r="59" spans="5:8" x14ac:dyDescent="0.2">
      <c r="E59" s="20"/>
      <c r="H59" s="22"/>
    </row>
  </sheetData>
  <mergeCells count="5">
    <mergeCell ref="A1:N1"/>
    <mergeCell ref="A4:N4"/>
    <mergeCell ref="A5:N5"/>
    <mergeCell ref="H9:L9"/>
    <mergeCell ref="C10:D10"/>
  </mergeCells>
  <printOptions horizontalCentered="1"/>
  <pageMargins left="0.7" right="0.7" top="1" bottom="0.75" header="0.55000000000000004" footer="0.51"/>
  <pageSetup scale="64" orientation="landscape" r:id="rId1"/>
  <headerFooter>
    <oddHeader xml:space="preserve">&amp;R&amp;16Exhibit MPG-23
Page 3 of 3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4.25"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dimension ref="A2:F2"/>
  <sheetViews>
    <sheetView workbookViewId="0"/>
  </sheetViews>
  <sheetFormatPr defaultRowHeight="14.25" x14ac:dyDescent="0.2"/>
  <sheetData>
    <row r="2" spans="1:6" x14ac:dyDescent="0.2">
      <c r="A2" s="46" t="s">
        <v>621</v>
      </c>
      <c r="B2">
        <v>130500</v>
      </c>
      <c r="C2">
        <v>3</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K230"/>
  <sheetViews>
    <sheetView workbookViewId="0"/>
  </sheetViews>
  <sheetFormatPr defaultRowHeight="14.25" x14ac:dyDescent="0.2"/>
  <cols>
    <col min="2" max="2" width="64.375" style="19" bestFit="1" customWidth="1"/>
    <col min="3" max="3" width="14.875" style="19" bestFit="1" customWidth="1"/>
    <col min="4" max="4" width="6.875" style="19" bestFit="1" customWidth="1"/>
    <col min="5" max="5" width="22.375" style="19" bestFit="1" customWidth="1"/>
    <col min="6" max="6" width="9.125" style="19" bestFit="1" customWidth="1"/>
    <col min="7" max="7" width="27" style="19" bestFit="1" customWidth="1"/>
    <col min="8" max="8" width="23" style="19" bestFit="1" customWidth="1"/>
    <col min="9" max="9" width="33.875" style="19" bestFit="1" customWidth="1"/>
    <col min="10" max="10" width="26.25" style="19" bestFit="1" customWidth="1"/>
    <col min="11" max="11" width="8.75" style="19"/>
  </cols>
  <sheetData>
    <row r="1" spans="1:11" x14ac:dyDescent="0.2">
      <c r="B1" s="59" t="s">
        <v>635</v>
      </c>
      <c r="C1"/>
      <c r="D1" s="59"/>
      <c r="E1"/>
      <c r="F1"/>
      <c r="G1"/>
      <c r="H1"/>
      <c r="I1"/>
      <c r="J1"/>
      <c r="K1"/>
    </row>
    <row r="2" spans="1:11" x14ac:dyDescent="0.2">
      <c r="A2">
        <f>COUNTA(B9:B1048576)</f>
        <v>197</v>
      </c>
      <c r="B2" s="46" t="s">
        <v>352</v>
      </c>
      <c r="C2"/>
      <c r="D2" s="59"/>
      <c r="E2"/>
      <c r="F2"/>
      <c r="G2"/>
      <c r="H2"/>
      <c r="I2"/>
      <c r="J2"/>
      <c r="K2"/>
    </row>
    <row r="3" spans="1:11" x14ac:dyDescent="0.2">
      <c r="A3" s="48" t="s">
        <v>622</v>
      </c>
      <c r="B3"/>
      <c r="C3"/>
      <c r="D3" s="59"/>
      <c r="E3"/>
      <c r="F3"/>
      <c r="G3"/>
      <c r="H3"/>
      <c r="I3"/>
      <c r="J3"/>
      <c r="K3"/>
    </row>
    <row r="4" spans="1:11" x14ac:dyDescent="0.2">
      <c r="B4" s="40" t="str">
        <f>[2]!SNLQUERY("ENERGYCOMPANIES",$D$6:$J$6)</f>
        <v>SNLQuery</v>
      </c>
      <c r="C4" s="40"/>
      <c r="D4" s="40"/>
      <c r="E4" s="40"/>
      <c r="F4" s="40"/>
      <c r="G4" s="40"/>
      <c r="H4" s="40"/>
      <c r="I4" s="40"/>
      <c r="J4" s="40"/>
      <c r="K4"/>
    </row>
    <row r="5" spans="1:11" x14ac:dyDescent="0.2">
      <c r="B5" s="40" t="s">
        <v>362</v>
      </c>
      <c r="C5" s="65" t="s">
        <v>363</v>
      </c>
      <c r="D5" s="66" t="str">
        <f>[2]!SNLLabel(1,131166,"","","Options:Curr=USD,Mag=SNLstandard,ConvMethod=SNLrecommended")</f>
        <v xml:space="preserve">Ticker </v>
      </c>
      <c r="E5" s="66" t="str">
        <f>[2]!SNLLabel(1,139474,"","","Options:Curr=USD,Mag=SNLstandard,ConvMethod=SNLrecommended")</f>
        <v xml:space="preserve">Trading Symbol &amp; Exchange </v>
      </c>
      <c r="F5" s="66" t="str">
        <f>[2]!SNLLabel(1,131165,"","","Options:Curr=USD,Mag=SNLstandard,ConvMethod=SNLrecommended")</f>
        <v xml:space="preserve">Exchange </v>
      </c>
      <c r="G5" s="65" t="str">
        <f>[2]!SNLLabel(1,$G$6,$G$7,$G$8,"Options:Curr=,Mag=,ConvMethod=")</f>
        <v xml:space="preserve">Company Name, Short </v>
      </c>
      <c r="H5" s="65" t="str">
        <f>[2]!SNLLabel(1,$H$6,$H$7,$H$8,"Options:Curr=,Mag=,ConvMethod=")</f>
        <v xml:space="preserve">Company Name, Abbreviated </v>
      </c>
      <c r="I5" s="65" t="str">
        <f>[2]!SNLLabel(1,$I$6,$I$7,$I$8,"Options:Curr=,Mag=,ConvMethod=")</f>
        <v xml:space="preserve">Parent Company Name </v>
      </c>
      <c r="J5" s="65" t="str">
        <f>[2]!SNLLabel(1,$J$6,$J$7,$J$8,"Options:Curr=,Mag=,ConvMethod=")</f>
        <v xml:space="preserve">Ultimate Parent Company Name </v>
      </c>
      <c r="K5"/>
    </row>
    <row r="6" spans="1:11" x14ac:dyDescent="0.2">
      <c r="A6" s="45"/>
      <c r="B6" s="40"/>
      <c r="C6" s="65"/>
      <c r="D6" s="67">
        <v>131166</v>
      </c>
      <c r="E6" s="67">
        <v>139474</v>
      </c>
      <c r="F6" s="67">
        <v>131165</v>
      </c>
      <c r="G6" s="65">
        <v>131160</v>
      </c>
      <c r="H6" s="65">
        <v>131159</v>
      </c>
      <c r="I6" s="65">
        <v>131263</v>
      </c>
      <c r="J6" s="65">
        <v>131264</v>
      </c>
      <c r="K6"/>
    </row>
    <row r="7" spans="1:11" x14ac:dyDescent="0.2">
      <c r="B7" s="41"/>
      <c r="C7" s="41"/>
      <c r="D7" s="41"/>
      <c r="E7" s="41"/>
      <c r="F7" s="41"/>
      <c r="G7" s="41"/>
      <c r="H7" s="41"/>
      <c r="I7" s="41"/>
      <c r="J7" s="41"/>
      <c r="K7"/>
    </row>
    <row r="8" spans="1:11" x14ac:dyDescent="0.2">
      <c r="B8" s="41"/>
      <c r="C8" s="41"/>
      <c r="D8" s="41"/>
      <c r="E8" s="41"/>
      <c r="F8" s="41"/>
      <c r="G8" s="41"/>
      <c r="H8" s="41"/>
      <c r="I8" s="41"/>
      <c r="J8" s="41"/>
      <c r="K8"/>
    </row>
    <row r="9" spans="1:11" x14ac:dyDescent="0.2">
      <c r="A9" s="12" t="str">
        <f>D9</f>
        <v>AEIS</v>
      </c>
      <c r="B9" s="44" t="s">
        <v>957</v>
      </c>
      <c r="C9" s="47">
        <v>4306705</v>
      </c>
      <c r="D9" s="62" t="s">
        <v>958</v>
      </c>
      <c r="E9" s="44" t="s">
        <v>959</v>
      </c>
      <c r="F9" s="68" t="s">
        <v>92</v>
      </c>
      <c r="G9" s="44" t="s">
        <v>960</v>
      </c>
      <c r="H9" s="44" t="s">
        <v>961</v>
      </c>
      <c r="I9" s="44"/>
      <c r="J9" s="44"/>
    </row>
    <row r="10" spans="1:11" x14ac:dyDescent="0.2">
      <c r="A10" s="12" t="str">
        <f t="shared" ref="A10:A73" si="0">D10</f>
        <v>AES</v>
      </c>
      <c r="B10" s="44" t="s">
        <v>86</v>
      </c>
      <c r="C10" s="47">
        <v>4055465</v>
      </c>
      <c r="D10" s="62" t="s">
        <v>87</v>
      </c>
      <c r="E10" s="44" t="s">
        <v>716</v>
      </c>
      <c r="F10" s="68" t="s">
        <v>85</v>
      </c>
      <c r="G10" s="44" t="s">
        <v>88</v>
      </c>
      <c r="H10" s="44" t="s">
        <v>89</v>
      </c>
      <c r="I10" s="44"/>
      <c r="J10" s="44"/>
    </row>
    <row r="11" spans="1:11" x14ac:dyDescent="0.2">
      <c r="A11" s="12" t="str">
        <f t="shared" si="0"/>
        <v>AQN</v>
      </c>
      <c r="B11" s="44" t="s">
        <v>696</v>
      </c>
      <c r="C11" s="47">
        <v>4142273</v>
      </c>
      <c r="D11" s="62" t="s">
        <v>898</v>
      </c>
      <c r="E11" s="44" t="s">
        <v>718</v>
      </c>
      <c r="F11" s="68" t="s">
        <v>717</v>
      </c>
      <c r="G11" s="44" t="s">
        <v>899</v>
      </c>
      <c r="H11" s="44" t="s">
        <v>900</v>
      </c>
      <c r="I11" s="44"/>
      <c r="J11" s="44"/>
    </row>
    <row r="12" spans="1:11" x14ac:dyDescent="0.2">
      <c r="A12" s="12" t="str">
        <f t="shared" si="0"/>
        <v>ALE</v>
      </c>
      <c r="B12" s="44" t="s">
        <v>38</v>
      </c>
      <c r="C12" s="47">
        <v>4022309</v>
      </c>
      <c r="D12" s="62" t="s">
        <v>29</v>
      </c>
      <c r="E12" s="44" t="s">
        <v>719</v>
      </c>
      <c r="F12" s="68" t="s">
        <v>85</v>
      </c>
      <c r="G12" s="44" t="s">
        <v>90</v>
      </c>
      <c r="H12" s="44" t="s">
        <v>91</v>
      </c>
      <c r="I12" s="44"/>
      <c r="J12" s="44"/>
    </row>
    <row r="13" spans="1:11" x14ac:dyDescent="0.2">
      <c r="A13" s="12" t="str">
        <f t="shared" si="0"/>
        <v>ARLP</v>
      </c>
      <c r="B13" s="44" t="s">
        <v>93</v>
      </c>
      <c r="C13" s="47">
        <v>4098794</v>
      </c>
      <c r="D13" s="62" t="s">
        <v>94</v>
      </c>
      <c r="E13" s="44" t="s">
        <v>720</v>
      </c>
      <c r="F13" s="68" t="s">
        <v>92</v>
      </c>
      <c r="G13" s="44" t="s">
        <v>95</v>
      </c>
      <c r="H13" s="44" t="s">
        <v>96</v>
      </c>
      <c r="I13" s="44"/>
      <c r="J13" s="44"/>
    </row>
    <row r="14" spans="1:11" x14ac:dyDescent="0.2">
      <c r="A14" s="12" t="str">
        <f t="shared" si="0"/>
        <v>LNT</v>
      </c>
      <c r="B14" s="44" t="s">
        <v>39</v>
      </c>
      <c r="C14" s="47">
        <v>4057038</v>
      </c>
      <c r="D14" s="62" t="s">
        <v>30</v>
      </c>
      <c r="E14" s="44" t="s">
        <v>721</v>
      </c>
      <c r="F14" s="68" t="s">
        <v>92</v>
      </c>
      <c r="G14" s="44" t="s">
        <v>97</v>
      </c>
      <c r="H14" s="44" t="s">
        <v>97</v>
      </c>
      <c r="I14" s="44"/>
      <c r="J14" s="44"/>
    </row>
    <row r="15" spans="1:11" x14ac:dyDescent="0.2">
      <c r="A15" s="12" t="str">
        <f t="shared" si="0"/>
        <v>ALA</v>
      </c>
      <c r="B15" s="44" t="s">
        <v>697</v>
      </c>
      <c r="C15" s="47">
        <v>4135391</v>
      </c>
      <c r="D15" s="62" t="s">
        <v>901</v>
      </c>
      <c r="E15" s="44" t="s">
        <v>722</v>
      </c>
      <c r="F15" s="68" t="s">
        <v>717</v>
      </c>
      <c r="G15" s="44" t="s">
        <v>902</v>
      </c>
      <c r="H15" s="44" t="s">
        <v>902</v>
      </c>
      <c r="I15" s="44"/>
      <c r="J15" s="44"/>
    </row>
    <row r="16" spans="1:11" x14ac:dyDescent="0.2">
      <c r="A16" s="12" t="str">
        <f t="shared" si="0"/>
        <v>AXY</v>
      </c>
      <c r="B16" s="44" t="s">
        <v>698</v>
      </c>
      <c r="C16" s="47">
        <v>4222898</v>
      </c>
      <c r="D16" s="62" t="s">
        <v>903</v>
      </c>
      <c r="E16" s="44" t="s">
        <v>723</v>
      </c>
      <c r="F16" s="68" t="s">
        <v>717</v>
      </c>
      <c r="G16" s="44" t="s">
        <v>904</v>
      </c>
      <c r="H16" s="44" t="s">
        <v>904</v>
      </c>
      <c r="I16" s="44" t="s">
        <v>707</v>
      </c>
      <c r="J16" s="44" t="s">
        <v>707</v>
      </c>
    </row>
    <row r="17" spans="1:10" x14ac:dyDescent="0.2">
      <c r="A17" s="12" t="str">
        <f t="shared" si="0"/>
        <v>AEE</v>
      </c>
      <c r="B17" s="44" t="s">
        <v>65</v>
      </c>
      <c r="C17" s="47">
        <v>4007308</v>
      </c>
      <c r="D17" s="62" t="s">
        <v>64</v>
      </c>
      <c r="E17" s="44" t="s">
        <v>724</v>
      </c>
      <c r="F17" s="68" t="s">
        <v>85</v>
      </c>
      <c r="G17" s="44" t="s">
        <v>98</v>
      </c>
      <c r="H17" s="44" t="s">
        <v>99</v>
      </c>
      <c r="I17" s="44"/>
      <c r="J17" s="44"/>
    </row>
    <row r="18" spans="1:10" x14ac:dyDescent="0.2">
      <c r="A18" s="12" t="str">
        <f t="shared" si="0"/>
        <v>AEP</v>
      </c>
      <c r="B18" s="44" t="s">
        <v>23</v>
      </c>
      <c r="C18" s="47">
        <v>4006321</v>
      </c>
      <c r="D18" s="62" t="s">
        <v>24</v>
      </c>
      <c r="E18" s="44" t="s">
        <v>725</v>
      </c>
      <c r="F18" s="68" t="s">
        <v>85</v>
      </c>
      <c r="G18" s="44" t="s">
        <v>100</v>
      </c>
      <c r="H18" s="44" t="s">
        <v>24</v>
      </c>
      <c r="I18" s="44"/>
      <c r="J18" s="44"/>
    </row>
    <row r="19" spans="1:10" x14ac:dyDescent="0.2">
      <c r="A19" s="12" t="str">
        <f t="shared" si="0"/>
        <v>AMID</v>
      </c>
      <c r="B19" s="44" t="s">
        <v>101</v>
      </c>
      <c r="C19" s="47">
        <v>4245306</v>
      </c>
      <c r="D19" s="62" t="s">
        <v>102</v>
      </c>
      <c r="E19" s="44" t="s">
        <v>726</v>
      </c>
      <c r="F19" s="68" t="s">
        <v>85</v>
      </c>
      <c r="G19" s="44" t="s">
        <v>103</v>
      </c>
      <c r="H19" s="44" t="s">
        <v>104</v>
      </c>
      <c r="I19" s="44"/>
      <c r="J19" s="44"/>
    </row>
    <row r="20" spans="1:10" x14ac:dyDescent="0.2">
      <c r="A20" s="12" t="str">
        <f t="shared" si="0"/>
        <v>AMSC</v>
      </c>
      <c r="B20" s="44" t="s">
        <v>962</v>
      </c>
      <c r="C20" s="47">
        <v>4991374</v>
      </c>
      <c r="D20" s="62" t="s">
        <v>963</v>
      </c>
      <c r="E20" s="44" t="s">
        <v>964</v>
      </c>
      <c r="F20" s="68" t="s">
        <v>92</v>
      </c>
      <c r="G20" s="44" t="s">
        <v>965</v>
      </c>
      <c r="H20" s="44" t="s">
        <v>966</v>
      </c>
      <c r="I20" s="44"/>
      <c r="J20" s="44"/>
    </row>
    <row r="21" spans="1:10" x14ac:dyDescent="0.2">
      <c r="A21" s="12" t="str">
        <f t="shared" si="0"/>
        <v>APU</v>
      </c>
      <c r="B21" s="44" t="s">
        <v>105</v>
      </c>
      <c r="C21" s="47">
        <v>4082899</v>
      </c>
      <c r="D21" s="62" t="s">
        <v>106</v>
      </c>
      <c r="E21" s="44" t="s">
        <v>727</v>
      </c>
      <c r="F21" s="68" t="s">
        <v>85</v>
      </c>
      <c r="G21" s="44" t="s">
        <v>107</v>
      </c>
      <c r="H21" s="44" t="s">
        <v>108</v>
      </c>
      <c r="I21" s="44"/>
      <c r="J21" s="44"/>
    </row>
    <row r="22" spans="1:10" x14ac:dyDescent="0.2">
      <c r="A22" s="12" t="str">
        <f t="shared" si="0"/>
        <v>ASYS</v>
      </c>
      <c r="B22" s="44" t="s">
        <v>967</v>
      </c>
      <c r="C22" s="47">
        <v>4963960</v>
      </c>
      <c r="D22" s="62" t="s">
        <v>968</v>
      </c>
      <c r="E22" s="44" t="s">
        <v>969</v>
      </c>
      <c r="F22" s="68" t="s">
        <v>92</v>
      </c>
      <c r="G22" s="44" t="s">
        <v>970</v>
      </c>
      <c r="H22" s="44" t="s">
        <v>971</v>
      </c>
      <c r="I22" s="44"/>
      <c r="J22" s="44"/>
    </row>
    <row r="23" spans="1:10" x14ac:dyDescent="0.2">
      <c r="A23" s="12" t="str">
        <f t="shared" si="0"/>
        <v>ANDX</v>
      </c>
      <c r="B23" s="44" t="s">
        <v>972</v>
      </c>
      <c r="C23" s="47">
        <v>4329770</v>
      </c>
      <c r="D23" s="62" t="s">
        <v>973</v>
      </c>
      <c r="E23" s="44" t="s">
        <v>974</v>
      </c>
      <c r="F23" s="68" t="s">
        <v>85</v>
      </c>
      <c r="G23" s="44" t="s">
        <v>972</v>
      </c>
      <c r="H23" s="44" t="s">
        <v>975</v>
      </c>
      <c r="I23" s="44" t="s">
        <v>976</v>
      </c>
      <c r="J23" s="44" t="s">
        <v>977</v>
      </c>
    </row>
    <row r="24" spans="1:10" x14ac:dyDescent="0.2">
      <c r="A24" s="12" t="str">
        <f t="shared" si="0"/>
        <v>AM</v>
      </c>
      <c r="B24" s="44" t="s">
        <v>978</v>
      </c>
      <c r="C24" s="47">
        <v>4909522</v>
      </c>
      <c r="D24" s="62" t="s">
        <v>365</v>
      </c>
      <c r="E24" s="44" t="s">
        <v>728</v>
      </c>
      <c r="F24" s="68" t="s">
        <v>85</v>
      </c>
      <c r="G24" s="44" t="s">
        <v>979</v>
      </c>
      <c r="H24" s="44" t="s">
        <v>366</v>
      </c>
      <c r="I24" s="44"/>
      <c r="J24" s="44"/>
    </row>
    <row r="25" spans="1:10" x14ac:dyDescent="0.2">
      <c r="A25" s="12" t="str">
        <f t="shared" si="0"/>
        <v>AM</v>
      </c>
      <c r="B25" s="44" t="s">
        <v>364</v>
      </c>
      <c r="C25" s="47">
        <v>4431274</v>
      </c>
      <c r="D25" s="62" t="s">
        <v>365</v>
      </c>
      <c r="E25" s="44" t="s">
        <v>728</v>
      </c>
      <c r="F25" s="68" t="s">
        <v>85</v>
      </c>
      <c r="G25" s="44" t="s">
        <v>364</v>
      </c>
      <c r="H25" s="44" t="s">
        <v>366</v>
      </c>
      <c r="I25" s="44" t="s">
        <v>978</v>
      </c>
      <c r="J25" s="44" t="s">
        <v>978</v>
      </c>
    </row>
    <row r="26" spans="1:10" x14ac:dyDescent="0.2">
      <c r="A26" s="12" t="str">
        <f t="shared" si="0"/>
        <v>ARCH</v>
      </c>
      <c r="B26" s="44" t="s">
        <v>659</v>
      </c>
      <c r="C26" s="47">
        <v>4098789</v>
      </c>
      <c r="D26" s="62" t="s">
        <v>660</v>
      </c>
      <c r="E26" s="44" t="s">
        <v>729</v>
      </c>
      <c r="F26" s="68" t="s">
        <v>85</v>
      </c>
      <c r="G26" s="44" t="s">
        <v>661</v>
      </c>
      <c r="H26" s="44" t="s">
        <v>662</v>
      </c>
      <c r="I26" s="44"/>
      <c r="J26" s="44"/>
    </row>
    <row r="27" spans="1:10" x14ac:dyDescent="0.2">
      <c r="A27" s="12" t="str">
        <f t="shared" si="0"/>
        <v>AROC</v>
      </c>
      <c r="B27" s="44" t="s">
        <v>636</v>
      </c>
      <c r="C27" s="47">
        <v>4121009</v>
      </c>
      <c r="D27" s="62" t="s">
        <v>637</v>
      </c>
      <c r="E27" s="44" t="s">
        <v>730</v>
      </c>
      <c r="F27" s="68" t="s">
        <v>85</v>
      </c>
      <c r="G27" s="44" t="s">
        <v>638</v>
      </c>
      <c r="H27" s="44" t="s">
        <v>638</v>
      </c>
      <c r="I27" s="44"/>
      <c r="J27" s="44"/>
    </row>
    <row r="28" spans="1:10" x14ac:dyDescent="0.2">
      <c r="A28" s="12" t="str">
        <f t="shared" si="0"/>
        <v>ACO.X</v>
      </c>
      <c r="B28" s="44" t="s">
        <v>699</v>
      </c>
      <c r="C28" s="47">
        <v>4086899</v>
      </c>
      <c r="D28" s="62" t="s">
        <v>905</v>
      </c>
      <c r="E28" s="44" t="s">
        <v>731</v>
      </c>
      <c r="F28" s="68" t="s">
        <v>717</v>
      </c>
      <c r="G28" s="44" t="s">
        <v>906</v>
      </c>
      <c r="H28" s="44" t="s">
        <v>907</v>
      </c>
      <c r="I28" s="44"/>
      <c r="J28" s="44"/>
    </row>
    <row r="29" spans="1:10" x14ac:dyDescent="0.2">
      <c r="A29" s="12" t="str">
        <f t="shared" si="0"/>
        <v>ATP</v>
      </c>
      <c r="B29" s="44" t="s">
        <v>700</v>
      </c>
      <c r="C29" s="47">
        <v>4098671</v>
      </c>
      <c r="D29" s="62" t="s">
        <v>908</v>
      </c>
      <c r="E29" s="44" t="s">
        <v>732</v>
      </c>
      <c r="F29" s="68" t="s">
        <v>717</v>
      </c>
      <c r="G29" s="44" t="s">
        <v>909</v>
      </c>
      <c r="H29" s="44" t="s">
        <v>910</v>
      </c>
      <c r="I29" s="44"/>
      <c r="J29" s="44"/>
    </row>
    <row r="30" spans="1:10" x14ac:dyDescent="0.2">
      <c r="A30" s="12" t="str">
        <f t="shared" si="0"/>
        <v>ATO</v>
      </c>
      <c r="B30" s="44" t="s">
        <v>109</v>
      </c>
      <c r="C30" s="47">
        <v>4057157</v>
      </c>
      <c r="D30" s="62" t="s">
        <v>110</v>
      </c>
      <c r="E30" s="44" t="s">
        <v>733</v>
      </c>
      <c r="F30" s="68" t="s">
        <v>85</v>
      </c>
      <c r="G30" s="44" t="s">
        <v>111</v>
      </c>
      <c r="H30" s="44" t="s">
        <v>112</v>
      </c>
      <c r="I30" s="44"/>
      <c r="J30" s="44"/>
    </row>
    <row r="31" spans="1:10" x14ac:dyDescent="0.2">
      <c r="A31" s="12" t="str">
        <f t="shared" si="0"/>
        <v>AGR</v>
      </c>
      <c r="B31" s="44" t="s">
        <v>639</v>
      </c>
      <c r="C31" s="47">
        <v>4057045</v>
      </c>
      <c r="D31" s="62" t="s">
        <v>640</v>
      </c>
      <c r="E31" s="44" t="s">
        <v>734</v>
      </c>
      <c r="F31" s="68" t="s">
        <v>85</v>
      </c>
      <c r="G31" s="44" t="s">
        <v>641</v>
      </c>
      <c r="H31" s="44" t="s">
        <v>642</v>
      </c>
      <c r="I31" s="44" t="s">
        <v>643</v>
      </c>
      <c r="J31" s="44" t="s">
        <v>643</v>
      </c>
    </row>
    <row r="32" spans="1:10" x14ac:dyDescent="0.2">
      <c r="A32" s="12" t="str">
        <f t="shared" si="0"/>
        <v>AVA</v>
      </c>
      <c r="B32" s="44" t="s">
        <v>67</v>
      </c>
      <c r="C32" s="47">
        <v>4057075</v>
      </c>
      <c r="D32" s="62" t="s">
        <v>66</v>
      </c>
      <c r="E32" s="44" t="s">
        <v>735</v>
      </c>
      <c r="F32" s="68" t="s">
        <v>85</v>
      </c>
      <c r="G32" s="44" t="s">
        <v>113</v>
      </c>
      <c r="H32" s="44" t="s">
        <v>114</v>
      </c>
      <c r="I32" s="44"/>
      <c r="J32" s="44"/>
    </row>
    <row r="33" spans="1:10" x14ac:dyDescent="0.2">
      <c r="A33" s="12" t="str">
        <f t="shared" si="0"/>
        <v>BKH</v>
      </c>
      <c r="B33" s="44" t="s">
        <v>45</v>
      </c>
      <c r="C33" s="47">
        <v>4010420</v>
      </c>
      <c r="D33" s="62" t="s">
        <v>44</v>
      </c>
      <c r="E33" s="44" t="s">
        <v>736</v>
      </c>
      <c r="F33" s="68" t="s">
        <v>85</v>
      </c>
      <c r="G33" s="44" t="s">
        <v>115</v>
      </c>
      <c r="H33" s="44" t="s">
        <v>115</v>
      </c>
      <c r="I33" s="44"/>
      <c r="J33" s="44"/>
    </row>
    <row r="34" spans="1:10" x14ac:dyDescent="0.2">
      <c r="A34" s="12" t="str">
        <f t="shared" si="0"/>
        <v>BKEP</v>
      </c>
      <c r="B34" s="44" t="s">
        <v>116</v>
      </c>
      <c r="C34" s="47">
        <v>4155779</v>
      </c>
      <c r="D34" s="62" t="s">
        <v>117</v>
      </c>
      <c r="E34" s="44" t="s">
        <v>737</v>
      </c>
      <c r="F34" s="68" t="s">
        <v>92</v>
      </c>
      <c r="G34" s="44" t="s">
        <v>118</v>
      </c>
      <c r="H34" s="44" t="s">
        <v>119</v>
      </c>
      <c r="I34" s="44"/>
      <c r="J34" s="44"/>
    </row>
    <row r="35" spans="1:10" x14ac:dyDescent="0.2">
      <c r="A35" s="12" t="str">
        <f t="shared" si="0"/>
        <v>BWP</v>
      </c>
      <c r="B35" s="44" t="s">
        <v>120</v>
      </c>
      <c r="C35" s="47">
        <v>4104629</v>
      </c>
      <c r="D35" s="62" t="s">
        <v>121</v>
      </c>
      <c r="E35" s="44" t="s">
        <v>738</v>
      </c>
      <c r="F35" s="68" t="s">
        <v>85</v>
      </c>
      <c r="G35" s="44" t="s">
        <v>122</v>
      </c>
      <c r="H35" s="44" t="s">
        <v>123</v>
      </c>
      <c r="I35" s="44" t="s">
        <v>980</v>
      </c>
      <c r="J35" s="44" t="s">
        <v>981</v>
      </c>
    </row>
    <row r="36" spans="1:10" x14ac:dyDescent="0.2">
      <c r="A36" s="12" t="str">
        <f t="shared" si="0"/>
        <v>BLX</v>
      </c>
      <c r="B36" s="44" t="s">
        <v>701</v>
      </c>
      <c r="C36" s="47">
        <v>4082886</v>
      </c>
      <c r="D36" s="62" t="s">
        <v>911</v>
      </c>
      <c r="E36" s="44" t="s">
        <v>739</v>
      </c>
      <c r="F36" s="68" t="s">
        <v>717</v>
      </c>
      <c r="G36" s="44" t="s">
        <v>701</v>
      </c>
      <c r="H36" s="44" t="s">
        <v>912</v>
      </c>
      <c r="I36" s="44"/>
      <c r="J36" s="44"/>
    </row>
    <row r="37" spans="1:10" x14ac:dyDescent="0.2">
      <c r="A37" s="12" t="str">
        <f t="shared" si="0"/>
        <v>BPMP</v>
      </c>
      <c r="B37" s="44" t="s">
        <v>982</v>
      </c>
      <c r="C37" s="47">
        <v>8235766</v>
      </c>
      <c r="D37" s="62" t="s">
        <v>983</v>
      </c>
      <c r="E37" s="44" t="s">
        <v>984</v>
      </c>
      <c r="F37" s="68" t="s">
        <v>85</v>
      </c>
      <c r="G37" s="44" t="s">
        <v>982</v>
      </c>
      <c r="H37" s="44" t="s">
        <v>985</v>
      </c>
      <c r="I37" s="44" t="s">
        <v>986</v>
      </c>
      <c r="J37" s="44" t="s">
        <v>987</v>
      </c>
    </row>
    <row r="38" spans="1:10" x14ac:dyDescent="0.2">
      <c r="A38" s="12" t="str">
        <f t="shared" si="0"/>
        <v>BWEN</v>
      </c>
      <c r="B38" s="44" t="s">
        <v>988</v>
      </c>
      <c r="C38" s="47">
        <v>4235589</v>
      </c>
      <c r="D38" s="62" t="s">
        <v>663</v>
      </c>
      <c r="E38" s="44" t="s">
        <v>740</v>
      </c>
      <c r="F38" s="68" t="s">
        <v>92</v>
      </c>
      <c r="G38" s="44" t="s">
        <v>988</v>
      </c>
      <c r="H38" s="44" t="s">
        <v>664</v>
      </c>
      <c r="I38" s="44"/>
      <c r="J38" s="44"/>
    </row>
    <row r="39" spans="1:10" x14ac:dyDescent="0.2">
      <c r="A39" s="12" t="str">
        <f t="shared" si="0"/>
        <v>BEP.UN</v>
      </c>
      <c r="B39" s="44" t="s">
        <v>702</v>
      </c>
      <c r="C39" s="47">
        <v>4304864</v>
      </c>
      <c r="D39" s="62" t="s">
        <v>913</v>
      </c>
      <c r="E39" s="44" t="s">
        <v>741</v>
      </c>
      <c r="F39" s="68" t="s">
        <v>717</v>
      </c>
      <c r="G39" s="44" t="s">
        <v>914</v>
      </c>
      <c r="H39" s="44" t="s">
        <v>915</v>
      </c>
      <c r="I39" s="44" t="s">
        <v>916</v>
      </c>
      <c r="J39" s="44" t="s">
        <v>916</v>
      </c>
    </row>
    <row r="40" spans="1:10" x14ac:dyDescent="0.2">
      <c r="A40" s="12" t="str">
        <f t="shared" si="0"/>
        <v>BPL</v>
      </c>
      <c r="B40" s="44" t="s">
        <v>124</v>
      </c>
      <c r="C40" s="47">
        <v>4157383</v>
      </c>
      <c r="D40" s="62" t="s">
        <v>125</v>
      </c>
      <c r="E40" s="44" t="s">
        <v>742</v>
      </c>
      <c r="F40" s="68" t="s">
        <v>85</v>
      </c>
      <c r="G40" s="44" t="s">
        <v>126</v>
      </c>
      <c r="H40" s="44" t="s">
        <v>127</v>
      </c>
      <c r="I40" s="44"/>
      <c r="J40" s="44"/>
    </row>
    <row r="41" spans="1:10" x14ac:dyDescent="0.2">
      <c r="A41" s="12" t="str">
        <f t="shared" si="0"/>
        <v>CLMT</v>
      </c>
      <c r="B41" s="44" t="s">
        <v>128</v>
      </c>
      <c r="C41" s="47">
        <v>4109349</v>
      </c>
      <c r="D41" s="62" t="s">
        <v>129</v>
      </c>
      <c r="E41" s="44" t="s">
        <v>743</v>
      </c>
      <c r="F41" s="68" t="s">
        <v>92</v>
      </c>
      <c r="G41" s="44" t="s">
        <v>130</v>
      </c>
      <c r="H41" s="44" t="s">
        <v>131</v>
      </c>
      <c r="I41" s="44"/>
      <c r="J41" s="44"/>
    </row>
    <row r="42" spans="1:10" x14ac:dyDescent="0.2">
      <c r="A42" s="12" t="str">
        <f t="shared" si="0"/>
        <v>CSIQ</v>
      </c>
      <c r="B42" s="44" t="s">
        <v>665</v>
      </c>
      <c r="C42" s="47">
        <v>4246977</v>
      </c>
      <c r="D42" s="62" t="s">
        <v>666</v>
      </c>
      <c r="E42" s="44" t="s">
        <v>744</v>
      </c>
      <c r="F42" s="68" t="s">
        <v>92</v>
      </c>
      <c r="G42" s="44" t="s">
        <v>667</v>
      </c>
      <c r="H42" s="44" t="s">
        <v>668</v>
      </c>
      <c r="I42" s="44"/>
      <c r="J42" s="44"/>
    </row>
    <row r="43" spans="1:10" x14ac:dyDescent="0.2">
      <c r="A43" s="12" t="str">
        <f t="shared" si="0"/>
        <v>CU</v>
      </c>
      <c r="B43" s="44" t="s">
        <v>703</v>
      </c>
      <c r="C43" s="47">
        <v>4142320</v>
      </c>
      <c r="D43" s="62" t="s">
        <v>917</v>
      </c>
      <c r="E43" s="44" t="s">
        <v>745</v>
      </c>
      <c r="F43" s="68" t="s">
        <v>717</v>
      </c>
      <c r="G43" s="44" t="s">
        <v>918</v>
      </c>
      <c r="H43" s="44" t="s">
        <v>919</v>
      </c>
      <c r="I43" s="44" t="s">
        <v>699</v>
      </c>
      <c r="J43" s="44" t="s">
        <v>699</v>
      </c>
    </row>
    <row r="44" spans="1:10" x14ac:dyDescent="0.2">
      <c r="A44" s="12" t="str">
        <f t="shared" si="0"/>
        <v>CPX</v>
      </c>
      <c r="B44" s="44" t="s">
        <v>704</v>
      </c>
      <c r="C44" s="47">
        <v>4237697</v>
      </c>
      <c r="D44" s="62" t="s">
        <v>920</v>
      </c>
      <c r="E44" s="44" t="s">
        <v>746</v>
      </c>
      <c r="F44" s="68" t="s">
        <v>717</v>
      </c>
      <c r="G44" s="44" t="s">
        <v>921</v>
      </c>
      <c r="H44" s="44" t="s">
        <v>922</v>
      </c>
      <c r="I44" s="44"/>
      <c r="J44" s="44"/>
    </row>
    <row r="45" spans="1:10" x14ac:dyDescent="0.2">
      <c r="A45" s="12" t="str">
        <f t="shared" si="0"/>
        <v>CPST</v>
      </c>
      <c r="B45" s="44" t="s">
        <v>989</v>
      </c>
      <c r="C45" s="47">
        <v>4103085</v>
      </c>
      <c r="D45" s="62" t="s">
        <v>990</v>
      </c>
      <c r="E45" s="44" t="s">
        <v>991</v>
      </c>
      <c r="F45" s="68" t="s">
        <v>92</v>
      </c>
      <c r="G45" s="44" t="s">
        <v>989</v>
      </c>
      <c r="H45" s="44" t="s">
        <v>992</v>
      </c>
      <c r="I45" s="44"/>
      <c r="J45" s="44"/>
    </row>
    <row r="46" spans="1:10" x14ac:dyDescent="0.2">
      <c r="A46" s="12" t="str">
        <f t="shared" si="0"/>
        <v>CNP</v>
      </c>
      <c r="B46" s="44" t="s">
        <v>47</v>
      </c>
      <c r="C46" s="47">
        <v>4074390</v>
      </c>
      <c r="D46" s="62" t="s">
        <v>46</v>
      </c>
      <c r="E46" s="44" t="s">
        <v>747</v>
      </c>
      <c r="F46" s="68" t="s">
        <v>85</v>
      </c>
      <c r="G46" s="44" t="s">
        <v>132</v>
      </c>
      <c r="H46" s="44" t="s">
        <v>133</v>
      </c>
      <c r="I46" s="44"/>
      <c r="J46" s="44"/>
    </row>
    <row r="47" spans="1:10" x14ac:dyDescent="0.2">
      <c r="A47" s="12" t="str">
        <f t="shared" si="0"/>
        <v>CPK</v>
      </c>
      <c r="B47" s="44" t="s">
        <v>134</v>
      </c>
      <c r="C47" s="47">
        <v>4057113</v>
      </c>
      <c r="D47" s="62" t="s">
        <v>135</v>
      </c>
      <c r="E47" s="44" t="s">
        <v>748</v>
      </c>
      <c r="F47" s="68" t="s">
        <v>85</v>
      </c>
      <c r="G47" s="44" t="s">
        <v>136</v>
      </c>
      <c r="H47" s="44" t="s">
        <v>137</v>
      </c>
      <c r="I47" s="44"/>
      <c r="J47" s="44"/>
    </row>
    <row r="48" spans="1:10" x14ac:dyDescent="0.2">
      <c r="A48" s="12" t="str">
        <f t="shared" si="0"/>
        <v>CWEN.A</v>
      </c>
      <c r="B48" s="44" t="s">
        <v>993</v>
      </c>
      <c r="C48" s="47">
        <v>4393379</v>
      </c>
      <c r="D48" s="62" t="s">
        <v>994</v>
      </c>
      <c r="E48" s="44" t="s">
        <v>995</v>
      </c>
      <c r="F48" s="68" t="s">
        <v>85</v>
      </c>
      <c r="G48" s="44" t="s">
        <v>996</v>
      </c>
      <c r="H48" s="44" t="s">
        <v>997</v>
      </c>
      <c r="I48" s="44" t="s">
        <v>998</v>
      </c>
      <c r="J48" s="44" t="s">
        <v>999</v>
      </c>
    </row>
    <row r="49" spans="1:10" x14ac:dyDescent="0.2">
      <c r="A49" s="12" t="str">
        <f t="shared" si="0"/>
        <v>CMS</v>
      </c>
      <c r="B49" s="44" t="s">
        <v>40</v>
      </c>
      <c r="C49" s="47">
        <v>4004172</v>
      </c>
      <c r="D49" s="62" t="s">
        <v>31</v>
      </c>
      <c r="E49" s="44" t="s">
        <v>749</v>
      </c>
      <c r="F49" s="68" t="s">
        <v>85</v>
      </c>
      <c r="G49" s="44" t="s">
        <v>138</v>
      </c>
      <c r="H49" s="44" t="s">
        <v>139</v>
      </c>
      <c r="I49" s="44"/>
      <c r="J49" s="44"/>
    </row>
    <row r="50" spans="1:10" x14ac:dyDescent="0.2">
      <c r="A50" s="12" t="str">
        <f t="shared" si="0"/>
        <v>CNXM</v>
      </c>
      <c r="B50" s="44" t="s">
        <v>1000</v>
      </c>
      <c r="C50" s="47">
        <v>4556587</v>
      </c>
      <c r="D50" s="62" t="s">
        <v>1001</v>
      </c>
      <c r="E50" s="44" t="s">
        <v>1002</v>
      </c>
      <c r="F50" s="68" t="s">
        <v>85</v>
      </c>
      <c r="G50" s="44" t="s">
        <v>1000</v>
      </c>
      <c r="H50" s="44" t="s">
        <v>1003</v>
      </c>
      <c r="I50" s="44"/>
      <c r="J50" s="44"/>
    </row>
    <row r="51" spans="1:10" x14ac:dyDescent="0.2">
      <c r="A51" s="12" t="str">
        <f t="shared" si="0"/>
        <v>CCR</v>
      </c>
      <c r="B51" s="44" t="s">
        <v>1004</v>
      </c>
      <c r="C51" s="47">
        <v>4584910</v>
      </c>
      <c r="D51" s="62" t="s">
        <v>1005</v>
      </c>
      <c r="E51" s="44" t="s">
        <v>1006</v>
      </c>
      <c r="F51" s="68" t="s">
        <v>85</v>
      </c>
      <c r="G51" s="44" t="s">
        <v>1004</v>
      </c>
      <c r="H51" s="44" t="s">
        <v>1007</v>
      </c>
      <c r="I51" s="44" t="s">
        <v>140</v>
      </c>
      <c r="J51" s="44" t="s">
        <v>140</v>
      </c>
    </row>
    <row r="52" spans="1:10" x14ac:dyDescent="0.2">
      <c r="A52" s="12" t="str">
        <f t="shared" si="0"/>
        <v>CEIX</v>
      </c>
      <c r="B52" s="44" t="s">
        <v>140</v>
      </c>
      <c r="C52" s="47">
        <v>8743250</v>
      </c>
      <c r="D52" s="62" t="s">
        <v>1008</v>
      </c>
      <c r="E52" s="44" t="s">
        <v>1009</v>
      </c>
      <c r="F52" s="68" t="s">
        <v>85</v>
      </c>
      <c r="G52" s="44" t="s">
        <v>1010</v>
      </c>
      <c r="H52" s="44" t="s">
        <v>141</v>
      </c>
      <c r="I52" s="44"/>
      <c r="J52" s="44"/>
    </row>
    <row r="53" spans="1:10" x14ac:dyDescent="0.2">
      <c r="A53" s="12" t="str">
        <f t="shared" si="0"/>
        <v>ED</v>
      </c>
      <c r="B53" s="44" t="s">
        <v>69</v>
      </c>
      <c r="C53" s="47">
        <v>4057041</v>
      </c>
      <c r="D53" s="62" t="s">
        <v>68</v>
      </c>
      <c r="E53" s="44" t="s">
        <v>750</v>
      </c>
      <c r="F53" s="68" t="s">
        <v>85</v>
      </c>
      <c r="G53" s="44" t="s">
        <v>142</v>
      </c>
      <c r="H53" s="44" t="s">
        <v>143</v>
      </c>
      <c r="I53" s="44"/>
      <c r="J53" s="44"/>
    </row>
    <row r="54" spans="1:10" x14ac:dyDescent="0.2">
      <c r="A54" s="12" t="str">
        <f t="shared" si="0"/>
        <v>CTRA</v>
      </c>
      <c r="B54" s="44" t="s">
        <v>1011</v>
      </c>
      <c r="C54" s="47">
        <v>4774297</v>
      </c>
      <c r="D54" s="62" t="s">
        <v>1012</v>
      </c>
      <c r="E54" s="44" t="s">
        <v>1013</v>
      </c>
      <c r="F54" s="68" t="s">
        <v>85</v>
      </c>
      <c r="G54" s="44" t="s">
        <v>1014</v>
      </c>
      <c r="H54" s="44" t="s">
        <v>1015</v>
      </c>
      <c r="I54" s="44"/>
      <c r="J54" s="44"/>
    </row>
    <row r="55" spans="1:10" x14ac:dyDescent="0.2">
      <c r="A55" s="12" t="str">
        <f t="shared" si="0"/>
        <v>CVA</v>
      </c>
      <c r="B55" s="44" t="s">
        <v>144</v>
      </c>
      <c r="C55" s="47">
        <v>103347</v>
      </c>
      <c r="D55" s="62" t="s">
        <v>145</v>
      </c>
      <c r="E55" s="44" t="s">
        <v>751</v>
      </c>
      <c r="F55" s="68" t="s">
        <v>85</v>
      </c>
      <c r="G55" s="44" t="s">
        <v>146</v>
      </c>
      <c r="H55" s="44" t="s">
        <v>147</v>
      </c>
      <c r="I55" s="44"/>
      <c r="J55" s="44"/>
    </row>
    <row r="56" spans="1:10" x14ac:dyDescent="0.2">
      <c r="A56" s="12" t="str">
        <f t="shared" si="0"/>
        <v>CEQP</v>
      </c>
      <c r="B56" s="44" t="s">
        <v>149</v>
      </c>
      <c r="C56" s="47">
        <v>4101945</v>
      </c>
      <c r="D56" s="62" t="s">
        <v>148</v>
      </c>
      <c r="E56" s="44" t="s">
        <v>752</v>
      </c>
      <c r="F56" s="68" t="s">
        <v>85</v>
      </c>
      <c r="G56" s="44" t="s">
        <v>149</v>
      </c>
      <c r="H56" s="44" t="s">
        <v>150</v>
      </c>
      <c r="I56" s="44"/>
      <c r="J56" s="44"/>
    </row>
    <row r="57" spans="1:10" x14ac:dyDescent="0.2">
      <c r="A57" s="12" t="str">
        <f t="shared" si="0"/>
        <v>CVRR</v>
      </c>
      <c r="B57" s="44" t="s">
        <v>367</v>
      </c>
      <c r="C57" s="47">
        <v>4426564</v>
      </c>
      <c r="D57" s="62" t="s">
        <v>368</v>
      </c>
      <c r="E57" s="44" t="s">
        <v>753</v>
      </c>
      <c r="F57" s="68" t="s">
        <v>85</v>
      </c>
      <c r="G57" s="44" t="s">
        <v>369</v>
      </c>
      <c r="H57" s="44" t="s">
        <v>370</v>
      </c>
      <c r="I57" s="44" t="s">
        <v>371</v>
      </c>
      <c r="J57" s="44" t="s">
        <v>1016</v>
      </c>
    </row>
    <row r="58" spans="1:10" x14ac:dyDescent="0.2">
      <c r="A58" s="12" t="str">
        <f t="shared" si="0"/>
        <v>DCP</v>
      </c>
      <c r="B58" s="44" t="s">
        <v>669</v>
      </c>
      <c r="C58" s="47">
        <v>4105307</v>
      </c>
      <c r="D58" s="62" t="s">
        <v>670</v>
      </c>
      <c r="E58" s="44" t="s">
        <v>754</v>
      </c>
      <c r="F58" s="68" t="s">
        <v>85</v>
      </c>
      <c r="G58" s="44" t="s">
        <v>671</v>
      </c>
      <c r="H58" s="44" t="s">
        <v>151</v>
      </c>
      <c r="I58" s="44"/>
      <c r="J58" s="44"/>
    </row>
    <row r="59" spans="1:10" x14ac:dyDescent="0.2">
      <c r="A59" s="12" t="str">
        <f t="shared" si="0"/>
        <v>D</v>
      </c>
      <c r="B59" s="44" t="s">
        <v>955</v>
      </c>
      <c r="C59" s="47">
        <v>4001616</v>
      </c>
      <c r="D59" s="62" t="s">
        <v>18</v>
      </c>
      <c r="E59" s="44" t="s">
        <v>755</v>
      </c>
      <c r="F59" s="68" t="s">
        <v>85</v>
      </c>
      <c r="G59" s="44" t="s">
        <v>1017</v>
      </c>
      <c r="H59" s="44" t="s">
        <v>1017</v>
      </c>
      <c r="I59" s="44"/>
      <c r="J59" s="44"/>
    </row>
    <row r="60" spans="1:10" x14ac:dyDescent="0.2">
      <c r="A60" s="12" t="str">
        <f t="shared" si="0"/>
        <v>DMLP</v>
      </c>
      <c r="B60" s="44" t="s">
        <v>152</v>
      </c>
      <c r="C60" s="47">
        <v>4166546</v>
      </c>
      <c r="D60" s="62" t="s">
        <v>153</v>
      </c>
      <c r="E60" s="44" t="s">
        <v>756</v>
      </c>
      <c r="F60" s="68" t="s">
        <v>92</v>
      </c>
      <c r="G60" s="44" t="s">
        <v>154</v>
      </c>
      <c r="H60" s="44" t="s">
        <v>155</v>
      </c>
      <c r="I60" s="44"/>
      <c r="J60" s="44"/>
    </row>
    <row r="61" spans="1:10" x14ac:dyDescent="0.2">
      <c r="A61" s="12" t="str">
        <f t="shared" si="0"/>
        <v>DTE</v>
      </c>
      <c r="B61" s="44" t="s">
        <v>41</v>
      </c>
      <c r="C61" s="47">
        <v>4057044</v>
      </c>
      <c r="D61" s="62" t="s">
        <v>32</v>
      </c>
      <c r="E61" s="44" t="s">
        <v>757</v>
      </c>
      <c r="F61" s="68" t="s">
        <v>85</v>
      </c>
      <c r="G61" s="44" t="s">
        <v>156</v>
      </c>
      <c r="H61" s="44" t="s">
        <v>157</v>
      </c>
      <c r="I61" s="44"/>
      <c r="J61" s="44"/>
    </row>
    <row r="62" spans="1:10" x14ac:dyDescent="0.2">
      <c r="A62" s="12" t="str">
        <f t="shared" si="0"/>
        <v>DUK</v>
      </c>
      <c r="B62" s="44" t="s">
        <v>49</v>
      </c>
      <c r="C62" s="47">
        <v>4121470</v>
      </c>
      <c r="D62" s="62" t="s">
        <v>48</v>
      </c>
      <c r="E62" s="44" t="s">
        <v>758</v>
      </c>
      <c r="F62" s="68" t="s">
        <v>85</v>
      </c>
      <c r="G62" s="44" t="s">
        <v>158</v>
      </c>
      <c r="H62" s="44" t="s">
        <v>159</v>
      </c>
      <c r="I62" s="44"/>
      <c r="J62" s="44"/>
    </row>
    <row r="63" spans="1:10" x14ac:dyDescent="0.2">
      <c r="A63" s="12" t="str">
        <f t="shared" si="0"/>
        <v>EIX</v>
      </c>
      <c r="B63" s="44" t="s">
        <v>71</v>
      </c>
      <c r="C63" s="47">
        <v>4056943</v>
      </c>
      <c r="D63" s="62" t="s">
        <v>70</v>
      </c>
      <c r="E63" s="44" t="s">
        <v>759</v>
      </c>
      <c r="F63" s="68" t="s">
        <v>85</v>
      </c>
      <c r="G63" s="44" t="s">
        <v>71</v>
      </c>
      <c r="H63" s="44" t="s">
        <v>160</v>
      </c>
      <c r="I63" s="44"/>
      <c r="J63" s="44"/>
    </row>
    <row r="64" spans="1:10" x14ac:dyDescent="0.2">
      <c r="A64" s="12" t="str">
        <f t="shared" si="0"/>
        <v>EE</v>
      </c>
      <c r="B64" s="44" t="s">
        <v>73</v>
      </c>
      <c r="C64" s="47">
        <v>4056994</v>
      </c>
      <c r="D64" s="62" t="s">
        <v>72</v>
      </c>
      <c r="E64" s="44" t="s">
        <v>760</v>
      </c>
      <c r="F64" s="68" t="s">
        <v>85</v>
      </c>
      <c r="G64" s="44" t="s">
        <v>161</v>
      </c>
      <c r="H64" s="44" t="s">
        <v>162</v>
      </c>
      <c r="I64" s="44"/>
      <c r="J64" s="44"/>
    </row>
    <row r="65" spans="1:10" x14ac:dyDescent="0.2">
      <c r="A65" s="12" t="str">
        <f t="shared" si="0"/>
        <v>EMA</v>
      </c>
      <c r="B65" s="44" t="s">
        <v>705</v>
      </c>
      <c r="C65" s="47">
        <v>4072693</v>
      </c>
      <c r="D65" s="62" t="s">
        <v>923</v>
      </c>
      <c r="E65" s="44" t="s">
        <v>761</v>
      </c>
      <c r="F65" s="68" t="s">
        <v>717</v>
      </c>
      <c r="G65" s="44" t="s">
        <v>924</v>
      </c>
      <c r="H65" s="44" t="s">
        <v>925</v>
      </c>
      <c r="I65" s="44"/>
      <c r="J65" s="44"/>
    </row>
    <row r="66" spans="1:10" x14ac:dyDescent="0.2">
      <c r="A66" s="12" t="str">
        <f t="shared" si="0"/>
        <v>ENBL</v>
      </c>
      <c r="B66" s="44" t="s">
        <v>372</v>
      </c>
      <c r="C66" s="47">
        <v>4082898</v>
      </c>
      <c r="D66" s="62" t="s">
        <v>373</v>
      </c>
      <c r="E66" s="44" t="s">
        <v>762</v>
      </c>
      <c r="F66" s="68" t="s">
        <v>85</v>
      </c>
      <c r="G66" s="44" t="s">
        <v>374</v>
      </c>
      <c r="H66" s="44" t="s">
        <v>375</v>
      </c>
      <c r="I66" s="44" t="s">
        <v>47</v>
      </c>
      <c r="J66" s="44" t="s">
        <v>47</v>
      </c>
    </row>
    <row r="67" spans="1:10" x14ac:dyDescent="0.2">
      <c r="A67" s="12" t="str">
        <f t="shared" si="0"/>
        <v>EEQ</v>
      </c>
      <c r="B67" s="44" t="s">
        <v>163</v>
      </c>
      <c r="C67" s="47">
        <v>4145832</v>
      </c>
      <c r="D67" s="62" t="s">
        <v>164</v>
      </c>
      <c r="E67" s="44" t="s">
        <v>763</v>
      </c>
      <c r="F67" s="68" t="s">
        <v>85</v>
      </c>
      <c r="G67" s="44" t="s">
        <v>165</v>
      </c>
      <c r="H67" s="44" t="s">
        <v>166</v>
      </c>
      <c r="I67" s="44" t="s">
        <v>682</v>
      </c>
      <c r="J67" s="44" t="s">
        <v>682</v>
      </c>
    </row>
    <row r="68" spans="1:10" x14ac:dyDescent="0.2">
      <c r="A68" s="12" t="str">
        <f t="shared" si="0"/>
        <v>EEP</v>
      </c>
      <c r="B68" s="44" t="s">
        <v>167</v>
      </c>
      <c r="C68" s="47">
        <v>4087739</v>
      </c>
      <c r="D68" s="62" t="s">
        <v>168</v>
      </c>
      <c r="E68" s="44" t="s">
        <v>764</v>
      </c>
      <c r="F68" s="68" t="s">
        <v>85</v>
      </c>
      <c r="G68" s="44" t="s">
        <v>169</v>
      </c>
      <c r="H68" s="44" t="s">
        <v>166</v>
      </c>
      <c r="I68" s="44" t="s">
        <v>682</v>
      </c>
      <c r="J68" s="44" t="s">
        <v>682</v>
      </c>
    </row>
    <row r="69" spans="1:10" x14ac:dyDescent="0.2">
      <c r="A69" s="12">
        <f t="shared" si="0"/>
        <v>0</v>
      </c>
      <c r="B69" s="44" t="s">
        <v>1018</v>
      </c>
      <c r="C69" s="47">
        <v>4097099</v>
      </c>
      <c r="D69" s="62"/>
      <c r="E69" s="44"/>
      <c r="F69" s="68" t="s">
        <v>717</v>
      </c>
      <c r="G69" s="44" t="s">
        <v>1019</v>
      </c>
      <c r="H69" s="44" t="s">
        <v>1020</v>
      </c>
      <c r="I69" s="44"/>
      <c r="J69" s="44"/>
    </row>
    <row r="70" spans="1:10" x14ac:dyDescent="0.2">
      <c r="A70" s="12" t="str">
        <f t="shared" si="0"/>
        <v>ENB</v>
      </c>
      <c r="B70" s="44" t="s">
        <v>682</v>
      </c>
      <c r="C70" s="47">
        <v>4089108</v>
      </c>
      <c r="D70" s="62" t="s">
        <v>926</v>
      </c>
      <c r="E70" s="44" t="s">
        <v>765</v>
      </c>
      <c r="F70" s="68" t="s">
        <v>717</v>
      </c>
      <c r="G70" s="44" t="s">
        <v>682</v>
      </c>
      <c r="H70" s="44" t="s">
        <v>927</v>
      </c>
      <c r="I70" s="44"/>
      <c r="J70" s="44"/>
    </row>
    <row r="71" spans="1:10" x14ac:dyDescent="0.2">
      <c r="A71" s="12" t="str">
        <f t="shared" si="0"/>
        <v>ET</v>
      </c>
      <c r="B71" s="44" t="s">
        <v>1021</v>
      </c>
      <c r="C71" s="47">
        <v>4111501</v>
      </c>
      <c r="D71" s="62" t="s">
        <v>1022</v>
      </c>
      <c r="E71" s="44" t="s">
        <v>1023</v>
      </c>
      <c r="F71" s="68" t="s">
        <v>85</v>
      </c>
      <c r="G71" s="44" t="s">
        <v>1021</v>
      </c>
      <c r="H71" s="44" t="s">
        <v>1021</v>
      </c>
      <c r="I71" s="44"/>
      <c r="J71" s="44"/>
    </row>
    <row r="72" spans="1:10" x14ac:dyDescent="0.2">
      <c r="A72" s="12" t="str">
        <f t="shared" si="0"/>
        <v>ENLK</v>
      </c>
      <c r="B72" s="44" t="s">
        <v>358</v>
      </c>
      <c r="C72" s="47">
        <v>4079844</v>
      </c>
      <c r="D72" s="62" t="s">
        <v>357</v>
      </c>
      <c r="E72" s="44" t="s">
        <v>766</v>
      </c>
      <c r="F72" s="68" t="s">
        <v>85</v>
      </c>
      <c r="G72" s="44" t="s">
        <v>358</v>
      </c>
      <c r="H72" s="44" t="s">
        <v>359</v>
      </c>
      <c r="I72" s="44" t="s">
        <v>356</v>
      </c>
      <c r="J72" s="44" t="s">
        <v>356</v>
      </c>
    </row>
    <row r="73" spans="1:10" x14ac:dyDescent="0.2">
      <c r="A73" s="12" t="str">
        <f t="shared" si="0"/>
        <v>ENLC</v>
      </c>
      <c r="B73" s="44" t="s">
        <v>356</v>
      </c>
      <c r="C73" s="47">
        <v>4435696</v>
      </c>
      <c r="D73" s="62" t="s">
        <v>376</v>
      </c>
      <c r="E73" s="44" t="s">
        <v>767</v>
      </c>
      <c r="F73" s="68" t="s">
        <v>85</v>
      </c>
      <c r="G73" s="44" t="s">
        <v>377</v>
      </c>
      <c r="H73" s="44" t="s">
        <v>359</v>
      </c>
      <c r="I73" s="44"/>
      <c r="J73" s="44"/>
    </row>
    <row r="74" spans="1:10" x14ac:dyDescent="0.2">
      <c r="A74" s="12" t="str">
        <f t="shared" ref="A74:A137" si="1">D74</f>
        <v>ENPH</v>
      </c>
      <c r="B74" s="44" t="s">
        <v>1024</v>
      </c>
      <c r="C74" s="47">
        <v>4990825</v>
      </c>
      <c r="D74" s="62" t="s">
        <v>1025</v>
      </c>
      <c r="E74" s="44" t="s">
        <v>1026</v>
      </c>
      <c r="F74" s="68" t="s">
        <v>92</v>
      </c>
      <c r="G74" s="44" t="s">
        <v>1027</v>
      </c>
      <c r="H74" s="44" t="s">
        <v>1028</v>
      </c>
      <c r="I74" s="44"/>
      <c r="J74" s="44"/>
    </row>
    <row r="75" spans="1:10" x14ac:dyDescent="0.2">
      <c r="A75" s="12" t="str">
        <f t="shared" si="1"/>
        <v>ETR</v>
      </c>
      <c r="B75" s="44" t="s">
        <v>51</v>
      </c>
      <c r="C75" s="47">
        <v>4007889</v>
      </c>
      <c r="D75" s="62" t="s">
        <v>50</v>
      </c>
      <c r="E75" s="44" t="s">
        <v>768</v>
      </c>
      <c r="F75" s="68" t="s">
        <v>85</v>
      </c>
      <c r="G75" s="44" t="s">
        <v>170</v>
      </c>
      <c r="H75" s="44" t="s">
        <v>171</v>
      </c>
      <c r="I75" s="44"/>
      <c r="J75" s="44"/>
    </row>
    <row r="76" spans="1:10" x14ac:dyDescent="0.2">
      <c r="A76" s="12" t="str">
        <f t="shared" si="1"/>
        <v>EPD</v>
      </c>
      <c r="B76" s="44" t="s">
        <v>172</v>
      </c>
      <c r="C76" s="47">
        <v>4059899</v>
      </c>
      <c r="D76" s="62" t="s">
        <v>173</v>
      </c>
      <c r="E76" s="44" t="s">
        <v>769</v>
      </c>
      <c r="F76" s="68" t="s">
        <v>85</v>
      </c>
      <c r="G76" s="44" t="s">
        <v>174</v>
      </c>
      <c r="H76" s="44" t="s">
        <v>175</v>
      </c>
      <c r="I76" s="44"/>
      <c r="J76" s="44"/>
    </row>
    <row r="77" spans="1:10" x14ac:dyDescent="0.2">
      <c r="A77" s="12" t="str">
        <f t="shared" si="1"/>
        <v>EQGP</v>
      </c>
      <c r="B77" s="44" t="s">
        <v>1029</v>
      </c>
      <c r="C77" s="47">
        <v>4579308</v>
      </c>
      <c r="D77" s="62" t="s">
        <v>626</v>
      </c>
      <c r="E77" s="44" t="s">
        <v>771</v>
      </c>
      <c r="F77" s="68" t="s">
        <v>85</v>
      </c>
      <c r="G77" s="44" t="s">
        <v>1030</v>
      </c>
      <c r="H77" s="44" t="s">
        <v>1030</v>
      </c>
      <c r="I77" s="44" t="s">
        <v>1031</v>
      </c>
      <c r="J77" s="44" t="s">
        <v>1031</v>
      </c>
    </row>
    <row r="78" spans="1:10" x14ac:dyDescent="0.2">
      <c r="A78" s="12" t="str">
        <f t="shared" si="1"/>
        <v>EQM</v>
      </c>
      <c r="B78" s="44" t="s">
        <v>1032</v>
      </c>
      <c r="C78" s="47">
        <v>4313534</v>
      </c>
      <c r="D78" s="62" t="s">
        <v>180</v>
      </c>
      <c r="E78" s="44" t="s">
        <v>772</v>
      </c>
      <c r="F78" s="68" t="s">
        <v>85</v>
      </c>
      <c r="G78" s="44" t="s">
        <v>1033</v>
      </c>
      <c r="H78" s="44" t="s">
        <v>1034</v>
      </c>
      <c r="I78" s="44"/>
      <c r="J78" s="44"/>
    </row>
    <row r="79" spans="1:10" x14ac:dyDescent="0.2">
      <c r="A79" s="12" t="str">
        <f t="shared" si="1"/>
        <v>EQT</v>
      </c>
      <c r="B79" s="44" t="s">
        <v>176</v>
      </c>
      <c r="C79" s="47">
        <v>4004341</v>
      </c>
      <c r="D79" s="62" t="s">
        <v>177</v>
      </c>
      <c r="E79" s="44" t="s">
        <v>770</v>
      </c>
      <c r="F79" s="68" t="s">
        <v>85</v>
      </c>
      <c r="G79" s="44" t="s">
        <v>178</v>
      </c>
      <c r="H79" s="44" t="s">
        <v>179</v>
      </c>
      <c r="I79" s="44"/>
      <c r="J79" s="44"/>
    </row>
    <row r="80" spans="1:10" x14ac:dyDescent="0.2">
      <c r="A80" s="12" t="str">
        <f t="shared" si="1"/>
        <v>EVRG</v>
      </c>
      <c r="B80" s="44" t="s">
        <v>1035</v>
      </c>
      <c r="C80" s="47">
        <v>8603803</v>
      </c>
      <c r="D80" s="62" t="s">
        <v>956</v>
      </c>
      <c r="E80" s="44" t="s">
        <v>1036</v>
      </c>
      <c r="F80" s="68" t="s">
        <v>85</v>
      </c>
      <c r="G80" s="44" t="s">
        <v>1035</v>
      </c>
      <c r="H80" s="44" t="s">
        <v>1035</v>
      </c>
      <c r="I80" s="44"/>
      <c r="J80" s="44"/>
    </row>
    <row r="81" spans="1:10" x14ac:dyDescent="0.2">
      <c r="A81" s="12" t="str">
        <f t="shared" si="1"/>
        <v>ES</v>
      </c>
      <c r="B81" s="44" t="s">
        <v>625</v>
      </c>
      <c r="C81" s="47">
        <v>4057052</v>
      </c>
      <c r="D81" s="62" t="s">
        <v>361</v>
      </c>
      <c r="E81" s="44" t="s">
        <v>773</v>
      </c>
      <c r="F81" s="68" t="s">
        <v>85</v>
      </c>
      <c r="G81" s="44" t="s">
        <v>625</v>
      </c>
      <c r="H81" s="44" t="s">
        <v>625</v>
      </c>
      <c r="I81" s="44"/>
      <c r="J81" s="44"/>
    </row>
    <row r="82" spans="1:10" x14ac:dyDescent="0.2">
      <c r="A82" s="12" t="str">
        <f t="shared" si="1"/>
        <v>EXC</v>
      </c>
      <c r="B82" s="44" t="s">
        <v>75</v>
      </c>
      <c r="C82" s="47">
        <v>4057056</v>
      </c>
      <c r="D82" s="62" t="s">
        <v>74</v>
      </c>
      <c r="E82" s="44" t="s">
        <v>774</v>
      </c>
      <c r="F82" s="68" t="s">
        <v>85</v>
      </c>
      <c r="G82" s="44" t="s">
        <v>181</v>
      </c>
      <c r="H82" s="44" t="s">
        <v>182</v>
      </c>
      <c r="I82" s="44"/>
      <c r="J82" s="44"/>
    </row>
    <row r="83" spans="1:10" x14ac:dyDescent="0.2">
      <c r="A83" s="12" t="str">
        <f t="shared" si="1"/>
        <v>FGP</v>
      </c>
      <c r="B83" s="44" t="s">
        <v>183</v>
      </c>
      <c r="C83" s="47">
        <v>4095422</v>
      </c>
      <c r="D83" s="62" t="s">
        <v>184</v>
      </c>
      <c r="E83" s="44" t="s">
        <v>775</v>
      </c>
      <c r="F83" s="68" t="s">
        <v>85</v>
      </c>
      <c r="G83" s="44" t="s">
        <v>185</v>
      </c>
      <c r="H83" s="44" t="s">
        <v>186</v>
      </c>
      <c r="I83" s="44"/>
      <c r="J83" s="44"/>
    </row>
    <row r="84" spans="1:10" x14ac:dyDescent="0.2">
      <c r="A84" s="12" t="str">
        <f t="shared" si="1"/>
        <v>FSLR</v>
      </c>
      <c r="B84" s="44" t="s">
        <v>644</v>
      </c>
      <c r="C84" s="47">
        <v>4211343</v>
      </c>
      <c r="D84" s="62" t="s">
        <v>645</v>
      </c>
      <c r="E84" s="44" t="s">
        <v>776</v>
      </c>
      <c r="F84" s="68" t="s">
        <v>92</v>
      </c>
      <c r="G84" s="44" t="s">
        <v>646</v>
      </c>
      <c r="H84" s="44" t="s">
        <v>647</v>
      </c>
      <c r="I84" s="44"/>
      <c r="J84" s="44"/>
    </row>
    <row r="85" spans="1:10" x14ac:dyDescent="0.2">
      <c r="A85" s="12" t="str">
        <f t="shared" si="1"/>
        <v>FE</v>
      </c>
      <c r="B85" s="44" t="s">
        <v>77</v>
      </c>
      <c r="C85" s="47">
        <v>4056944</v>
      </c>
      <c r="D85" s="62" t="s">
        <v>76</v>
      </c>
      <c r="E85" s="44" t="s">
        <v>777</v>
      </c>
      <c r="F85" s="68" t="s">
        <v>85</v>
      </c>
      <c r="G85" s="44" t="s">
        <v>77</v>
      </c>
      <c r="H85" s="44" t="s">
        <v>187</v>
      </c>
      <c r="I85" s="44"/>
      <c r="J85" s="44"/>
    </row>
    <row r="86" spans="1:10" x14ac:dyDescent="0.2">
      <c r="A86" s="12" t="str">
        <f t="shared" si="1"/>
        <v>FELP</v>
      </c>
      <c r="B86" s="44" t="s">
        <v>378</v>
      </c>
      <c r="C86" s="47">
        <v>4313108</v>
      </c>
      <c r="D86" s="62" t="s">
        <v>379</v>
      </c>
      <c r="E86" s="44" t="s">
        <v>778</v>
      </c>
      <c r="F86" s="68" t="s">
        <v>85</v>
      </c>
      <c r="G86" s="44" t="s">
        <v>378</v>
      </c>
      <c r="H86" s="44" t="s">
        <v>380</v>
      </c>
      <c r="I86" s="44" t="s">
        <v>624</v>
      </c>
      <c r="J86" s="44" t="s">
        <v>624</v>
      </c>
    </row>
    <row r="87" spans="1:10" x14ac:dyDescent="0.2">
      <c r="A87" s="12" t="str">
        <f t="shared" si="1"/>
        <v>FTS</v>
      </c>
      <c r="B87" s="44" t="s">
        <v>706</v>
      </c>
      <c r="C87" s="47">
        <v>4082871</v>
      </c>
      <c r="D87" s="62" t="s">
        <v>928</v>
      </c>
      <c r="E87" s="44" t="s">
        <v>779</v>
      </c>
      <c r="F87" s="68" t="s">
        <v>717</v>
      </c>
      <c r="G87" s="44" t="s">
        <v>706</v>
      </c>
      <c r="H87" s="44" t="s">
        <v>706</v>
      </c>
      <c r="I87" s="44"/>
      <c r="J87" s="44"/>
    </row>
    <row r="88" spans="1:10" x14ac:dyDescent="0.2">
      <c r="A88" s="12" t="str">
        <f t="shared" si="1"/>
        <v>GEL</v>
      </c>
      <c r="B88" s="44" t="s">
        <v>188</v>
      </c>
      <c r="C88" s="47">
        <v>4104850</v>
      </c>
      <c r="D88" s="62" t="s">
        <v>189</v>
      </c>
      <c r="E88" s="44" t="s">
        <v>780</v>
      </c>
      <c r="F88" s="68" t="s">
        <v>85</v>
      </c>
      <c r="G88" s="44" t="s">
        <v>190</v>
      </c>
      <c r="H88" s="44" t="s">
        <v>190</v>
      </c>
      <c r="I88" s="44"/>
      <c r="J88" s="44"/>
    </row>
    <row r="89" spans="1:10" x14ac:dyDescent="0.2">
      <c r="A89" s="12" t="str">
        <f t="shared" si="1"/>
        <v>GLP</v>
      </c>
      <c r="B89" s="44" t="s">
        <v>191</v>
      </c>
      <c r="C89" s="47">
        <v>4166549</v>
      </c>
      <c r="D89" s="62" t="s">
        <v>192</v>
      </c>
      <c r="E89" s="44" t="s">
        <v>781</v>
      </c>
      <c r="F89" s="68" t="s">
        <v>85</v>
      </c>
      <c r="G89" s="44" t="s">
        <v>191</v>
      </c>
      <c r="H89" s="44" t="s">
        <v>191</v>
      </c>
      <c r="I89" s="44"/>
      <c r="J89" s="44"/>
    </row>
    <row r="90" spans="1:10" x14ac:dyDescent="0.2">
      <c r="A90" s="12" t="str">
        <f t="shared" si="1"/>
        <v>GPP</v>
      </c>
      <c r="B90" s="44" t="s">
        <v>627</v>
      </c>
      <c r="C90" s="47">
        <v>4589646</v>
      </c>
      <c r="D90" s="62" t="s">
        <v>628</v>
      </c>
      <c r="E90" s="44" t="s">
        <v>782</v>
      </c>
      <c r="F90" s="68" t="s">
        <v>92</v>
      </c>
      <c r="G90" s="44" t="s">
        <v>627</v>
      </c>
      <c r="H90" s="44" t="s">
        <v>629</v>
      </c>
      <c r="I90" s="44" t="s">
        <v>648</v>
      </c>
      <c r="J90" s="44" t="s">
        <v>648</v>
      </c>
    </row>
    <row r="91" spans="1:10" x14ac:dyDescent="0.2">
      <c r="A91" s="12" t="str">
        <f t="shared" si="1"/>
        <v>HNRG</v>
      </c>
      <c r="B91" s="44" t="s">
        <v>193</v>
      </c>
      <c r="C91" s="47">
        <v>4187964</v>
      </c>
      <c r="D91" s="62" t="s">
        <v>194</v>
      </c>
      <c r="E91" s="44" t="s">
        <v>783</v>
      </c>
      <c r="F91" s="68" t="s">
        <v>92</v>
      </c>
      <c r="G91" s="44" t="s">
        <v>195</v>
      </c>
      <c r="H91" s="44" t="s">
        <v>196</v>
      </c>
      <c r="I91" s="44"/>
      <c r="J91" s="44"/>
    </row>
    <row r="92" spans="1:10" x14ac:dyDescent="0.2">
      <c r="A92" s="12" t="str">
        <f t="shared" si="1"/>
        <v>HE</v>
      </c>
      <c r="B92" s="44" t="s">
        <v>42</v>
      </c>
      <c r="C92" s="47">
        <v>1031123</v>
      </c>
      <c r="D92" s="62" t="s">
        <v>37</v>
      </c>
      <c r="E92" s="44" t="s">
        <v>784</v>
      </c>
      <c r="F92" s="68" t="s">
        <v>85</v>
      </c>
      <c r="G92" s="44" t="s">
        <v>197</v>
      </c>
      <c r="H92" s="44" t="s">
        <v>198</v>
      </c>
      <c r="I92" s="44"/>
      <c r="J92" s="44"/>
    </row>
    <row r="93" spans="1:10" x14ac:dyDescent="0.2">
      <c r="A93" s="12" t="str">
        <f t="shared" si="1"/>
        <v>HESM</v>
      </c>
      <c r="B93" s="44" t="s">
        <v>1037</v>
      </c>
      <c r="C93" s="47">
        <v>4561493</v>
      </c>
      <c r="D93" s="62" t="s">
        <v>1038</v>
      </c>
      <c r="E93" s="44" t="s">
        <v>1039</v>
      </c>
      <c r="F93" s="68" t="s">
        <v>85</v>
      </c>
      <c r="G93" s="44" t="s">
        <v>1040</v>
      </c>
      <c r="H93" s="44" t="s">
        <v>1041</v>
      </c>
      <c r="I93" s="44"/>
      <c r="J93" s="44"/>
    </row>
    <row r="94" spans="1:10" x14ac:dyDescent="0.2">
      <c r="A94" s="12" t="str">
        <f t="shared" si="1"/>
        <v>HEP</v>
      </c>
      <c r="B94" s="44" t="s">
        <v>199</v>
      </c>
      <c r="C94" s="47">
        <v>4102285</v>
      </c>
      <c r="D94" s="62" t="s">
        <v>200</v>
      </c>
      <c r="E94" s="44" t="s">
        <v>785</v>
      </c>
      <c r="F94" s="68" t="s">
        <v>85</v>
      </c>
      <c r="G94" s="44" t="s">
        <v>201</v>
      </c>
      <c r="H94" s="44" t="s">
        <v>202</v>
      </c>
      <c r="I94" s="44" t="s">
        <v>1042</v>
      </c>
      <c r="J94" s="44" t="s">
        <v>1042</v>
      </c>
    </row>
    <row r="95" spans="1:10" x14ac:dyDescent="0.2">
      <c r="A95" s="12" t="str">
        <f t="shared" si="1"/>
        <v>H</v>
      </c>
      <c r="B95" s="44" t="s">
        <v>1043</v>
      </c>
      <c r="C95" s="47">
        <v>4643434</v>
      </c>
      <c r="D95" s="62" t="s">
        <v>1044</v>
      </c>
      <c r="E95" s="44" t="s">
        <v>1045</v>
      </c>
      <c r="F95" s="68" t="s">
        <v>717</v>
      </c>
      <c r="G95" s="44" t="s">
        <v>1046</v>
      </c>
      <c r="H95" s="44" t="s">
        <v>1046</v>
      </c>
      <c r="I95" s="44"/>
      <c r="J95" s="44"/>
    </row>
    <row r="96" spans="1:10" x14ac:dyDescent="0.2">
      <c r="A96" s="12" t="str">
        <f t="shared" si="1"/>
        <v>IDA</v>
      </c>
      <c r="B96" s="44" t="s">
        <v>79</v>
      </c>
      <c r="C96" s="47">
        <v>4056949</v>
      </c>
      <c r="D96" s="62" t="s">
        <v>78</v>
      </c>
      <c r="E96" s="44" t="s">
        <v>786</v>
      </c>
      <c r="F96" s="68" t="s">
        <v>85</v>
      </c>
      <c r="G96" s="44" t="s">
        <v>203</v>
      </c>
      <c r="H96" s="44" t="s">
        <v>204</v>
      </c>
      <c r="I96" s="44"/>
      <c r="J96" s="44"/>
    </row>
    <row r="97" spans="1:10" x14ac:dyDescent="0.2">
      <c r="A97" s="12" t="str">
        <f t="shared" si="1"/>
        <v>HIFR</v>
      </c>
      <c r="B97" s="44" t="s">
        <v>649</v>
      </c>
      <c r="C97" s="47">
        <v>4630457</v>
      </c>
      <c r="D97" s="62" t="s">
        <v>650</v>
      </c>
      <c r="E97" s="44" t="s">
        <v>787</v>
      </c>
      <c r="F97" s="68" t="s">
        <v>85</v>
      </c>
      <c r="G97" s="44" t="s">
        <v>651</v>
      </c>
      <c r="H97" s="44" t="s">
        <v>652</v>
      </c>
      <c r="I97" s="44"/>
      <c r="J97" s="44"/>
    </row>
    <row r="98" spans="1:10" x14ac:dyDescent="0.2">
      <c r="A98" s="12" t="str">
        <f t="shared" si="1"/>
        <v>INE</v>
      </c>
      <c r="B98" s="44" t="s">
        <v>707</v>
      </c>
      <c r="C98" s="47">
        <v>4215345</v>
      </c>
      <c r="D98" s="62" t="s">
        <v>929</v>
      </c>
      <c r="E98" s="44" t="s">
        <v>788</v>
      </c>
      <c r="F98" s="68" t="s">
        <v>717</v>
      </c>
      <c r="G98" s="44" t="s">
        <v>930</v>
      </c>
      <c r="H98" s="44" t="s">
        <v>931</v>
      </c>
      <c r="I98" s="44"/>
      <c r="J98" s="44"/>
    </row>
    <row r="99" spans="1:10" x14ac:dyDescent="0.2">
      <c r="A99" s="12" t="str">
        <f t="shared" si="1"/>
        <v>IPL</v>
      </c>
      <c r="B99" s="44" t="s">
        <v>708</v>
      </c>
      <c r="C99" s="47">
        <v>4102765</v>
      </c>
      <c r="D99" s="62" t="s">
        <v>932</v>
      </c>
      <c r="E99" s="44" t="s">
        <v>789</v>
      </c>
      <c r="F99" s="68" t="s">
        <v>717</v>
      </c>
      <c r="G99" s="44" t="s">
        <v>933</v>
      </c>
      <c r="H99" s="44" t="s">
        <v>934</v>
      </c>
      <c r="I99" s="44"/>
      <c r="J99" s="44"/>
    </row>
    <row r="100" spans="1:10" x14ac:dyDescent="0.2">
      <c r="A100" s="12" t="str">
        <f t="shared" si="1"/>
        <v>ITC</v>
      </c>
      <c r="B100" s="44" t="s">
        <v>1047</v>
      </c>
      <c r="C100" s="47">
        <v>4099990</v>
      </c>
      <c r="D100" s="62" t="s">
        <v>1048</v>
      </c>
      <c r="E100" s="44" t="s">
        <v>1049</v>
      </c>
      <c r="F100" s="68" t="s">
        <v>85</v>
      </c>
      <c r="G100" s="44" t="s">
        <v>1047</v>
      </c>
      <c r="H100" s="44" t="s">
        <v>1050</v>
      </c>
      <c r="I100" s="44" t="s">
        <v>1051</v>
      </c>
      <c r="J100" s="44" t="s">
        <v>706</v>
      </c>
    </row>
    <row r="101" spans="1:10" x14ac:dyDescent="0.2">
      <c r="A101" s="12" t="str">
        <f t="shared" si="1"/>
        <v>ITRI</v>
      </c>
      <c r="B101" s="44" t="s">
        <v>1052</v>
      </c>
      <c r="C101" s="47">
        <v>4092673</v>
      </c>
      <c r="D101" s="62" t="s">
        <v>1053</v>
      </c>
      <c r="E101" s="44" t="s">
        <v>1054</v>
      </c>
      <c r="F101" s="68" t="s">
        <v>92</v>
      </c>
      <c r="G101" s="44" t="s">
        <v>1055</v>
      </c>
      <c r="H101" s="44" t="s">
        <v>1056</v>
      </c>
      <c r="I101" s="44"/>
      <c r="J101" s="44"/>
    </row>
    <row r="102" spans="1:10" x14ac:dyDescent="0.2">
      <c r="A102" s="12" t="str">
        <f t="shared" si="1"/>
        <v>JE</v>
      </c>
      <c r="B102" s="44" t="s">
        <v>709</v>
      </c>
      <c r="C102" s="47">
        <v>4302830</v>
      </c>
      <c r="D102" s="62" t="s">
        <v>935</v>
      </c>
      <c r="E102" s="44" t="s">
        <v>790</v>
      </c>
      <c r="F102" s="68" t="s">
        <v>717</v>
      </c>
      <c r="G102" s="44" t="s">
        <v>709</v>
      </c>
      <c r="H102" s="44" t="s">
        <v>936</v>
      </c>
      <c r="I102" s="44"/>
      <c r="J102" s="44"/>
    </row>
    <row r="103" spans="1:10" x14ac:dyDescent="0.2">
      <c r="A103" s="12" t="str">
        <f t="shared" si="1"/>
        <v>KEY</v>
      </c>
      <c r="B103" s="44" t="s">
        <v>710</v>
      </c>
      <c r="C103" s="47">
        <v>4096390</v>
      </c>
      <c r="D103" s="62" t="s">
        <v>937</v>
      </c>
      <c r="E103" s="44" t="s">
        <v>791</v>
      </c>
      <c r="F103" s="68" t="s">
        <v>717</v>
      </c>
      <c r="G103" s="44" t="s">
        <v>710</v>
      </c>
      <c r="H103" s="44" t="s">
        <v>710</v>
      </c>
      <c r="I103" s="44"/>
      <c r="J103" s="44"/>
    </row>
    <row r="104" spans="1:10" x14ac:dyDescent="0.2">
      <c r="A104" s="12" t="str">
        <f t="shared" si="1"/>
        <v>KMI</v>
      </c>
      <c r="B104" s="44" t="s">
        <v>672</v>
      </c>
      <c r="C104" s="47">
        <v>4275772</v>
      </c>
      <c r="D104" s="62" t="s">
        <v>205</v>
      </c>
      <c r="E104" s="44" t="s">
        <v>792</v>
      </c>
      <c r="F104" s="68" t="s">
        <v>85</v>
      </c>
      <c r="G104" s="44" t="s">
        <v>206</v>
      </c>
      <c r="H104" s="44" t="s">
        <v>206</v>
      </c>
      <c r="I104" s="44"/>
      <c r="J104" s="44"/>
    </row>
    <row r="105" spans="1:10" x14ac:dyDescent="0.2">
      <c r="A105" s="12" t="str">
        <f t="shared" si="1"/>
        <v>LGCY</v>
      </c>
      <c r="B105" s="44" t="s">
        <v>1057</v>
      </c>
      <c r="C105" s="47">
        <v>4135453</v>
      </c>
      <c r="D105" s="62" t="s">
        <v>207</v>
      </c>
      <c r="E105" s="44" t="s">
        <v>793</v>
      </c>
      <c r="F105" s="68" t="s">
        <v>92</v>
      </c>
      <c r="G105" s="44" t="s">
        <v>1058</v>
      </c>
      <c r="H105" s="44" t="s">
        <v>1059</v>
      </c>
      <c r="I105" s="44"/>
      <c r="J105" s="44"/>
    </row>
    <row r="106" spans="1:10" x14ac:dyDescent="0.2">
      <c r="A106" s="12" t="str">
        <f t="shared" si="1"/>
        <v>MIC</v>
      </c>
      <c r="B106" s="44" t="s">
        <v>1060</v>
      </c>
      <c r="C106" s="47">
        <v>4824125</v>
      </c>
      <c r="D106" s="62" t="s">
        <v>1061</v>
      </c>
      <c r="E106" s="44" t="s">
        <v>1062</v>
      </c>
      <c r="F106" s="68" t="s">
        <v>85</v>
      </c>
      <c r="G106" s="44" t="s">
        <v>1063</v>
      </c>
      <c r="H106" s="44" t="s">
        <v>1064</v>
      </c>
      <c r="I106" s="44"/>
      <c r="J106" s="44"/>
    </row>
    <row r="107" spans="1:10" x14ac:dyDescent="0.2">
      <c r="A107" s="12" t="str">
        <f t="shared" si="1"/>
        <v>MMP</v>
      </c>
      <c r="B107" s="44" t="s">
        <v>208</v>
      </c>
      <c r="C107" s="47">
        <v>4093937</v>
      </c>
      <c r="D107" s="62" t="s">
        <v>209</v>
      </c>
      <c r="E107" s="44" t="s">
        <v>794</v>
      </c>
      <c r="F107" s="68" t="s">
        <v>85</v>
      </c>
      <c r="G107" s="44" t="s">
        <v>210</v>
      </c>
      <c r="H107" s="44" t="s">
        <v>211</v>
      </c>
      <c r="I107" s="44"/>
      <c r="J107" s="44"/>
    </row>
    <row r="108" spans="1:10" x14ac:dyDescent="0.2">
      <c r="A108" s="12" t="str">
        <f t="shared" si="1"/>
        <v>MMLP</v>
      </c>
      <c r="B108" s="44" t="s">
        <v>212</v>
      </c>
      <c r="C108" s="47">
        <v>4141978</v>
      </c>
      <c r="D108" s="62" t="s">
        <v>213</v>
      </c>
      <c r="E108" s="44" t="s">
        <v>795</v>
      </c>
      <c r="F108" s="68" t="s">
        <v>92</v>
      </c>
      <c r="G108" s="44" t="s">
        <v>214</v>
      </c>
      <c r="H108" s="44" t="s">
        <v>215</v>
      </c>
      <c r="I108" s="44"/>
      <c r="J108" s="44"/>
    </row>
    <row r="109" spans="1:10" x14ac:dyDescent="0.2">
      <c r="A109" s="12" t="str">
        <f t="shared" si="1"/>
        <v>MXG</v>
      </c>
      <c r="B109" s="44" t="s">
        <v>1065</v>
      </c>
      <c r="C109" s="47">
        <v>4100090</v>
      </c>
      <c r="D109" s="62" t="s">
        <v>938</v>
      </c>
      <c r="E109" s="44" t="s">
        <v>796</v>
      </c>
      <c r="F109" s="68" t="s">
        <v>717</v>
      </c>
      <c r="G109" s="44" t="s">
        <v>939</v>
      </c>
      <c r="H109" s="44" t="s">
        <v>940</v>
      </c>
      <c r="I109" s="44"/>
      <c r="J109" s="44"/>
    </row>
    <row r="110" spans="1:10" x14ac:dyDescent="0.2">
      <c r="A110" s="12" t="str">
        <f t="shared" si="1"/>
        <v>MDU</v>
      </c>
      <c r="B110" s="44" t="s">
        <v>216</v>
      </c>
      <c r="C110" s="47">
        <v>4010692</v>
      </c>
      <c r="D110" s="62" t="s">
        <v>217</v>
      </c>
      <c r="E110" s="44" t="s">
        <v>797</v>
      </c>
      <c r="F110" s="68" t="s">
        <v>85</v>
      </c>
      <c r="G110" s="44" t="s">
        <v>218</v>
      </c>
      <c r="H110" s="44" t="s">
        <v>219</v>
      </c>
      <c r="I110" s="44"/>
      <c r="J110" s="44"/>
    </row>
    <row r="111" spans="1:10" x14ac:dyDescent="0.2">
      <c r="A111" s="12" t="str">
        <f t="shared" si="1"/>
        <v>MGEE</v>
      </c>
      <c r="B111" s="44" t="s">
        <v>220</v>
      </c>
      <c r="C111" s="47">
        <v>4072883</v>
      </c>
      <c r="D111" s="62" t="s">
        <v>221</v>
      </c>
      <c r="E111" s="44" t="s">
        <v>798</v>
      </c>
      <c r="F111" s="68" t="s">
        <v>92</v>
      </c>
      <c r="G111" s="44" t="s">
        <v>222</v>
      </c>
      <c r="H111" s="44" t="s">
        <v>222</v>
      </c>
      <c r="I111" s="44"/>
      <c r="J111" s="44"/>
    </row>
    <row r="112" spans="1:10" x14ac:dyDescent="0.2">
      <c r="A112" s="12" t="str">
        <f t="shared" si="1"/>
        <v>MWR</v>
      </c>
      <c r="B112" s="44" t="s">
        <v>1066</v>
      </c>
      <c r="C112" s="47">
        <v>4057091</v>
      </c>
      <c r="D112" s="62" t="s">
        <v>1067</v>
      </c>
      <c r="E112" s="44" t="s">
        <v>1068</v>
      </c>
      <c r="F112" s="68" t="s">
        <v>85</v>
      </c>
      <c r="G112" s="44" t="s">
        <v>1069</v>
      </c>
      <c r="H112" s="44" t="s">
        <v>1070</v>
      </c>
      <c r="I112" s="44" t="s">
        <v>1071</v>
      </c>
      <c r="J112" s="44" t="s">
        <v>1072</v>
      </c>
    </row>
    <row r="113" spans="1:10" x14ac:dyDescent="0.2">
      <c r="A113" s="12" t="str">
        <f t="shared" si="1"/>
        <v>MCEP</v>
      </c>
      <c r="B113" s="44" t="s">
        <v>381</v>
      </c>
      <c r="C113" s="47">
        <v>4574926</v>
      </c>
      <c r="D113" s="62" t="s">
        <v>382</v>
      </c>
      <c r="E113" s="44" t="s">
        <v>799</v>
      </c>
      <c r="F113" s="68" t="s">
        <v>92</v>
      </c>
      <c r="G113" s="44" t="s">
        <v>383</v>
      </c>
      <c r="H113" s="44" t="s">
        <v>384</v>
      </c>
      <c r="I113" s="44"/>
      <c r="J113" s="44"/>
    </row>
    <row r="114" spans="1:10" x14ac:dyDescent="0.2">
      <c r="A114" s="12" t="str">
        <f t="shared" si="1"/>
        <v>MPLX</v>
      </c>
      <c r="B114" s="44" t="s">
        <v>223</v>
      </c>
      <c r="C114" s="47">
        <v>4334372</v>
      </c>
      <c r="D114" s="62" t="s">
        <v>224</v>
      </c>
      <c r="E114" s="44" t="s">
        <v>800</v>
      </c>
      <c r="F114" s="68" t="s">
        <v>85</v>
      </c>
      <c r="G114" s="44" t="s">
        <v>223</v>
      </c>
      <c r="H114" s="44" t="s">
        <v>223</v>
      </c>
      <c r="I114" s="44" t="s">
        <v>1073</v>
      </c>
      <c r="J114" s="44" t="s">
        <v>1073</v>
      </c>
    </row>
    <row r="115" spans="1:10" x14ac:dyDescent="0.2">
      <c r="A115" s="12" t="str">
        <f t="shared" si="1"/>
        <v>MYRG</v>
      </c>
      <c r="B115" s="44" t="s">
        <v>1074</v>
      </c>
      <c r="C115" s="47">
        <v>4120398</v>
      </c>
      <c r="D115" s="62" t="s">
        <v>1075</v>
      </c>
      <c r="E115" s="44" t="s">
        <v>1076</v>
      </c>
      <c r="F115" s="68" t="s">
        <v>92</v>
      </c>
      <c r="G115" s="44" t="s">
        <v>1077</v>
      </c>
      <c r="H115" s="44" t="s">
        <v>1078</v>
      </c>
      <c r="I115" s="44"/>
      <c r="J115" s="44"/>
    </row>
    <row r="116" spans="1:10" x14ac:dyDescent="0.2">
      <c r="A116" s="12" t="str">
        <f t="shared" si="1"/>
        <v>NFG</v>
      </c>
      <c r="B116" s="44" t="s">
        <v>225</v>
      </c>
      <c r="C116" s="47">
        <v>4010821</v>
      </c>
      <c r="D116" s="62" t="s">
        <v>226</v>
      </c>
      <c r="E116" s="44" t="s">
        <v>801</v>
      </c>
      <c r="F116" s="68" t="s">
        <v>85</v>
      </c>
      <c r="G116" s="44" t="s">
        <v>227</v>
      </c>
      <c r="H116" s="44" t="s">
        <v>228</v>
      </c>
      <c r="I116" s="44"/>
      <c r="J116" s="44"/>
    </row>
    <row r="117" spans="1:10" x14ac:dyDescent="0.2">
      <c r="A117" s="12" t="str">
        <f t="shared" si="1"/>
        <v>NRP</v>
      </c>
      <c r="B117" s="44" t="s">
        <v>229</v>
      </c>
      <c r="C117" s="47">
        <v>4098968</v>
      </c>
      <c r="D117" s="62" t="s">
        <v>230</v>
      </c>
      <c r="E117" s="44" t="s">
        <v>802</v>
      </c>
      <c r="F117" s="68" t="s">
        <v>85</v>
      </c>
      <c r="G117" s="44" t="s">
        <v>231</v>
      </c>
      <c r="H117" s="44" t="s">
        <v>232</v>
      </c>
      <c r="I117" s="44"/>
      <c r="J117" s="44"/>
    </row>
    <row r="118" spans="1:10" x14ac:dyDescent="0.2">
      <c r="A118" s="12" t="str">
        <f t="shared" si="1"/>
        <v>NVP</v>
      </c>
      <c r="B118" s="44" t="s">
        <v>1079</v>
      </c>
      <c r="C118" s="47">
        <v>4061726</v>
      </c>
      <c r="D118" s="62" t="s">
        <v>1080</v>
      </c>
      <c r="E118" s="44" t="s">
        <v>1081</v>
      </c>
      <c r="F118" s="68" t="s">
        <v>85</v>
      </c>
      <c r="G118" s="44" t="s">
        <v>1082</v>
      </c>
      <c r="H118" s="44" t="s">
        <v>1083</v>
      </c>
      <c r="I118" s="44" t="s">
        <v>1084</v>
      </c>
      <c r="J118" s="44" t="s">
        <v>1072</v>
      </c>
    </row>
    <row r="119" spans="1:10" x14ac:dyDescent="0.2">
      <c r="A119" s="12" t="str">
        <f t="shared" si="1"/>
        <v>NJR</v>
      </c>
      <c r="B119" s="44" t="s">
        <v>233</v>
      </c>
      <c r="C119" s="47">
        <v>4057128</v>
      </c>
      <c r="D119" s="62" t="s">
        <v>234</v>
      </c>
      <c r="E119" s="44" t="s">
        <v>803</v>
      </c>
      <c r="F119" s="68" t="s">
        <v>85</v>
      </c>
      <c r="G119" s="44" t="s">
        <v>235</v>
      </c>
      <c r="H119" s="44" t="s">
        <v>236</v>
      </c>
      <c r="I119" s="44"/>
      <c r="J119" s="44"/>
    </row>
    <row r="120" spans="1:10" x14ac:dyDescent="0.2">
      <c r="A120" s="12" t="str">
        <f t="shared" si="1"/>
        <v>NEP</v>
      </c>
      <c r="B120" s="44" t="s">
        <v>385</v>
      </c>
      <c r="C120" s="47">
        <v>4550347</v>
      </c>
      <c r="D120" s="62" t="s">
        <v>386</v>
      </c>
      <c r="E120" s="44" t="s">
        <v>804</v>
      </c>
      <c r="F120" s="68" t="s">
        <v>85</v>
      </c>
      <c r="G120" s="44" t="s">
        <v>387</v>
      </c>
      <c r="H120" s="44" t="s">
        <v>388</v>
      </c>
      <c r="I120" s="44"/>
      <c r="J120" s="44"/>
    </row>
    <row r="121" spans="1:10" x14ac:dyDescent="0.2">
      <c r="A121" s="12" t="str">
        <f t="shared" si="1"/>
        <v>NEE</v>
      </c>
      <c r="B121" s="44" t="s">
        <v>53</v>
      </c>
      <c r="C121" s="47">
        <v>3010401</v>
      </c>
      <c r="D121" s="62" t="s">
        <v>52</v>
      </c>
      <c r="E121" s="44" t="s">
        <v>805</v>
      </c>
      <c r="F121" s="68" t="s">
        <v>85</v>
      </c>
      <c r="G121" s="44" t="s">
        <v>237</v>
      </c>
      <c r="H121" s="44" t="s">
        <v>238</v>
      </c>
      <c r="I121" s="44"/>
      <c r="J121" s="44"/>
    </row>
    <row r="122" spans="1:10" x14ac:dyDescent="0.2">
      <c r="A122" s="12" t="str">
        <f t="shared" si="1"/>
        <v>NGL</v>
      </c>
      <c r="B122" s="44" t="s">
        <v>239</v>
      </c>
      <c r="C122" s="47">
        <v>4288485</v>
      </c>
      <c r="D122" s="62" t="s">
        <v>240</v>
      </c>
      <c r="E122" s="44" t="s">
        <v>806</v>
      </c>
      <c r="F122" s="68" t="s">
        <v>85</v>
      </c>
      <c r="G122" s="44" t="s">
        <v>239</v>
      </c>
      <c r="H122" s="44" t="s">
        <v>241</v>
      </c>
      <c r="I122" s="44"/>
      <c r="J122" s="44"/>
    </row>
    <row r="123" spans="1:10" x14ac:dyDescent="0.2">
      <c r="A123" s="12" t="str">
        <f t="shared" si="1"/>
        <v>NI</v>
      </c>
      <c r="B123" s="44" t="s">
        <v>242</v>
      </c>
      <c r="C123" s="47">
        <v>4057051</v>
      </c>
      <c r="D123" s="62" t="s">
        <v>243</v>
      </c>
      <c r="E123" s="44" t="s">
        <v>807</v>
      </c>
      <c r="F123" s="68" t="s">
        <v>85</v>
      </c>
      <c r="G123" s="44" t="s">
        <v>242</v>
      </c>
      <c r="H123" s="44" t="s">
        <v>244</v>
      </c>
      <c r="I123" s="44"/>
      <c r="J123" s="44"/>
    </row>
    <row r="124" spans="1:10" x14ac:dyDescent="0.2">
      <c r="A124" s="12" t="str">
        <f t="shared" si="1"/>
        <v>NBLX</v>
      </c>
      <c r="B124" s="44" t="s">
        <v>673</v>
      </c>
      <c r="C124" s="47">
        <v>4638240</v>
      </c>
      <c r="D124" s="62" t="s">
        <v>674</v>
      </c>
      <c r="E124" s="44" t="s">
        <v>808</v>
      </c>
      <c r="F124" s="68" t="s">
        <v>85</v>
      </c>
      <c r="G124" s="44" t="s">
        <v>673</v>
      </c>
      <c r="H124" s="44" t="s">
        <v>675</v>
      </c>
      <c r="I124" s="44"/>
      <c r="J124" s="44"/>
    </row>
    <row r="125" spans="1:10" x14ac:dyDescent="0.2">
      <c r="A125" s="12" t="str">
        <f t="shared" si="1"/>
        <v>NPI</v>
      </c>
      <c r="B125" s="44" t="s">
        <v>942</v>
      </c>
      <c r="C125" s="47">
        <v>4156778</v>
      </c>
      <c r="D125" s="62" t="s">
        <v>941</v>
      </c>
      <c r="E125" s="44" t="s">
        <v>809</v>
      </c>
      <c r="F125" s="68" t="s">
        <v>717</v>
      </c>
      <c r="G125" s="44" t="s">
        <v>1085</v>
      </c>
      <c r="H125" s="44" t="s">
        <v>943</v>
      </c>
      <c r="I125" s="44"/>
      <c r="J125" s="44"/>
    </row>
    <row r="126" spans="1:10" x14ac:dyDescent="0.2">
      <c r="A126" s="12" t="str">
        <f t="shared" si="1"/>
        <v>NWN</v>
      </c>
      <c r="B126" s="44" t="s">
        <v>1086</v>
      </c>
      <c r="C126" s="47">
        <v>4057132</v>
      </c>
      <c r="D126" s="62" t="s">
        <v>245</v>
      </c>
      <c r="E126" s="44" t="s">
        <v>810</v>
      </c>
      <c r="F126" s="68" t="s">
        <v>85</v>
      </c>
      <c r="G126" s="44" t="s">
        <v>1087</v>
      </c>
      <c r="H126" s="44" t="s">
        <v>1088</v>
      </c>
      <c r="I126" s="44"/>
      <c r="J126" s="44"/>
    </row>
    <row r="127" spans="1:10" x14ac:dyDescent="0.2">
      <c r="A127" s="12" t="str">
        <f t="shared" si="1"/>
        <v>NWE</v>
      </c>
      <c r="B127" s="44" t="s">
        <v>55</v>
      </c>
      <c r="C127" s="47">
        <v>4057053</v>
      </c>
      <c r="D127" s="62" t="s">
        <v>54</v>
      </c>
      <c r="E127" s="44" t="s">
        <v>811</v>
      </c>
      <c r="F127" s="68" t="s">
        <v>85</v>
      </c>
      <c r="G127" s="44" t="s">
        <v>246</v>
      </c>
      <c r="H127" s="44" t="s">
        <v>247</v>
      </c>
      <c r="I127" s="44"/>
      <c r="J127" s="44"/>
    </row>
    <row r="128" spans="1:10" x14ac:dyDescent="0.2">
      <c r="A128" s="12" t="str">
        <f t="shared" si="1"/>
        <v>NSI</v>
      </c>
      <c r="B128" s="44" t="s">
        <v>1089</v>
      </c>
      <c r="C128" s="47">
        <v>4061963</v>
      </c>
      <c r="D128" s="62" t="s">
        <v>1090</v>
      </c>
      <c r="E128" s="44" t="s">
        <v>1091</v>
      </c>
      <c r="F128" s="68" t="s">
        <v>717</v>
      </c>
      <c r="G128" s="44" t="s">
        <v>1092</v>
      </c>
      <c r="H128" s="44" t="s">
        <v>1093</v>
      </c>
      <c r="I128" s="44" t="s">
        <v>705</v>
      </c>
      <c r="J128" s="44" t="s">
        <v>705</v>
      </c>
    </row>
    <row r="129" spans="1:10" x14ac:dyDescent="0.2">
      <c r="A129" s="12" t="str">
        <f t="shared" si="1"/>
        <v>NRG</v>
      </c>
      <c r="B129" s="44" t="s">
        <v>248</v>
      </c>
      <c r="C129" s="47">
        <v>4057436</v>
      </c>
      <c r="D129" s="62" t="s">
        <v>249</v>
      </c>
      <c r="E129" s="44" t="s">
        <v>812</v>
      </c>
      <c r="F129" s="68" t="s">
        <v>85</v>
      </c>
      <c r="G129" s="44" t="s">
        <v>250</v>
      </c>
      <c r="H129" s="44" t="s">
        <v>251</v>
      </c>
      <c r="I129" s="44"/>
      <c r="J129" s="44"/>
    </row>
    <row r="130" spans="1:10" x14ac:dyDescent="0.2">
      <c r="A130" s="12" t="str">
        <f t="shared" si="1"/>
        <v>NS</v>
      </c>
      <c r="B130" s="44" t="s">
        <v>252</v>
      </c>
      <c r="C130" s="47">
        <v>4096167</v>
      </c>
      <c r="D130" s="62" t="s">
        <v>253</v>
      </c>
      <c r="E130" s="44" t="s">
        <v>813</v>
      </c>
      <c r="F130" s="68" t="s">
        <v>85</v>
      </c>
      <c r="G130" s="44" t="s">
        <v>254</v>
      </c>
      <c r="H130" s="44" t="s">
        <v>254</v>
      </c>
      <c r="I130" s="44"/>
      <c r="J130" s="44"/>
    </row>
    <row r="131" spans="1:10" x14ac:dyDescent="0.2">
      <c r="A131" s="12" t="str">
        <f t="shared" si="1"/>
        <v>OMP</v>
      </c>
      <c r="B131" s="44" t="s">
        <v>1094</v>
      </c>
      <c r="C131" s="47">
        <v>6522821</v>
      </c>
      <c r="D131" s="62" t="s">
        <v>1095</v>
      </c>
      <c r="E131" s="44" t="s">
        <v>1096</v>
      </c>
      <c r="F131" s="68" t="s">
        <v>85</v>
      </c>
      <c r="G131" s="44" t="s">
        <v>1094</v>
      </c>
      <c r="H131" s="44" t="s">
        <v>1097</v>
      </c>
      <c r="I131" s="44" t="s">
        <v>1098</v>
      </c>
      <c r="J131" s="44" t="s">
        <v>1099</v>
      </c>
    </row>
    <row r="132" spans="1:10" x14ac:dyDescent="0.2">
      <c r="A132" s="12" t="str">
        <f t="shared" si="1"/>
        <v>OPTT</v>
      </c>
      <c r="B132" s="44" t="s">
        <v>1100</v>
      </c>
      <c r="C132" s="47">
        <v>4153733</v>
      </c>
      <c r="D132" s="62" t="s">
        <v>1101</v>
      </c>
      <c r="E132" s="44" t="s">
        <v>1102</v>
      </c>
      <c r="F132" s="68" t="s">
        <v>92</v>
      </c>
      <c r="G132" s="44" t="s">
        <v>1103</v>
      </c>
      <c r="H132" s="44" t="s">
        <v>1104</v>
      </c>
      <c r="I132" s="44"/>
      <c r="J132" s="44"/>
    </row>
    <row r="133" spans="1:10" x14ac:dyDescent="0.2">
      <c r="A133" s="12" t="str">
        <f t="shared" si="1"/>
        <v>OGE</v>
      </c>
      <c r="B133" s="44" t="s">
        <v>57</v>
      </c>
      <c r="C133" s="47">
        <v>4057055</v>
      </c>
      <c r="D133" s="62" t="s">
        <v>56</v>
      </c>
      <c r="E133" s="44" t="s">
        <v>814</v>
      </c>
      <c r="F133" s="68" t="s">
        <v>85</v>
      </c>
      <c r="G133" s="44" t="s">
        <v>57</v>
      </c>
      <c r="H133" s="44" t="s">
        <v>255</v>
      </c>
      <c r="I133" s="44"/>
      <c r="J133" s="44"/>
    </row>
    <row r="134" spans="1:10" x14ac:dyDescent="0.2">
      <c r="A134" s="12" t="str">
        <f t="shared" si="1"/>
        <v>OGS</v>
      </c>
      <c r="B134" s="44" t="s">
        <v>389</v>
      </c>
      <c r="C134" s="47">
        <v>4427129</v>
      </c>
      <c r="D134" s="62" t="s">
        <v>390</v>
      </c>
      <c r="E134" s="44" t="s">
        <v>815</v>
      </c>
      <c r="F134" s="68" t="s">
        <v>85</v>
      </c>
      <c r="G134" s="44" t="s">
        <v>391</v>
      </c>
      <c r="H134" s="44" t="s">
        <v>391</v>
      </c>
      <c r="I134" s="44"/>
      <c r="J134" s="44"/>
    </row>
    <row r="135" spans="1:10" x14ac:dyDescent="0.2">
      <c r="A135" s="12" t="str">
        <f t="shared" si="1"/>
        <v>OKE</v>
      </c>
      <c r="B135" s="44" t="s">
        <v>256</v>
      </c>
      <c r="C135" s="47">
        <v>4010846</v>
      </c>
      <c r="D135" s="62" t="s">
        <v>257</v>
      </c>
      <c r="E135" s="44" t="s">
        <v>816</v>
      </c>
      <c r="F135" s="68" t="s">
        <v>85</v>
      </c>
      <c r="G135" s="44" t="s">
        <v>258</v>
      </c>
      <c r="H135" s="44" t="s">
        <v>259</v>
      </c>
      <c r="I135" s="44"/>
      <c r="J135" s="44"/>
    </row>
    <row r="136" spans="1:10" x14ac:dyDescent="0.2">
      <c r="A136" s="12" t="str">
        <f t="shared" si="1"/>
        <v>ORU</v>
      </c>
      <c r="B136" s="44" t="s">
        <v>1105</v>
      </c>
      <c r="C136" s="47">
        <v>4057093</v>
      </c>
      <c r="D136" s="62" t="s">
        <v>1106</v>
      </c>
      <c r="E136" s="44" t="s">
        <v>1107</v>
      </c>
      <c r="F136" s="68" t="s">
        <v>85</v>
      </c>
      <c r="G136" s="44" t="s">
        <v>1108</v>
      </c>
      <c r="H136" s="44" t="s">
        <v>1109</v>
      </c>
      <c r="I136" s="44" t="s">
        <v>69</v>
      </c>
      <c r="J136" s="44" t="s">
        <v>69</v>
      </c>
    </row>
    <row r="137" spans="1:10" x14ac:dyDescent="0.2">
      <c r="A137" s="12" t="str">
        <f t="shared" si="1"/>
        <v>ORA</v>
      </c>
      <c r="B137" s="44" t="s">
        <v>260</v>
      </c>
      <c r="C137" s="47">
        <v>4087066</v>
      </c>
      <c r="D137" s="62" t="s">
        <v>261</v>
      </c>
      <c r="E137" s="44" t="s">
        <v>817</v>
      </c>
      <c r="F137" s="68" t="s">
        <v>85</v>
      </c>
      <c r="G137" s="44" t="s">
        <v>262</v>
      </c>
      <c r="H137" s="44" t="s">
        <v>263</v>
      </c>
      <c r="I137" s="44"/>
      <c r="J137" s="44"/>
    </row>
    <row r="138" spans="1:10" x14ac:dyDescent="0.2">
      <c r="A138" s="12" t="str">
        <f t="shared" ref="A138:A201" si="2">D138</f>
        <v>OTTR</v>
      </c>
      <c r="B138" s="44" t="s">
        <v>59</v>
      </c>
      <c r="C138" s="47">
        <v>4057017</v>
      </c>
      <c r="D138" s="62" t="s">
        <v>58</v>
      </c>
      <c r="E138" s="44" t="s">
        <v>818</v>
      </c>
      <c r="F138" s="68" t="s">
        <v>92</v>
      </c>
      <c r="G138" s="44" t="s">
        <v>264</v>
      </c>
      <c r="H138" s="44" t="s">
        <v>265</v>
      </c>
      <c r="I138" s="44"/>
      <c r="J138" s="44"/>
    </row>
    <row r="139" spans="1:10" x14ac:dyDescent="0.2">
      <c r="A139" s="12" t="str">
        <f t="shared" si="2"/>
        <v>PEGI</v>
      </c>
      <c r="B139" s="44" t="s">
        <v>266</v>
      </c>
      <c r="C139" s="47">
        <v>4404378</v>
      </c>
      <c r="D139" s="62" t="s">
        <v>267</v>
      </c>
      <c r="E139" s="44" t="s">
        <v>819</v>
      </c>
      <c r="F139" s="68" t="s">
        <v>92</v>
      </c>
      <c r="G139" s="44" t="s">
        <v>268</v>
      </c>
      <c r="H139" s="44" t="s">
        <v>269</v>
      </c>
      <c r="I139" s="44"/>
      <c r="J139" s="44"/>
    </row>
    <row r="140" spans="1:10" x14ac:dyDescent="0.2">
      <c r="A140" s="12"/>
      <c r="B140" s="44" t="s">
        <v>392</v>
      </c>
      <c r="C140" s="47">
        <v>4546827</v>
      </c>
      <c r="D140" s="62" t="s">
        <v>393</v>
      </c>
      <c r="E140" s="44" t="s">
        <v>820</v>
      </c>
      <c r="F140" s="68" t="s">
        <v>85</v>
      </c>
      <c r="G140" s="44" t="s">
        <v>394</v>
      </c>
      <c r="H140" s="44" t="s">
        <v>394</v>
      </c>
      <c r="I140" s="44"/>
      <c r="J140" s="44"/>
    </row>
    <row r="141" spans="1:10" x14ac:dyDescent="0.2">
      <c r="A141" s="12" t="str">
        <f t="shared" si="2"/>
        <v>BTU</v>
      </c>
      <c r="B141" s="44" t="s">
        <v>1110</v>
      </c>
      <c r="C141" s="47">
        <v>4065857</v>
      </c>
      <c r="D141" s="62" t="s">
        <v>1111</v>
      </c>
      <c r="E141" s="44" t="s">
        <v>1112</v>
      </c>
      <c r="F141" s="68" t="s">
        <v>85</v>
      </c>
      <c r="G141" s="44" t="s">
        <v>1113</v>
      </c>
      <c r="H141" s="44" t="s">
        <v>1114</v>
      </c>
      <c r="I141" s="44"/>
      <c r="J141" s="44"/>
    </row>
    <row r="142" spans="1:10" x14ac:dyDescent="0.2">
      <c r="A142" s="12" t="str">
        <f t="shared" si="2"/>
        <v>PPL</v>
      </c>
      <c r="B142" s="44" t="s">
        <v>711</v>
      </c>
      <c r="C142" s="47">
        <v>4273213</v>
      </c>
      <c r="D142" s="62" t="s">
        <v>82</v>
      </c>
      <c r="E142" s="44" t="s">
        <v>821</v>
      </c>
      <c r="F142" s="68" t="s">
        <v>717</v>
      </c>
      <c r="G142" s="44" t="s">
        <v>944</v>
      </c>
      <c r="H142" s="44" t="s">
        <v>944</v>
      </c>
      <c r="I142" s="44"/>
      <c r="J142" s="44"/>
    </row>
    <row r="143" spans="1:10" x14ac:dyDescent="0.2">
      <c r="A143" s="12" t="str">
        <f t="shared" si="2"/>
        <v>PCG</v>
      </c>
      <c r="B143" s="44" t="s">
        <v>81</v>
      </c>
      <c r="C143" s="47">
        <v>4057057</v>
      </c>
      <c r="D143" s="62" t="s">
        <v>80</v>
      </c>
      <c r="E143" s="44" t="s">
        <v>822</v>
      </c>
      <c r="F143" s="68" t="s">
        <v>85</v>
      </c>
      <c r="G143" s="44" t="s">
        <v>270</v>
      </c>
      <c r="H143" s="44" t="s">
        <v>271</v>
      </c>
      <c r="I143" s="44"/>
      <c r="J143" s="44"/>
    </row>
    <row r="144" spans="1:10" x14ac:dyDescent="0.2">
      <c r="A144" s="12" t="str">
        <f t="shared" si="2"/>
        <v>PSXP</v>
      </c>
      <c r="B144" s="44" t="s">
        <v>272</v>
      </c>
      <c r="C144" s="47">
        <v>4404795</v>
      </c>
      <c r="D144" s="62" t="s">
        <v>273</v>
      </c>
      <c r="E144" s="44" t="s">
        <v>823</v>
      </c>
      <c r="F144" s="68" t="s">
        <v>85</v>
      </c>
      <c r="G144" s="44" t="s">
        <v>272</v>
      </c>
      <c r="H144" s="44" t="s">
        <v>274</v>
      </c>
      <c r="I144" s="44" t="s">
        <v>275</v>
      </c>
      <c r="J144" s="44" t="s">
        <v>274</v>
      </c>
    </row>
    <row r="145" spans="1:10" x14ac:dyDescent="0.2">
      <c r="A145" s="12" t="str">
        <f t="shared" si="2"/>
        <v>PNY</v>
      </c>
      <c r="B145" s="44" t="s">
        <v>1115</v>
      </c>
      <c r="C145" s="47">
        <v>4057136</v>
      </c>
      <c r="D145" s="62" t="s">
        <v>1116</v>
      </c>
      <c r="E145" s="44" t="s">
        <v>1117</v>
      </c>
      <c r="F145" s="68" t="s">
        <v>85</v>
      </c>
      <c r="G145" s="44" t="s">
        <v>1118</v>
      </c>
      <c r="H145" s="44" t="s">
        <v>1119</v>
      </c>
      <c r="I145" s="44" t="s">
        <v>49</v>
      </c>
      <c r="J145" s="44" t="s">
        <v>49</v>
      </c>
    </row>
    <row r="146" spans="1:10" x14ac:dyDescent="0.2">
      <c r="A146" s="12" t="str">
        <f t="shared" si="2"/>
        <v>PNW</v>
      </c>
      <c r="B146" s="44" t="s">
        <v>26</v>
      </c>
      <c r="C146" s="47">
        <v>4056951</v>
      </c>
      <c r="D146" s="62" t="s">
        <v>25</v>
      </c>
      <c r="E146" s="44" t="s">
        <v>824</v>
      </c>
      <c r="F146" s="68" t="s">
        <v>85</v>
      </c>
      <c r="G146" s="44" t="s">
        <v>276</v>
      </c>
      <c r="H146" s="44" t="s">
        <v>277</v>
      </c>
      <c r="I146" s="44"/>
      <c r="J146" s="44"/>
    </row>
    <row r="147" spans="1:10" x14ac:dyDescent="0.2">
      <c r="A147" s="12" t="str">
        <f t="shared" si="2"/>
        <v>PAA</v>
      </c>
      <c r="B147" s="44" t="s">
        <v>278</v>
      </c>
      <c r="C147" s="47">
        <v>4095757</v>
      </c>
      <c r="D147" s="62" t="s">
        <v>279</v>
      </c>
      <c r="E147" s="44" t="s">
        <v>825</v>
      </c>
      <c r="F147" s="68" t="s">
        <v>85</v>
      </c>
      <c r="G147" s="44" t="s">
        <v>280</v>
      </c>
      <c r="H147" s="44" t="s">
        <v>281</v>
      </c>
      <c r="I147" s="44" t="s">
        <v>282</v>
      </c>
      <c r="J147" s="44" t="s">
        <v>282</v>
      </c>
    </row>
    <row r="148" spans="1:10" x14ac:dyDescent="0.2">
      <c r="A148" s="12" t="str">
        <f t="shared" si="2"/>
        <v>PAGP</v>
      </c>
      <c r="B148" s="44" t="s">
        <v>282</v>
      </c>
      <c r="C148" s="47">
        <v>4217494</v>
      </c>
      <c r="D148" s="62" t="s">
        <v>283</v>
      </c>
      <c r="E148" s="44" t="s">
        <v>826</v>
      </c>
      <c r="F148" s="68" t="s">
        <v>85</v>
      </c>
      <c r="G148" s="44" t="s">
        <v>284</v>
      </c>
      <c r="H148" s="44" t="s">
        <v>285</v>
      </c>
      <c r="I148" s="44"/>
      <c r="J148" s="44"/>
    </row>
    <row r="149" spans="1:10" x14ac:dyDescent="0.2">
      <c r="A149" s="12" t="str">
        <f t="shared" si="2"/>
        <v>PNM</v>
      </c>
      <c r="B149" s="44" t="s">
        <v>61</v>
      </c>
      <c r="C149" s="47">
        <v>4006880</v>
      </c>
      <c r="D149" s="62" t="s">
        <v>60</v>
      </c>
      <c r="E149" s="44" t="s">
        <v>827</v>
      </c>
      <c r="F149" s="68" t="s">
        <v>85</v>
      </c>
      <c r="G149" s="44" t="s">
        <v>286</v>
      </c>
      <c r="H149" s="44" t="s">
        <v>287</v>
      </c>
      <c r="I149" s="44"/>
      <c r="J149" s="44"/>
    </row>
    <row r="150" spans="1:10" x14ac:dyDescent="0.2">
      <c r="A150" s="12" t="str">
        <f t="shared" si="2"/>
        <v>POR</v>
      </c>
      <c r="B150" s="44" t="s">
        <v>20</v>
      </c>
      <c r="C150" s="47">
        <v>4057019</v>
      </c>
      <c r="D150" s="62" t="s">
        <v>19</v>
      </c>
      <c r="E150" s="44" t="s">
        <v>828</v>
      </c>
      <c r="F150" s="68" t="s">
        <v>85</v>
      </c>
      <c r="G150" s="44" t="s">
        <v>288</v>
      </c>
      <c r="H150" s="44" t="s">
        <v>289</v>
      </c>
      <c r="I150" s="44"/>
      <c r="J150" s="44"/>
    </row>
    <row r="151" spans="1:10" x14ac:dyDescent="0.2">
      <c r="A151" s="12" t="str">
        <f t="shared" si="2"/>
        <v>PPL</v>
      </c>
      <c r="B151" s="44" t="s">
        <v>290</v>
      </c>
      <c r="C151" s="47">
        <v>4057058</v>
      </c>
      <c r="D151" s="62" t="s">
        <v>82</v>
      </c>
      <c r="E151" s="44" t="s">
        <v>829</v>
      </c>
      <c r="F151" s="68" t="s">
        <v>85</v>
      </c>
      <c r="G151" s="44" t="s">
        <v>291</v>
      </c>
      <c r="H151" s="44" t="s">
        <v>292</v>
      </c>
      <c r="I151" s="44"/>
      <c r="J151" s="44"/>
    </row>
    <row r="152" spans="1:10" x14ac:dyDescent="0.2">
      <c r="A152" s="12" t="str">
        <f t="shared" si="2"/>
        <v>PCNH.Q</v>
      </c>
      <c r="B152" s="44" t="s">
        <v>1120</v>
      </c>
      <c r="C152" s="47">
        <v>4057022</v>
      </c>
      <c r="D152" s="62" t="s">
        <v>1121</v>
      </c>
      <c r="E152" s="44" t="s">
        <v>1122</v>
      </c>
      <c r="F152" s="68" t="s">
        <v>92</v>
      </c>
      <c r="G152" s="44" t="s">
        <v>1123</v>
      </c>
      <c r="H152" s="44" t="s">
        <v>1124</v>
      </c>
      <c r="I152" s="44" t="s">
        <v>625</v>
      </c>
      <c r="J152" s="44" t="s">
        <v>625</v>
      </c>
    </row>
    <row r="153" spans="1:10" x14ac:dyDescent="0.2">
      <c r="A153" s="12" t="str">
        <f t="shared" si="2"/>
        <v>PGS</v>
      </c>
      <c r="B153" s="44" t="s">
        <v>1125</v>
      </c>
      <c r="C153" s="47">
        <v>4057139</v>
      </c>
      <c r="D153" s="62" t="s">
        <v>1126</v>
      </c>
      <c r="E153" s="44" t="s">
        <v>1127</v>
      </c>
      <c r="F153" s="68" t="s">
        <v>85</v>
      </c>
      <c r="G153" s="44" t="s">
        <v>1128</v>
      </c>
      <c r="H153" s="44" t="s">
        <v>1129</v>
      </c>
      <c r="I153" s="44" t="s">
        <v>43</v>
      </c>
      <c r="J153" s="44" t="s">
        <v>955</v>
      </c>
    </row>
    <row r="154" spans="1:10" x14ac:dyDescent="0.2">
      <c r="A154" s="12" t="str">
        <f t="shared" si="2"/>
        <v>PEG</v>
      </c>
      <c r="B154" s="44" t="s">
        <v>84</v>
      </c>
      <c r="C154" s="47">
        <v>4050911</v>
      </c>
      <c r="D154" s="62" t="s">
        <v>83</v>
      </c>
      <c r="E154" s="44" t="s">
        <v>830</v>
      </c>
      <c r="F154" s="68" t="s">
        <v>85</v>
      </c>
      <c r="G154" s="44" t="s">
        <v>293</v>
      </c>
      <c r="H154" s="44" t="s">
        <v>294</v>
      </c>
      <c r="I154" s="44"/>
      <c r="J154" s="44"/>
    </row>
    <row r="155" spans="1:10" x14ac:dyDescent="0.2">
      <c r="A155" s="12" t="str">
        <f t="shared" si="2"/>
        <v>QEP</v>
      </c>
      <c r="B155" s="44" t="s">
        <v>295</v>
      </c>
      <c r="C155" s="47">
        <v>4065744</v>
      </c>
      <c r="D155" s="62" t="s">
        <v>296</v>
      </c>
      <c r="E155" s="44" t="s">
        <v>831</v>
      </c>
      <c r="F155" s="68" t="s">
        <v>85</v>
      </c>
      <c r="G155" s="44" t="s">
        <v>295</v>
      </c>
      <c r="H155" s="44" t="s">
        <v>297</v>
      </c>
      <c r="I155" s="44"/>
      <c r="J155" s="44"/>
    </row>
    <row r="156" spans="1:10" x14ac:dyDescent="0.2">
      <c r="A156" s="12" t="str">
        <f t="shared" si="2"/>
        <v>PWR</v>
      </c>
      <c r="B156" s="44" t="s">
        <v>1130</v>
      </c>
      <c r="C156" s="47">
        <v>4097102</v>
      </c>
      <c r="D156" s="62" t="s">
        <v>1131</v>
      </c>
      <c r="E156" s="44" t="s">
        <v>1132</v>
      </c>
      <c r="F156" s="68" t="s">
        <v>85</v>
      </c>
      <c r="G156" s="44" t="s">
        <v>1133</v>
      </c>
      <c r="H156" s="44" t="s">
        <v>1134</v>
      </c>
      <c r="I156" s="44"/>
      <c r="J156" s="44"/>
    </row>
    <row r="157" spans="1:10" x14ac:dyDescent="0.2">
      <c r="A157" s="12" t="str">
        <f t="shared" si="2"/>
        <v>METC</v>
      </c>
      <c r="B157" s="44" t="s">
        <v>676</v>
      </c>
      <c r="C157" s="47">
        <v>4885921</v>
      </c>
      <c r="D157" s="62" t="s">
        <v>677</v>
      </c>
      <c r="E157" s="44" t="s">
        <v>832</v>
      </c>
      <c r="F157" s="68" t="s">
        <v>92</v>
      </c>
      <c r="G157" s="44" t="s">
        <v>676</v>
      </c>
      <c r="H157" s="44" t="s">
        <v>678</v>
      </c>
      <c r="I157" s="44"/>
      <c r="J157" s="44"/>
    </row>
    <row r="158" spans="1:10" x14ac:dyDescent="0.2">
      <c r="A158" s="12" t="str">
        <f t="shared" si="2"/>
        <v>RGCO</v>
      </c>
      <c r="B158" s="44" t="s">
        <v>298</v>
      </c>
      <c r="C158" s="47">
        <v>4057142</v>
      </c>
      <c r="D158" s="62" t="s">
        <v>299</v>
      </c>
      <c r="E158" s="44" t="s">
        <v>833</v>
      </c>
      <c r="F158" s="68" t="s">
        <v>92</v>
      </c>
      <c r="G158" s="44" t="s">
        <v>300</v>
      </c>
      <c r="H158" s="44" t="s">
        <v>301</v>
      </c>
      <c r="I158" s="44"/>
      <c r="J158" s="44"/>
    </row>
    <row r="159" spans="1:10" x14ac:dyDescent="0.2">
      <c r="A159" s="12" t="str">
        <f t="shared" si="2"/>
        <v>RMP</v>
      </c>
      <c r="B159" s="44" t="s">
        <v>395</v>
      </c>
      <c r="C159" s="47">
        <v>4567009</v>
      </c>
      <c r="D159" s="62" t="s">
        <v>396</v>
      </c>
      <c r="E159" s="44" t="s">
        <v>834</v>
      </c>
      <c r="F159" s="68" t="s">
        <v>85</v>
      </c>
      <c r="G159" s="44" t="s">
        <v>397</v>
      </c>
      <c r="H159" s="44" t="s">
        <v>398</v>
      </c>
      <c r="I159" s="44" t="s">
        <v>1032</v>
      </c>
      <c r="J159" s="44" t="s">
        <v>1032</v>
      </c>
    </row>
    <row r="160" spans="1:10" x14ac:dyDescent="0.2">
      <c r="A160" s="12" t="str">
        <f t="shared" si="2"/>
        <v>SCG</v>
      </c>
      <c r="B160" s="44" t="s">
        <v>43</v>
      </c>
      <c r="C160" s="47">
        <v>4057061</v>
      </c>
      <c r="D160" s="62" t="s">
        <v>33</v>
      </c>
      <c r="E160" s="44" t="s">
        <v>835</v>
      </c>
      <c r="F160" s="68" t="s">
        <v>85</v>
      </c>
      <c r="G160" s="44" t="s">
        <v>302</v>
      </c>
      <c r="H160" s="44" t="s">
        <v>303</v>
      </c>
      <c r="I160" s="44" t="s">
        <v>1135</v>
      </c>
      <c r="J160" s="44" t="s">
        <v>955</v>
      </c>
    </row>
    <row r="161" spans="1:10" x14ac:dyDescent="0.2">
      <c r="A161" s="12" t="str">
        <f t="shared" si="2"/>
        <v>SEMG</v>
      </c>
      <c r="B161" s="44" t="s">
        <v>304</v>
      </c>
      <c r="C161" s="47">
        <v>4135511</v>
      </c>
      <c r="D161" s="62" t="s">
        <v>305</v>
      </c>
      <c r="E161" s="44" t="s">
        <v>836</v>
      </c>
      <c r="F161" s="68" t="s">
        <v>85</v>
      </c>
      <c r="G161" s="44" t="s">
        <v>306</v>
      </c>
      <c r="H161" s="44" t="s">
        <v>307</v>
      </c>
      <c r="I161" s="44"/>
      <c r="J161" s="44"/>
    </row>
    <row r="162" spans="1:10" x14ac:dyDescent="0.2">
      <c r="A162" s="12" t="str">
        <f t="shared" si="2"/>
        <v>SRE</v>
      </c>
      <c r="B162" s="44" t="s">
        <v>27</v>
      </c>
      <c r="C162" s="47">
        <v>4057062</v>
      </c>
      <c r="D162" s="62" t="s">
        <v>34</v>
      </c>
      <c r="E162" s="44" t="s">
        <v>837</v>
      </c>
      <c r="F162" s="68" t="s">
        <v>85</v>
      </c>
      <c r="G162" s="44" t="s">
        <v>27</v>
      </c>
      <c r="H162" s="44" t="s">
        <v>308</v>
      </c>
      <c r="I162" s="44"/>
      <c r="J162" s="44"/>
    </row>
    <row r="163" spans="1:10" x14ac:dyDescent="0.2">
      <c r="A163" s="12" t="str">
        <f t="shared" si="2"/>
        <v>SHLX</v>
      </c>
      <c r="B163" s="44" t="s">
        <v>399</v>
      </c>
      <c r="C163" s="47">
        <v>4545164</v>
      </c>
      <c r="D163" s="62" t="s">
        <v>400</v>
      </c>
      <c r="E163" s="44" t="s">
        <v>838</v>
      </c>
      <c r="F163" s="68" t="s">
        <v>85</v>
      </c>
      <c r="G163" s="44" t="s">
        <v>401</v>
      </c>
      <c r="H163" s="44" t="s">
        <v>402</v>
      </c>
      <c r="I163" s="44" t="s">
        <v>653</v>
      </c>
      <c r="J163" s="44" t="s">
        <v>1136</v>
      </c>
    </row>
    <row r="164" spans="1:10" x14ac:dyDescent="0.2">
      <c r="A164" s="12" t="str">
        <f t="shared" si="2"/>
        <v>SJI</v>
      </c>
      <c r="B164" s="44" t="s">
        <v>309</v>
      </c>
      <c r="C164" s="47">
        <v>4057145</v>
      </c>
      <c r="D164" s="62" t="s">
        <v>310</v>
      </c>
      <c r="E164" s="44" t="s">
        <v>839</v>
      </c>
      <c r="F164" s="68" t="s">
        <v>85</v>
      </c>
      <c r="G164" s="44" t="s">
        <v>311</v>
      </c>
      <c r="H164" s="44" t="s">
        <v>312</v>
      </c>
      <c r="I164" s="44"/>
      <c r="J164" s="44"/>
    </row>
    <row r="165" spans="1:10" x14ac:dyDescent="0.2">
      <c r="A165" s="12" t="str">
        <f t="shared" si="2"/>
        <v>SO</v>
      </c>
      <c r="B165" s="44" t="s">
        <v>21</v>
      </c>
      <c r="C165" s="47">
        <v>4004298</v>
      </c>
      <c r="D165" s="62" t="s">
        <v>22</v>
      </c>
      <c r="E165" s="44" t="s">
        <v>840</v>
      </c>
      <c r="F165" s="68" t="s">
        <v>85</v>
      </c>
      <c r="G165" s="44" t="s">
        <v>313</v>
      </c>
      <c r="H165" s="44" t="s">
        <v>314</v>
      </c>
      <c r="I165" s="44"/>
      <c r="J165" s="44"/>
    </row>
    <row r="166" spans="1:10" x14ac:dyDescent="0.2">
      <c r="A166" s="12" t="str">
        <f t="shared" si="2"/>
        <v>SWX</v>
      </c>
      <c r="B166" s="44" t="s">
        <v>679</v>
      </c>
      <c r="C166" s="47">
        <v>4884928</v>
      </c>
      <c r="D166" s="62" t="s">
        <v>315</v>
      </c>
      <c r="E166" s="44" t="s">
        <v>841</v>
      </c>
      <c r="F166" s="68" t="s">
        <v>85</v>
      </c>
      <c r="G166" s="44" t="s">
        <v>680</v>
      </c>
      <c r="H166" s="44" t="s">
        <v>681</v>
      </c>
      <c r="I166" s="44"/>
      <c r="J166" s="44"/>
    </row>
    <row r="167" spans="1:10" x14ac:dyDescent="0.2">
      <c r="A167" s="12" t="str">
        <f t="shared" si="2"/>
        <v>SWN</v>
      </c>
      <c r="B167" s="44" t="s">
        <v>316</v>
      </c>
      <c r="C167" s="47">
        <v>4011062</v>
      </c>
      <c r="D167" s="62" t="s">
        <v>317</v>
      </c>
      <c r="E167" s="44" t="s">
        <v>842</v>
      </c>
      <c r="F167" s="68" t="s">
        <v>85</v>
      </c>
      <c r="G167" s="44" t="s">
        <v>318</v>
      </c>
      <c r="H167" s="44" t="s">
        <v>319</v>
      </c>
      <c r="I167" s="44"/>
      <c r="J167" s="44"/>
    </row>
    <row r="168" spans="1:10" x14ac:dyDescent="0.2">
      <c r="A168" s="12" t="str">
        <f t="shared" si="2"/>
        <v>SPKE</v>
      </c>
      <c r="B168" s="44" t="s">
        <v>403</v>
      </c>
      <c r="C168" s="47">
        <v>4065816</v>
      </c>
      <c r="D168" s="62" t="s">
        <v>404</v>
      </c>
      <c r="E168" s="44" t="s">
        <v>843</v>
      </c>
      <c r="F168" s="68" t="s">
        <v>92</v>
      </c>
      <c r="G168" s="44" t="s">
        <v>405</v>
      </c>
      <c r="H168" s="44" t="s">
        <v>405</v>
      </c>
      <c r="I168" s="44" t="s">
        <v>360</v>
      </c>
      <c r="J168" s="44" t="s">
        <v>360</v>
      </c>
    </row>
    <row r="169" spans="1:10" x14ac:dyDescent="0.2">
      <c r="A169" s="12" t="str">
        <f t="shared" si="2"/>
        <v>SEP</v>
      </c>
      <c r="B169" s="44" t="s">
        <v>353</v>
      </c>
      <c r="C169" s="47">
        <v>4157178</v>
      </c>
      <c r="D169" s="62" t="s">
        <v>354</v>
      </c>
      <c r="E169" s="44" t="s">
        <v>844</v>
      </c>
      <c r="F169" s="68" t="s">
        <v>85</v>
      </c>
      <c r="G169" s="44" t="s">
        <v>355</v>
      </c>
      <c r="H169" s="44" t="s">
        <v>321</v>
      </c>
      <c r="I169" s="44" t="s">
        <v>682</v>
      </c>
      <c r="J169" s="44" t="s">
        <v>682</v>
      </c>
    </row>
    <row r="170" spans="1:10" x14ac:dyDescent="0.2">
      <c r="A170" s="12" t="str">
        <f t="shared" si="2"/>
        <v>SR</v>
      </c>
      <c r="B170" s="44" t="s">
        <v>654</v>
      </c>
      <c r="C170" s="47">
        <v>4002506</v>
      </c>
      <c r="D170" s="62" t="s">
        <v>655</v>
      </c>
      <c r="E170" s="44" t="s">
        <v>845</v>
      </c>
      <c r="F170" s="68" t="s">
        <v>85</v>
      </c>
      <c r="G170" s="44" t="s">
        <v>654</v>
      </c>
      <c r="H170" s="44" t="s">
        <v>656</v>
      </c>
      <c r="I170" s="44"/>
      <c r="J170" s="44"/>
    </row>
    <row r="171" spans="1:10" x14ac:dyDescent="0.2">
      <c r="A171" s="12" t="str">
        <f t="shared" si="2"/>
        <v>SRLP</v>
      </c>
      <c r="B171" s="44" t="s">
        <v>406</v>
      </c>
      <c r="C171" s="47">
        <v>4426437</v>
      </c>
      <c r="D171" s="62" t="s">
        <v>407</v>
      </c>
      <c r="E171" s="44" t="s">
        <v>846</v>
      </c>
      <c r="F171" s="68" t="s">
        <v>85</v>
      </c>
      <c r="G171" s="44" t="s">
        <v>406</v>
      </c>
      <c r="H171" s="44" t="s">
        <v>408</v>
      </c>
      <c r="I171" s="44" t="s">
        <v>1137</v>
      </c>
      <c r="J171" s="44" t="s">
        <v>1138</v>
      </c>
    </row>
    <row r="172" spans="1:10" x14ac:dyDescent="0.2">
      <c r="A172" s="12" t="str">
        <f t="shared" si="2"/>
        <v>SGU</v>
      </c>
      <c r="B172" s="44" t="s">
        <v>1139</v>
      </c>
      <c r="C172" s="47">
        <v>4101099</v>
      </c>
      <c r="D172" s="62" t="s">
        <v>322</v>
      </c>
      <c r="E172" s="44" t="s">
        <v>847</v>
      </c>
      <c r="F172" s="68" t="s">
        <v>85</v>
      </c>
      <c r="G172" s="44" t="s">
        <v>1140</v>
      </c>
      <c r="H172" s="44" t="s">
        <v>1141</v>
      </c>
      <c r="I172" s="44"/>
      <c r="J172" s="44"/>
    </row>
    <row r="173" spans="1:10" x14ac:dyDescent="0.2">
      <c r="A173" s="12" t="str">
        <f t="shared" si="2"/>
        <v>SPH</v>
      </c>
      <c r="B173" s="44" t="s">
        <v>323</v>
      </c>
      <c r="C173" s="47">
        <v>4084137</v>
      </c>
      <c r="D173" s="62" t="s">
        <v>324</v>
      </c>
      <c r="E173" s="44" t="s">
        <v>848</v>
      </c>
      <c r="F173" s="68" t="s">
        <v>85</v>
      </c>
      <c r="G173" s="44" t="s">
        <v>325</v>
      </c>
      <c r="H173" s="44" t="s">
        <v>325</v>
      </c>
      <c r="I173" s="44"/>
      <c r="J173" s="44"/>
    </row>
    <row r="174" spans="1:10" x14ac:dyDescent="0.2">
      <c r="A174" s="12" t="str">
        <f t="shared" si="2"/>
        <v>SMLP</v>
      </c>
      <c r="B174" s="44" t="s">
        <v>326</v>
      </c>
      <c r="C174" s="47">
        <v>4333951</v>
      </c>
      <c r="D174" s="62" t="s">
        <v>327</v>
      </c>
      <c r="E174" s="44" t="s">
        <v>849</v>
      </c>
      <c r="F174" s="68" t="s">
        <v>85</v>
      </c>
      <c r="G174" s="44" t="s">
        <v>328</v>
      </c>
      <c r="H174" s="44" t="s">
        <v>329</v>
      </c>
      <c r="I174" s="44"/>
      <c r="J174" s="44"/>
    </row>
    <row r="175" spans="1:10" x14ac:dyDescent="0.2">
      <c r="A175" s="12" t="str">
        <f t="shared" si="2"/>
        <v>SUN</v>
      </c>
      <c r="B175" s="44" t="s">
        <v>630</v>
      </c>
      <c r="C175" s="47">
        <v>4561611</v>
      </c>
      <c r="D175" s="62" t="s">
        <v>631</v>
      </c>
      <c r="E175" s="44" t="s">
        <v>850</v>
      </c>
      <c r="F175" s="68" t="s">
        <v>85</v>
      </c>
      <c r="G175" s="44" t="s">
        <v>630</v>
      </c>
      <c r="H175" s="44" t="s">
        <v>632</v>
      </c>
      <c r="I175" s="44"/>
      <c r="J175" s="44"/>
    </row>
    <row r="176" spans="1:10" x14ac:dyDescent="0.2">
      <c r="A176" s="12" t="str">
        <f t="shared" si="2"/>
        <v>SPWR</v>
      </c>
      <c r="B176" s="44" t="s">
        <v>683</v>
      </c>
      <c r="C176" s="47">
        <v>4104856</v>
      </c>
      <c r="D176" s="62" t="s">
        <v>684</v>
      </c>
      <c r="E176" s="44" t="s">
        <v>851</v>
      </c>
      <c r="F176" s="68" t="s">
        <v>92</v>
      </c>
      <c r="G176" s="44" t="s">
        <v>685</v>
      </c>
      <c r="H176" s="44" t="s">
        <v>686</v>
      </c>
      <c r="I176" s="44" t="s">
        <v>687</v>
      </c>
      <c r="J176" s="44" t="s">
        <v>1142</v>
      </c>
    </row>
    <row r="177" spans="1:11" x14ac:dyDescent="0.2">
      <c r="A177" s="12" t="str">
        <f t="shared" si="2"/>
        <v>RUN</v>
      </c>
      <c r="B177" s="44" t="s">
        <v>1143</v>
      </c>
      <c r="C177" s="47">
        <v>4279137</v>
      </c>
      <c r="D177" s="62" t="s">
        <v>1144</v>
      </c>
      <c r="E177" s="44" t="s">
        <v>1145</v>
      </c>
      <c r="F177" s="68" t="s">
        <v>92</v>
      </c>
      <c r="G177" s="44" t="s">
        <v>1143</v>
      </c>
      <c r="H177" s="44" t="s">
        <v>1146</v>
      </c>
      <c r="I177" s="44"/>
      <c r="J177" s="44"/>
    </row>
    <row r="178" spans="1:11" x14ac:dyDescent="0.2">
      <c r="A178" s="12" t="str">
        <f t="shared" si="2"/>
        <v>SUNW</v>
      </c>
      <c r="B178" s="44" t="s">
        <v>1147</v>
      </c>
      <c r="C178" s="47">
        <v>6225109</v>
      </c>
      <c r="D178" s="62" t="s">
        <v>1148</v>
      </c>
      <c r="E178" s="44" t="s">
        <v>1149</v>
      </c>
      <c r="F178" s="68" t="s">
        <v>92</v>
      </c>
      <c r="G178" s="44" t="s">
        <v>1150</v>
      </c>
      <c r="H178" s="44" t="s">
        <v>1151</v>
      </c>
      <c r="I178" s="44"/>
      <c r="J178" s="44"/>
    </row>
    <row r="179" spans="1:11" x14ac:dyDescent="0.2">
      <c r="A179" s="12" t="str">
        <f t="shared" si="2"/>
        <v>SXI</v>
      </c>
      <c r="B179" s="44" t="s">
        <v>1152</v>
      </c>
      <c r="C179" s="47">
        <v>4154068</v>
      </c>
      <c r="D179" s="62" t="s">
        <v>1153</v>
      </c>
      <c r="E179" s="44" t="s">
        <v>1154</v>
      </c>
      <c r="F179" s="68" t="s">
        <v>717</v>
      </c>
      <c r="G179" s="44" t="s">
        <v>1155</v>
      </c>
      <c r="H179" s="44" t="s">
        <v>1156</v>
      </c>
      <c r="I179" s="44"/>
      <c r="J179" s="44"/>
    </row>
    <row r="180" spans="1:11" x14ac:dyDescent="0.2">
      <c r="A180" s="12" t="str">
        <f t="shared" si="2"/>
        <v>TGE</v>
      </c>
      <c r="B180" s="44" t="s">
        <v>1157</v>
      </c>
      <c r="C180" s="47">
        <v>4580013</v>
      </c>
      <c r="D180" s="62" t="s">
        <v>1158</v>
      </c>
      <c r="E180" s="44" t="s">
        <v>1159</v>
      </c>
      <c r="F180" s="68" t="s">
        <v>85</v>
      </c>
      <c r="G180" s="44" t="s">
        <v>1160</v>
      </c>
      <c r="H180" s="44" t="s">
        <v>330</v>
      </c>
      <c r="I180" s="44"/>
      <c r="J180" s="44"/>
    </row>
    <row r="181" spans="1:11" x14ac:dyDescent="0.2">
      <c r="A181" s="12" t="str">
        <f t="shared" si="2"/>
        <v>TRGP</v>
      </c>
      <c r="B181" s="60" t="s">
        <v>331</v>
      </c>
      <c r="C181" s="60">
        <v>4276678</v>
      </c>
      <c r="D181" s="63" t="s">
        <v>332</v>
      </c>
      <c r="E181" s="50" t="s">
        <v>852</v>
      </c>
      <c r="F181" s="69" t="s">
        <v>85</v>
      </c>
      <c r="G181" s="50" t="s">
        <v>331</v>
      </c>
      <c r="H181" s="50" t="s">
        <v>333</v>
      </c>
      <c r="I181" s="50"/>
      <c r="J181" s="50"/>
      <c r="K181" s="49"/>
    </row>
    <row r="182" spans="1:11" x14ac:dyDescent="0.2">
      <c r="A182" s="12" t="str">
        <f t="shared" si="2"/>
        <v>NGLS</v>
      </c>
      <c r="B182" s="60" t="s">
        <v>1161</v>
      </c>
      <c r="C182" s="60">
        <v>4147538</v>
      </c>
      <c r="D182" s="63" t="s">
        <v>1162</v>
      </c>
      <c r="E182" s="50" t="s">
        <v>1163</v>
      </c>
      <c r="F182" s="69" t="s">
        <v>85</v>
      </c>
      <c r="G182" s="50" t="s">
        <v>1161</v>
      </c>
      <c r="H182" s="50" t="s">
        <v>1164</v>
      </c>
      <c r="I182" s="50" t="s">
        <v>331</v>
      </c>
      <c r="J182" s="50" t="s">
        <v>331</v>
      </c>
      <c r="K182" s="49"/>
    </row>
    <row r="183" spans="1:11" x14ac:dyDescent="0.2">
      <c r="A183" s="12" t="str">
        <f t="shared" si="2"/>
        <v>TCP</v>
      </c>
      <c r="B183" s="60" t="s">
        <v>657</v>
      </c>
      <c r="C183" s="60">
        <v>4057541</v>
      </c>
      <c r="D183" s="63" t="s">
        <v>334</v>
      </c>
      <c r="E183" s="50" t="s">
        <v>853</v>
      </c>
      <c r="F183" s="69" t="s">
        <v>85</v>
      </c>
      <c r="G183" s="50" t="s">
        <v>658</v>
      </c>
      <c r="H183" s="50" t="s">
        <v>658</v>
      </c>
      <c r="I183" s="50"/>
      <c r="J183" s="50"/>
      <c r="K183" s="49"/>
    </row>
    <row r="184" spans="1:11" x14ac:dyDescent="0.2">
      <c r="A184" s="12" t="str">
        <f t="shared" si="2"/>
        <v>TERP</v>
      </c>
      <c r="B184" s="60" t="s">
        <v>409</v>
      </c>
      <c r="C184" s="60">
        <v>4546783</v>
      </c>
      <c r="D184" s="63" t="s">
        <v>410</v>
      </c>
      <c r="E184" s="50" t="s">
        <v>854</v>
      </c>
      <c r="F184" s="69" t="s">
        <v>92</v>
      </c>
      <c r="G184" s="50" t="s">
        <v>411</v>
      </c>
      <c r="H184" s="50" t="s">
        <v>412</v>
      </c>
      <c r="I184" s="50" t="s">
        <v>916</v>
      </c>
      <c r="J184" s="50" t="s">
        <v>916</v>
      </c>
      <c r="K184" s="49"/>
    </row>
    <row r="185" spans="1:11" x14ac:dyDescent="0.2">
      <c r="A185" s="12">
        <f t="shared" si="2"/>
        <v>0</v>
      </c>
      <c r="B185" s="60" t="s">
        <v>1165</v>
      </c>
      <c r="C185" s="60">
        <v>4057029</v>
      </c>
      <c r="D185" s="63"/>
      <c r="E185" s="50"/>
      <c r="F185" s="69" t="s">
        <v>85</v>
      </c>
      <c r="G185" s="50" t="s">
        <v>1166</v>
      </c>
      <c r="H185" s="50" t="s">
        <v>1167</v>
      </c>
      <c r="I185" s="50" t="s">
        <v>77</v>
      </c>
      <c r="J185" s="50" t="s">
        <v>77</v>
      </c>
      <c r="K185" s="49"/>
    </row>
    <row r="186" spans="1:11" x14ac:dyDescent="0.2">
      <c r="A186" s="12" t="str">
        <f t="shared" si="2"/>
        <v>TA</v>
      </c>
      <c r="B186" s="60" t="s">
        <v>712</v>
      </c>
      <c r="C186" s="60">
        <v>4088101</v>
      </c>
      <c r="D186" s="63" t="s">
        <v>945</v>
      </c>
      <c r="E186" s="50" t="s">
        <v>855</v>
      </c>
      <c r="F186" s="69" t="s">
        <v>717</v>
      </c>
      <c r="G186" s="50" t="s">
        <v>946</v>
      </c>
      <c r="H186" s="50" t="s">
        <v>947</v>
      </c>
      <c r="I186" s="50"/>
      <c r="J186" s="50"/>
      <c r="K186" s="49"/>
    </row>
    <row r="187" spans="1:11" x14ac:dyDescent="0.2">
      <c r="A187" s="12" t="str">
        <f t="shared" si="2"/>
        <v>RNW</v>
      </c>
      <c r="B187" s="60" t="s">
        <v>713</v>
      </c>
      <c r="C187" s="60">
        <v>4396337</v>
      </c>
      <c r="D187" s="63" t="s">
        <v>948</v>
      </c>
      <c r="E187" s="50" t="s">
        <v>856</v>
      </c>
      <c r="F187" s="69" t="s">
        <v>717</v>
      </c>
      <c r="G187" s="50" t="s">
        <v>713</v>
      </c>
      <c r="H187" s="50" t="s">
        <v>947</v>
      </c>
      <c r="I187" s="50"/>
      <c r="J187" s="50"/>
      <c r="K187" s="49"/>
    </row>
    <row r="188" spans="1:11" x14ac:dyDescent="0.2">
      <c r="A188" s="12" t="str">
        <f t="shared" si="2"/>
        <v>TRP</v>
      </c>
      <c r="B188" s="60" t="s">
        <v>714</v>
      </c>
      <c r="C188" s="60">
        <v>4087757</v>
      </c>
      <c r="D188" s="63" t="s">
        <v>949</v>
      </c>
      <c r="E188" s="50" t="s">
        <v>857</v>
      </c>
      <c r="F188" s="69" t="s">
        <v>717</v>
      </c>
      <c r="G188" s="50" t="s">
        <v>950</v>
      </c>
      <c r="H188" s="50" t="s">
        <v>951</v>
      </c>
      <c r="I188" s="50"/>
      <c r="J188" s="50"/>
      <c r="K188" s="49"/>
    </row>
    <row r="189" spans="1:11" x14ac:dyDescent="0.2">
      <c r="A189" s="12" t="str">
        <f t="shared" si="2"/>
        <v>UGI</v>
      </c>
      <c r="B189" s="60" t="s">
        <v>335</v>
      </c>
      <c r="C189" s="60">
        <v>4057537</v>
      </c>
      <c r="D189" s="63" t="s">
        <v>336</v>
      </c>
      <c r="E189" s="50" t="s">
        <v>858</v>
      </c>
      <c r="F189" s="69" t="s">
        <v>85</v>
      </c>
      <c r="G189" s="50" t="s">
        <v>337</v>
      </c>
      <c r="H189" s="50" t="s">
        <v>338</v>
      </c>
      <c r="I189" s="50"/>
      <c r="J189" s="50"/>
      <c r="K189" s="49"/>
    </row>
    <row r="190" spans="1:11" x14ac:dyDescent="0.2">
      <c r="A190" s="12" t="str">
        <f t="shared" si="2"/>
        <v>UEP</v>
      </c>
      <c r="B190" s="60" t="s">
        <v>1168</v>
      </c>
      <c r="C190" s="60">
        <v>4057102</v>
      </c>
      <c r="D190" s="63" t="s">
        <v>1169</v>
      </c>
      <c r="E190" s="50" t="s">
        <v>1170</v>
      </c>
      <c r="F190" s="69" t="s">
        <v>85</v>
      </c>
      <c r="G190" s="50" t="s">
        <v>1171</v>
      </c>
      <c r="H190" s="50" t="s">
        <v>1172</v>
      </c>
      <c r="I190" s="50" t="s">
        <v>65</v>
      </c>
      <c r="J190" s="50" t="s">
        <v>65</v>
      </c>
      <c r="K190" s="49"/>
    </row>
    <row r="191" spans="1:11" x14ac:dyDescent="0.2">
      <c r="A191" s="12" t="str">
        <f t="shared" si="2"/>
        <v>UTL</v>
      </c>
      <c r="B191" s="60" t="s">
        <v>339</v>
      </c>
      <c r="C191" s="60">
        <v>4056953</v>
      </c>
      <c r="D191" s="63" t="s">
        <v>340</v>
      </c>
      <c r="E191" s="50" t="s">
        <v>859</v>
      </c>
      <c r="F191" s="69" t="s">
        <v>85</v>
      </c>
      <c r="G191" s="50" t="s">
        <v>341</v>
      </c>
      <c r="H191" s="50" t="s">
        <v>342</v>
      </c>
      <c r="I191" s="50"/>
      <c r="J191" s="50"/>
      <c r="K191" s="49"/>
    </row>
    <row r="192" spans="1:11" x14ac:dyDescent="0.2">
      <c r="A192" s="12" t="str">
        <f t="shared" si="2"/>
        <v>USDP</v>
      </c>
      <c r="B192" s="60" t="s">
        <v>413</v>
      </c>
      <c r="C192" s="60">
        <v>4557633</v>
      </c>
      <c r="D192" s="63" t="s">
        <v>414</v>
      </c>
      <c r="E192" s="50" t="s">
        <v>860</v>
      </c>
      <c r="F192" s="69" t="s">
        <v>85</v>
      </c>
      <c r="G192" s="50" t="s">
        <v>413</v>
      </c>
      <c r="H192" s="50" t="s">
        <v>415</v>
      </c>
      <c r="I192" s="50"/>
      <c r="J192" s="50"/>
      <c r="K192" s="49"/>
    </row>
    <row r="193" spans="1:11" x14ac:dyDescent="0.2">
      <c r="A193" s="12" t="str">
        <f t="shared" si="2"/>
        <v>VNR</v>
      </c>
      <c r="B193" s="60" t="s">
        <v>715</v>
      </c>
      <c r="C193" s="60">
        <v>4290080</v>
      </c>
      <c r="D193" s="63" t="s">
        <v>952</v>
      </c>
      <c r="E193" s="50" t="s">
        <v>861</v>
      </c>
      <c r="F193" s="69" t="s">
        <v>717</v>
      </c>
      <c r="G193" s="50" t="s">
        <v>953</v>
      </c>
      <c r="H193" s="50" t="s">
        <v>954</v>
      </c>
      <c r="I193" s="50"/>
      <c r="J193" s="50"/>
      <c r="K193" s="49"/>
    </row>
    <row r="194" spans="1:11" x14ac:dyDescent="0.2">
      <c r="A194" s="12" t="str">
        <f t="shared" si="2"/>
        <v>VLP</v>
      </c>
      <c r="B194" s="60" t="s">
        <v>416</v>
      </c>
      <c r="C194" s="60">
        <v>4411926</v>
      </c>
      <c r="D194" s="63" t="s">
        <v>417</v>
      </c>
      <c r="E194" s="50" t="s">
        <v>862</v>
      </c>
      <c r="F194" s="69" t="s">
        <v>85</v>
      </c>
      <c r="G194" s="50" t="s">
        <v>416</v>
      </c>
      <c r="H194" s="50" t="s">
        <v>418</v>
      </c>
      <c r="I194" s="50" t="s">
        <v>419</v>
      </c>
      <c r="J194" s="50" t="s">
        <v>419</v>
      </c>
      <c r="K194" s="49"/>
    </row>
    <row r="195" spans="1:11" x14ac:dyDescent="0.2">
      <c r="A195" s="12" t="str">
        <f t="shared" si="2"/>
        <v>VVC</v>
      </c>
      <c r="B195" s="60" t="s">
        <v>63</v>
      </c>
      <c r="C195" s="60">
        <v>4057065</v>
      </c>
      <c r="D195" s="63" t="s">
        <v>62</v>
      </c>
      <c r="E195" s="50" t="s">
        <v>863</v>
      </c>
      <c r="F195" s="69" t="s">
        <v>85</v>
      </c>
      <c r="G195" s="50" t="s">
        <v>343</v>
      </c>
      <c r="H195" s="50" t="s">
        <v>344</v>
      </c>
      <c r="I195" s="50" t="s">
        <v>47</v>
      </c>
      <c r="J195" s="50" t="s">
        <v>47</v>
      </c>
      <c r="K195" s="49"/>
    </row>
    <row r="196" spans="1:11" x14ac:dyDescent="0.2">
      <c r="A196" s="12" t="str">
        <f t="shared" si="2"/>
        <v>VNOM</v>
      </c>
      <c r="B196" s="60" t="s">
        <v>688</v>
      </c>
      <c r="C196" s="60">
        <v>4897155</v>
      </c>
      <c r="D196" s="63" t="s">
        <v>689</v>
      </c>
      <c r="E196" s="50" t="s">
        <v>864</v>
      </c>
      <c r="F196" s="69" t="s">
        <v>92</v>
      </c>
      <c r="G196" s="50" t="s">
        <v>688</v>
      </c>
      <c r="H196" s="50" t="s">
        <v>690</v>
      </c>
      <c r="I196" s="50" t="s">
        <v>691</v>
      </c>
      <c r="J196" s="50" t="s">
        <v>691</v>
      </c>
      <c r="K196" s="49"/>
    </row>
    <row r="197" spans="1:11" x14ac:dyDescent="0.2">
      <c r="A197" s="12" t="str">
        <f t="shared" si="2"/>
        <v>VST</v>
      </c>
      <c r="B197" s="60" t="s">
        <v>1173</v>
      </c>
      <c r="C197" s="60">
        <v>4085953</v>
      </c>
      <c r="D197" s="63" t="s">
        <v>1174</v>
      </c>
      <c r="E197" s="50" t="s">
        <v>1175</v>
      </c>
      <c r="F197" s="69" t="s">
        <v>85</v>
      </c>
      <c r="G197" s="50" t="s">
        <v>1173</v>
      </c>
      <c r="H197" s="50" t="s">
        <v>1176</v>
      </c>
      <c r="I197" s="50"/>
      <c r="J197" s="50"/>
      <c r="K197" s="49"/>
    </row>
    <row r="198" spans="1:11" x14ac:dyDescent="0.2">
      <c r="A198" s="12" t="str">
        <f t="shared" si="2"/>
        <v>VSLR</v>
      </c>
      <c r="B198" s="60" t="s">
        <v>692</v>
      </c>
      <c r="C198" s="60">
        <v>4562331</v>
      </c>
      <c r="D198" s="63" t="s">
        <v>693</v>
      </c>
      <c r="E198" s="50" t="s">
        <v>865</v>
      </c>
      <c r="F198" s="69" t="s">
        <v>85</v>
      </c>
      <c r="G198" s="50" t="s">
        <v>694</v>
      </c>
      <c r="H198" s="50" t="s">
        <v>695</v>
      </c>
      <c r="I198" s="50" t="s">
        <v>1177</v>
      </c>
      <c r="J198" s="50"/>
    </row>
    <row r="199" spans="1:11" x14ac:dyDescent="0.2">
      <c r="A199" s="12" t="str">
        <f t="shared" si="2"/>
        <v>WEC</v>
      </c>
      <c r="B199" s="60" t="s">
        <v>633</v>
      </c>
      <c r="C199" s="60">
        <v>4009725</v>
      </c>
      <c r="D199" s="63" t="s">
        <v>35</v>
      </c>
      <c r="E199" s="50" t="s">
        <v>866</v>
      </c>
      <c r="F199" s="69" t="s">
        <v>85</v>
      </c>
      <c r="G199" s="50" t="s">
        <v>634</v>
      </c>
      <c r="H199" s="50" t="s">
        <v>634</v>
      </c>
      <c r="I199" s="50"/>
      <c r="J199" s="50"/>
    </row>
    <row r="200" spans="1:11" x14ac:dyDescent="0.2">
      <c r="A200" s="12" t="str">
        <f t="shared" si="2"/>
        <v>WE</v>
      </c>
      <c r="B200" s="60" t="s">
        <v>1178</v>
      </c>
      <c r="C200" s="60">
        <v>4073115</v>
      </c>
      <c r="D200" s="63" t="s">
        <v>1179</v>
      </c>
      <c r="E200" s="50" t="s">
        <v>1180</v>
      </c>
      <c r="F200" s="69" t="s">
        <v>85</v>
      </c>
      <c r="G200" s="50" t="s">
        <v>1181</v>
      </c>
      <c r="H200" s="50" t="s">
        <v>1181</v>
      </c>
      <c r="I200" s="50" t="s">
        <v>320</v>
      </c>
      <c r="J200" s="50" t="s">
        <v>320</v>
      </c>
    </row>
    <row r="201" spans="1:11" x14ac:dyDescent="0.2">
      <c r="A201" s="12" t="str">
        <f t="shared" si="2"/>
        <v>WES</v>
      </c>
      <c r="B201" s="60" t="s">
        <v>1182</v>
      </c>
      <c r="C201" s="60">
        <v>4183473</v>
      </c>
      <c r="D201" s="63" t="s">
        <v>346</v>
      </c>
      <c r="E201" s="50" t="s">
        <v>867</v>
      </c>
      <c r="F201" s="69" t="s">
        <v>85</v>
      </c>
      <c r="G201" s="50" t="s">
        <v>1183</v>
      </c>
      <c r="H201" s="50" t="s">
        <v>1184</v>
      </c>
      <c r="I201" s="50" t="s">
        <v>1185</v>
      </c>
      <c r="J201" s="50" t="s">
        <v>345</v>
      </c>
    </row>
    <row r="202" spans="1:11" x14ac:dyDescent="0.2">
      <c r="A202" s="12" t="str">
        <f t="shared" ref="A202:A205" si="3">D202</f>
        <v>WES</v>
      </c>
      <c r="B202" s="60" t="s">
        <v>1185</v>
      </c>
      <c r="C202" s="60">
        <v>4344540</v>
      </c>
      <c r="D202" s="63" t="s">
        <v>346</v>
      </c>
      <c r="E202" s="50" t="s">
        <v>867</v>
      </c>
      <c r="F202" s="69" t="s">
        <v>85</v>
      </c>
      <c r="G202" s="50" t="s">
        <v>1186</v>
      </c>
      <c r="H202" s="50" t="s">
        <v>1184</v>
      </c>
      <c r="I202" s="50" t="s">
        <v>345</v>
      </c>
      <c r="J202" s="50" t="s">
        <v>345</v>
      </c>
    </row>
    <row r="203" spans="1:11" x14ac:dyDescent="0.2">
      <c r="A203" s="12" t="str">
        <f t="shared" si="3"/>
        <v>WMB</v>
      </c>
      <c r="B203" s="60" t="s">
        <v>347</v>
      </c>
      <c r="C203" s="60">
        <v>4011165</v>
      </c>
      <c r="D203" s="63" t="s">
        <v>348</v>
      </c>
      <c r="E203" s="50" t="s">
        <v>868</v>
      </c>
      <c r="F203" s="69" t="s">
        <v>85</v>
      </c>
      <c r="G203" s="50" t="s">
        <v>349</v>
      </c>
      <c r="H203" s="50" t="s">
        <v>350</v>
      </c>
      <c r="I203" s="50"/>
      <c r="J203" s="50"/>
    </row>
    <row r="204" spans="1:11" x14ac:dyDescent="0.2">
      <c r="A204" s="12">
        <f t="shared" si="3"/>
        <v>0</v>
      </c>
      <c r="B204" s="60" t="s">
        <v>1187</v>
      </c>
      <c r="C204" s="60">
        <v>4057106</v>
      </c>
      <c r="D204" s="63"/>
      <c r="E204" s="50"/>
      <c r="F204" s="69" t="s">
        <v>85</v>
      </c>
      <c r="G204" s="50" t="s">
        <v>1188</v>
      </c>
      <c r="H204" s="50" t="s">
        <v>1189</v>
      </c>
      <c r="I204" s="50" t="s">
        <v>1190</v>
      </c>
      <c r="J204" s="50" t="s">
        <v>633</v>
      </c>
    </row>
    <row r="205" spans="1:11" x14ac:dyDescent="0.2">
      <c r="A205" s="12" t="str">
        <f t="shared" si="3"/>
        <v>XEL</v>
      </c>
      <c r="B205" s="60" t="s">
        <v>28</v>
      </c>
      <c r="C205" s="60">
        <v>4025308</v>
      </c>
      <c r="D205" s="63" t="s">
        <v>36</v>
      </c>
      <c r="E205" s="50" t="s">
        <v>869</v>
      </c>
      <c r="F205" s="69" t="s">
        <v>92</v>
      </c>
      <c r="G205" s="50" t="s">
        <v>28</v>
      </c>
      <c r="H205" s="50" t="s">
        <v>351</v>
      </c>
      <c r="I205" s="50"/>
      <c r="J205" s="50"/>
    </row>
    <row r="206" spans="1:11" x14ac:dyDescent="0.2">
      <c r="A206" s="12" t="e">
        <f>#REF!</f>
        <v>#REF!</v>
      </c>
      <c r="F206" s="64"/>
    </row>
    <row r="207" spans="1:11" x14ac:dyDescent="0.2">
      <c r="F207" s="64"/>
    </row>
    <row r="208" spans="1:11" x14ac:dyDescent="0.2">
      <c r="F208" s="64"/>
    </row>
    <row r="209" spans="6:6" x14ac:dyDescent="0.2">
      <c r="F209" s="64"/>
    </row>
    <row r="210" spans="6:6" x14ac:dyDescent="0.2">
      <c r="F210" s="64"/>
    </row>
    <row r="211" spans="6:6" x14ac:dyDescent="0.2">
      <c r="F211" s="64"/>
    </row>
    <row r="212" spans="6:6" x14ac:dyDescent="0.2">
      <c r="F212" s="64"/>
    </row>
    <row r="213" spans="6:6" x14ac:dyDescent="0.2">
      <c r="F213" s="64"/>
    </row>
    <row r="214" spans="6:6" x14ac:dyDescent="0.2">
      <c r="F214" s="64"/>
    </row>
    <row r="215" spans="6:6" x14ac:dyDescent="0.2">
      <c r="F215" s="64"/>
    </row>
    <row r="216" spans="6:6" x14ac:dyDescent="0.2">
      <c r="F216" s="64"/>
    </row>
    <row r="217" spans="6:6" x14ac:dyDescent="0.2">
      <c r="F217" s="64"/>
    </row>
    <row r="218" spans="6:6" x14ac:dyDescent="0.2">
      <c r="F218" s="64"/>
    </row>
    <row r="219" spans="6:6" x14ac:dyDescent="0.2">
      <c r="F219" s="64"/>
    </row>
    <row r="220" spans="6:6" x14ac:dyDescent="0.2">
      <c r="F220" s="64"/>
    </row>
    <row r="221" spans="6:6" x14ac:dyDescent="0.2">
      <c r="F221" s="64"/>
    </row>
    <row r="222" spans="6:6" x14ac:dyDescent="0.2">
      <c r="F222" s="64"/>
    </row>
    <row r="223" spans="6:6" x14ac:dyDescent="0.2">
      <c r="F223" s="64"/>
    </row>
    <row r="224" spans="6:6" x14ac:dyDescent="0.2">
      <c r="F224" s="64"/>
    </row>
    <row r="225" spans="6:6" x14ac:dyDescent="0.2">
      <c r="F225" s="64"/>
    </row>
    <row r="226" spans="6:6" x14ac:dyDescent="0.2">
      <c r="F226" s="64"/>
    </row>
    <row r="227" spans="6:6" x14ac:dyDescent="0.2">
      <c r="F227" s="64"/>
    </row>
    <row r="228" spans="6:6" x14ac:dyDescent="0.2">
      <c r="F228" s="64"/>
    </row>
    <row r="229" spans="6:6" x14ac:dyDescent="0.2">
      <c r="F229" s="64"/>
    </row>
    <row r="230" spans="6:6" x14ac:dyDescent="0.2">
      <c r="F230" s="6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1"/>
  <sheetViews>
    <sheetView workbookViewId="0"/>
  </sheetViews>
  <sheetFormatPr defaultRowHeight="14.25" x14ac:dyDescent="0.2"/>
  <sheetData>
    <row r="1" spans="1:29" x14ac:dyDescent="0.2">
      <c r="A1" s="59" t="s">
        <v>621</v>
      </c>
      <c r="B1" s="59" t="s">
        <v>870</v>
      </c>
      <c r="C1" s="59" t="s">
        <v>871</v>
      </c>
      <c r="D1" s="59" t="s">
        <v>872</v>
      </c>
      <c r="E1" s="59" t="s">
        <v>873</v>
      </c>
      <c r="F1" s="59" t="s">
        <v>874</v>
      </c>
      <c r="G1" s="59" t="s">
        <v>875</v>
      </c>
      <c r="H1" s="59" t="s">
        <v>876</v>
      </c>
      <c r="I1" s="59" t="s">
        <v>877</v>
      </c>
      <c r="J1" s="59" t="s">
        <v>878</v>
      </c>
      <c r="K1" s="59" t="s">
        <v>879</v>
      </c>
      <c r="L1" s="59" t="s">
        <v>880</v>
      </c>
      <c r="M1" s="59" t="s">
        <v>881</v>
      </c>
      <c r="N1" s="59" t="s">
        <v>882</v>
      </c>
      <c r="O1" s="59" t="s">
        <v>883</v>
      </c>
      <c r="P1" s="59" t="s">
        <v>884</v>
      </c>
      <c r="Q1" s="59" t="s">
        <v>885</v>
      </c>
      <c r="R1" s="59" t="s">
        <v>886</v>
      </c>
      <c r="S1" s="59" t="s">
        <v>887</v>
      </c>
      <c r="T1" s="59" t="s">
        <v>888</v>
      </c>
      <c r="U1" s="59" t="s">
        <v>889</v>
      </c>
      <c r="V1" s="59" t="s">
        <v>890</v>
      </c>
      <c r="W1" s="59" t="s">
        <v>891</v>
      </c>
      <c r="X1" s="59" t="s">
        <v>892</v>
      </c>
      <c r="Y1" s="59" t="s">
        <v>893</v>
      </c>
      <c r="Z1" s="59" t="s">
        <v>894</v>
      </c>
      <c r="AA1" s="59" t="s">
        <v>895</v>
      </c>
      <c r="AB1" s="59" t="s">
        <v>896</v>
      </c>
      <c r="AC1" s="59" t="s">
        <v>897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Exhibit MPG-23, Page 1</vt:lpstr>
      <vt:lpstr>Exhibit MPG-23, Page 2</vt:lpstr>
      <vt:lpstr>Exhibit MPG-23, Page 3</vt:lpstr>
      <vt:lpstr>Company List</vt:lpstr>
      <vt:lpstr>'Exhibit MPG-23, Page 1'!Print_Area</vt:lpstr>
      <vt:lpstr>'Exhibit MPG-23, Page 2'!Print_Area</vt:lpstr>
      <vt:lpstr>'Exhibit MPG-23, Page 3'!Print_Area</vt:lpstr>
      <vt:lpstr>'Exhibit MPG-23, Page 2'!VLfn7</vt:lpstr>
      <vt:lpstr>'Exhibit MPG-23, Page 3'!VLfn7</vt:lpstr>
    </vt:vector>
  </TitlesOfParts>
  <Company>Brubaker &amp; Associates,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Leyko</dc:creator>
  <cp:lastModifiedBy>Molenaar, Jennifer</cp:lastModifiedBy>
  <cp:lastPrinted>2019-06-06T15:59:27Z</cp:lastPrinted>
  <dcterms:created xsi:type="dcterms:W3CDTF">2012-01-30T20:42:57Z</dcterms:created>
  <dcterms:modified xsi:type="dcterms:W3CDTF">2019-06-07T19:12:58Z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{9E19AEE7-DB44-4C53-BF81-2B2C3DFD8990}</vt:lpwstr>
  </property>
</Properties>
</file>